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Excise\Severance Instruction Update 21325\"/>
    </mc:Choice>
  </mc:AlternateContent>
  <xr:revisionPtr revIDLastSave="0" documentId="13_ncr:1_{934C61A7-D166-49BC-B285-7CE303A4366E}" xr6:coauthVersionLast="47" xr6:coauthVersionMax="47" xr10:uidLastSave="{00000000-0000-0000-0000-000000000000}"/>
  <bookViews>
    <workbookView xWindow="28680" yWindow="-120" windowWidth="29040" windowHeight="16440" activeTab="1" xr2:uid="{C89F94A2-0D05-4F84-9BA6-CBDB974ACA3A}"/>
  </bookViews>
  <sheets>
    <sheet name="Blank" sheetId="1" r:id="rId1"/>
    <sheet name="Example" sheetId="2" r:id="rId2"/>
  </sheets>
  <definedNames>
    <definedName name="_xlnm.Print_Area" localSheetId="0">Blank!$A$1:$M$28</definedName>
    <definedName name="_xlnm.Print_Area" localSheetId="1">Example!$A$1:$N$37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2" l="1"/>
  <c r="M36" i="2"/>
  <c r="L36" i="2"/>
  <c r="K36" i="2"/>
  <c r="J36" i="2"/>
  <c r="I36" i="2"/>
  <c r="H36" i="2"/>
  <c r="G36" i="2"/>
  <c r="F36" i="2"/>
  <c r="E36" i="2"/>
  <c r="D36" i="2"/>
  <c r="C36" i="2"/>
  <c r="B36" i="2"/>
  <c r="I33" i="2"/>
  <c r="H33" i="2"/>
  <c r="M31" i="2"/>
  <c r="M33" i="2" s="1"/>
  <c r="L31" i="2"/>
  <c r="L33" i="2" s="1"/>
  <c r="K31" i="2"/>
  <c r="K33" i="2" s="1"/>
  <c r="J31" i="2"/>
  <c r="J33" i="2" s="1"/>
  <c r="I31" i="2"/>
  <c r="H31" i="2"/>
  <c r="G31" i="2"/>
  <c r="G33" i="2" s="1"/>
  <c r="F31" i="2"/>
  <c r="F33" i="2" s="1"/>
  <c r="E31" i="2"/>
  <c r="E33" i="2" s="1"/>
  <c r="D31" i="2"/>
  <c r="D33" i="2" s="1"/>
  <c r="C31" i="2"/>
  <c r="C33" i="2" s="1"/>
  <c r="B31" i="2"/>
  <c r="B33" i="2" s="1"/>
  <c r="I13" i="2"/>
  <c r="H13" i="2"/>
  <c r="M11" i="2"/>
  <c r="M13" i="2" s="1"/>
  <c r="L11" i="2"/>
  <c r="L13" i="2" s="1"/>
  <c r="K11" i="2"/>
  <c r="K13" i="2" s="1"/>
  <c r="J11" i="2"/>
  <c r="J13" i="2" s="1"/>
  <c r="I11" i="2"/>
  <c r="H11" i="2"/>
  <c r="G11" i="2"/>
  <c r="G13" i="2" s="1"/>
  <c r="F11" i="2"/>
  <c r="F13" i="2" s="1"/>
  <c r="E11" i="2"/>
  <c r="E13" i="2" s="1"/>
  <c r="D11" i="2"/>
  <c r="D13" i="2" s="1"/>
  <c r="C11" i="2"/>
  <c r="C13" i="2" s="1"/>
  <c r="B11" i="2"/>
  <c r="B13" i="2" s="1"/>
</calcChain>
</file>

<file path=xl/sharedStrings.xml><?xml version="1.0" encoding="utf-8"?>
<sst xmlns="http://schemas.openxmlformats.org/spreadsheetml/2006/main" count="78" uniqueCount="44">
  <si>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</si>
  <si>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</si>
  <si>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</si>
  <si>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</si>
  <si>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</si>
  <si>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</si>
  <si>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</si>
  <si>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</si>
  <si>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</si>
  <si>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</si>
  <si>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</si>
  <si>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</si>
  <si>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Vendor/Company</t>
  </si>
  <si>
    <t>Line Item</t>
  </si>
  <si>
    <t>Total</t>
  </si>
  <si>
    <t>Electricity Charge</t>
  </si>
  <si>
    <t>Frac Fuel Equivalent</t>
  </si>
  <si>
    <t xml:space="preserve">Fractionation Fee </t>
  </si>
  <si>
    <t>Fuel - De-ethanization</t>
  </si>
  <si>
    <t>Fuel - Fractionation</t>
  </si>
  <si>
    <t>Gathering</t>
  </si>
  <si>
    <t>NGL Transporation Fee</t>
  </si>
  <si>
    <t>Gas Processing</t>
  </si>
  <si>
    <t>WV Percentage</t>
  </si>
  <si>
    <t>WV Total</t>
  </si>
  <si>
    <t>Pipeline Fee Tier 1</t>
  </si>
  <si>
    <t>Pipeline Fee Tier 2</t>
  </si>
  <si>
    <t>Processing Tier 1</t>
  </si>
  <si>
    <t>Minimum Processing</t>
  </si>
  <si>
    <t>Pipeline Loading Fee</t>
  </si>
  <si>
    <t xml:space="preserve">Electric Fee </t>
  </si>
  <si>
    <t>Fractionation Fee</t>
  </si>
  <si>
    <t>Fractionation Fuel Fee</t>
  </si>
  <si>
    <t>Plant Fuel Fee</t>
  </si>
  <si>
    <t>Railoading Fee</t>
  </si>
  <si>
    <t>Bypass Fee</t>
  </si>
  <si>
    <t>De-ethanization Fee</t>
  </si>
  <si>
    <t>De-ethanization Fee - Minimum</t>
  </si>
  <si>
    <t>TCO Redelivery Fee</t>
  </si>
  <si>
    <t>Frac Fuel Line Fee</t>
  </si>
  <si>
    <t>WV Total of all fees</t>
  </si>
  <si>
    <t>Total for Year</t>
  </si>
  <si>
    <t xml:space="preserve">ABC123 Co. </t>
  </si>
  <si>
    <t>XYZ789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</si>
</sst>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44" fontId="0" fillId="2" borderId="0" xfId="0" applyNumberFormat="1" applyFill="1"/>
    <xf numFmtId="0" fontId="0" fillId="3" borderId="0" xfId="0" applyFill="1"/>
    <xf numFmtId="44" fontId="0" fillId="3" borderId="0" xfId="0" applyNumberFormat="1" applyFill="1"/>
    <xf numFmtId="0" fontId="0" fillId="2" borderId="1" xfId="0" applyFill="1" applyBorder="1"/>
    <xf numFmtId="44" fontId="0" fillId="2" borderId="2" xfId="0" applyNumberFormat="1" applyFill="1" applyBorder="1"/>
    <xf numFmtId="44" fontId="0" fillId="2" borderId="3" xfId="0" applyNumberFormat="1" applyFill="1" applyBorder="1"/>
    <xf numFmtId="10" fontId="0" fillId="2" borderId="2" xfId="0" applyNumberFormat="1" applyFill="1" applyBorder="1"/>
    <xf numFmtId="10" fontId="0" fillId="2" borderId="3" xfId="0" applyNumberFormat="1" applyFill="1" applyBorder="1"/>
    <xf numFmtId="0" fontId="0" fillId="3" borderId="1" xfId="0" applyFill="1" applyBorder="1"/>
    <xf numFmtId="44" fontId="0" fillId="3" borderId="2" xfId="0" applyNumberFormat="1" applyFill="1" applyBorder="1"/>
    <xf numFmtId="44" fontId="0" fillId="3" borderId="3" xfId="0" applyNumberFormat="1" applyFill="1" applyBorder="1"/>
    <xf numFmtId="10" fontId="0" fillId="3" borderId="2" xfId="0" applyNumberFormat="1" applyFill="1" applyBorder="1"/>
    <xf numFmtId="10" fontId="0" fillId="3" borderId="3" xfId="0" applyNumberFormat="1" applyFill="1" applyBorder="1"/>
    <xf numFmtId="0" fontId="0" fillId="4" borderId="1" xfId="0" applyFill="1" applyBorder="1"/>
    <xf numFmtId="44" fontId="0" fillId="4" borderId="2" xfId="0" applyNumberFormat="1" applyFill="1" applyBorder="1"/>
    <xf numFmtId="44" fontId="0" fillId="4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CEDF-7ED0-4C27-96CE-93C0540BCF21}">
  <sheetPr>
    <pageSetUpPr fitToPage="1"/>
  </sheetPr>
  <dimension ref="A1:M25"/>
  <sheetViews>
    <sheetView workbookViewId="0">
      <selection sqref="A1:M28"/>
    </sheetView>
  </sheetViews>
  <sheetFormatPr defaultRowHeight="15" x14ac:dyDescent="0.25"/>
  <cols>
    <col min="1" max="1" width="28.85546875" customWidth="1"/>
    <col min="2" max="13" width="15.570312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12</v>
      </c>
    </row>
    <row r="3" spans="1:13" x14ac:dyDescent="0.25">
      <c r="A3" t="s">
        <v>13</v>
      </c>
    </row>
    <row r="4" spans="1:13" x14ac:dyDescent="0.25">
      <c r="A4" t="s">
        <v>13</v>
      </c>
    </row>
    <row r="5" spans="1:13" x14ac:dyDescent="0.25">
      <c r="A5" t="s">
        <v>13</v>
      </c>
    </row>
    <row r="6" spans="1:13" x14ac:dyDescent="0.25">
      <c r="A6" t="s">
        <v>13</v>
      </c>
    </row>
    <row r="7" spans="1:13" x14ac:dyDescent="0.25">
      <c r="A7" t="s">
        <v>13</v>
      </c>
    </row>
    <row r="8" spans="1:13" x14ac:dyDescent="0.25">
      <c r="A8" t="s">
        <v>13</v>
      </c>
    </row>
    <row r="9" spans="1:13" x14ac:dyDescent="0.25">
      <c r="A9" t="s">
        <v>14</v>
      </c>
    </row>
    <row r="10" spans="1:13" x14ac:dyDescent="0.25">
      <c r="A10" t="s">
        <v>23</v>
      </c>
    </row>
    <row r="11" spans="1:13" x14ac:dyDescent="0.25">
      <c r="A11" t="s">
        <v>24</v>
      </c>
    </row>
    <row r="14" spans="1:13" x14ac:dyDescent="0.25">
      <c r="A14" t="s">
        <v>12</v>
      </c>
    </row>
    <row r="15" spans="1:13" x14ac:dyDescent="0.25">
      <c r="A15" t="s">
        <v>13</v>
      </c>
    </row>
    <row r="16" spans="1:13" x14ac:dyDescent="0.25">
      <c r="A16" t="s">
        <v>13</v>
      </c>
    </row>
    <row r="17" spans="1:1" x14ac:dyDescent="0.25">
      <c r="A17" t="s">
        <v>13</v>
      </c>
    </row>
    <row r="18" spans="1:1" x14ac:dyDescent="0.25">
      <c r="A18" t="s">
        <v>13</v>
      </c>
    </row>
    <row r="19" spans="1:1" x14ac:dyDescent="0.25">
      <c r="A19" t="s">
        <v>13</v>
      </c>
    </row>
    <row r="20" spans="1:1" x14ac:dyDescent="0.25">
      <c r="A20" t="s">
        <v>13</v>
      </c>
    </row>
    <row r="21" spans="1:1" x14ac:dyDescent="0.25">
      <c r="A21" t="s">
        <v>14</v>
      </c>
    </row>
    <row r="22" spans="1:1" x14ac:dyDescent="0.25">
      <c r="A22" t="s">
        <v>23</v>
      </c>
    </row>
    <row r="23" spans="1:1" x14ac:dyDescent="0.25">
      <c r="A23" t="s">
        <v>24</v>
      </c>
    </row>
    <row r="25" spans="1:1" x14ac:dyDescent="0.25">
      <c r="A25" t="s">
        <v>40</v>
      </c>
    </row>
  </sheetData>
  <phoneticPr fontId="1" type="noConversion"/>
  <printOptions gridLines="1"/>
  <pageMargins left="0.7" right="0.7" top="0.75" bottom="0.75" header="0.3" footer="0.3"/>
  <pageSetup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85E-96E6-46E5-AEAF-EED50D248904}">
  <sheetPr>
    <pageSetUpPr fitToPage="1"/>
  </sheetPr>
  <dimension ref="A1:N36"/>
  <sheetViews>
    <sheetView tabSelected="1" topLeftCell="A10" workbookViewId="0">
      <selection activeCell="A23" sqref="A23"/>
    </sheetView>
  </sheetViews>
  <sheetFormatPr defaultRowHeight="15" x14ac:dyDescent="0.25"/>
  <cols>
    <col min="1" max="1" width="28.85546875" customWidth="1"/>
    <col min="2" max="13" width="15.5703125" customWidth="1"/>
    <col min="14" max="14" width="15.2851562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15</v>
      </c>
      <c r="B3" s="2">
        <v>12348.78</v>
      </c>
      <c r="C3" s="2">
        <v>12155.07</v>
      </c>
      <c r="D3" s="2">
        <v>10910.99</v>
      </c>
      <c r="E3" s="2">
        <v>12112.02</v>
      </c>
      <c r="F3" s="2">
        <v>14206.78</v>
      </c>
      <c r="G3" s="2">
        <v>11075.7</v>
      </c>
      <c r="H3" s="2">
        <v>12699.03</v>
      </c>
      <c r="I3" s="2">
        <v>11554.47</v>
      </c>
      <c r="J3" s="2">
        <v>14526.71</v>
      </c>
      <c r="K3" s="2">
        <v>11955.37</v>
      </c>
      <c r="L3" s="2">
        <v>11468.42</v>
      </c>
      <c r="M3" s="2">
        <v>13200.56</v>
      </c>
    </row>
    <row r="4" spans="1:13" x14ac:dyDescent="0.25">
      <c r="A4" s="1" t="s">
        <v>16</v>
      </c>
      <c r="B4" s="2">
        <v>1090.18</v>
      </c>
      <c r="C4" s="2">
        <v>1033.8699999999999</v>
      </c>
      <c r="D4" s="2">
        <v>1071.8</v>
      </c>
      <c r="E4" s="2">
        <v>1439.93</v>
      </c>
      <c r="F4" s="2">
        <v>1933.43</v>
      </c>
      <c r="G4" s="2">
        <v>1204.3</v>
      </c>
      <c r="H4" s="2">
        <v>1540.68</v>
      </c>
      <c r="I4" s="2">
        <v>1798.79</v>
      </c>
      <c r="J4" s="2">
        <v>1081.57</v>
      </c>
      <c r="K4" s="2">
        <v>1650.72</v>
      </c>
      <c r="L4" s="2">
        <v>1630</v>
      </c>
      <c r="M4" s="2">
        <v>1127.05</v>
      </c>
    </row>
    <row r="5" spans="1:13" x14ac:dyDescent="0.25">
      <c r="A5" s="1" t="s">
        <v>17</v>
      </c>
      <c r="B5" s="2">
        <v>24646.49</v>
      </c>
      <c r="C5" s="2">
        <v>24777.45</v>
      </c>
      <c r="D5" s="2">
        <v>23658.27</v>
      </c>
      <c r="E5" s="2">
        <v>25435.62</v>
      </c>
      <c r="F5" s="2">
        <v>21265.29</v>
      </c>
      <c r="G5" s="2">
        <v>26573.74</v>
      </c>
      <c r="H5" s="2">
        <v>26243.32</v>
      </c>
      <c r="I5" s="2">
        <v>25169.34</v>
      </c>
      <c r="J5" s="2">
        <v>21800.69</v>
      </c>
      <c r="K5" s="2">
        <v>23889.63</v>
      </c>
      <c r="L5" s="2">
        <v>22452.22</v>
      </c>
      <c r="M5" s="2">
        <v>24718.78</v>
      </c>
    </row>
    <row r="6" spans="1:13" x14ac:dyDescent="0.25">
      <c r="A6" s="1" t="s">
        <v>18</v>
      </c>
      <c r="B6" s="2">
        <v>2140.56</v>
      </c>
      <c r="C6" s="2">
        <v>2748.14</v>
      </c>
      <c r="D6" s="2">
        <v>2777.58</v>
      </c>
      <c r="E6" s="2">
        <v>2467.6999999999998</v>
      </c>
      <c r="F6" s="2">
        <v>2522.56</v>
      </c>
      <c r="G6" s="2">
        <v>2512.85</v>
      </c>
      <c r="H6" s="2">
        <v>2096.7199999999998</v>
      </c>
      <c r="I6" s="2">
        <v>2455.59</v>
      </c>
      <c r="J6" s="2">
        <v>2260.9299999999998</v>
      </c>
      <c r="K6" s="2">
        <v>2879.04</v>
      </c>
      <c r="L6" s="2">
        <v>2204.9499999999998</v>
      </c>
      <c r="M6" s="2">
        <v>2257.08</v>
      </c>
    </row>
    <row r="7" spans="1:13" x14ac:dyDescent="0.25">
      <c r="A7" s="1" t="s">
        <v>19</v>
      </c>
      <c r="B7" s="2">
        <v>4598.8599999999997</v>
      </c>
      <c r="C7" s="2">
        <v>4997.99</v>
      </c>
      <c r="D7" s="2">
        <v>4739.6400000000003</v>
      </c>
      <c r="E7" s="2">
        <v>4544.1099999999997</v>
      </c>
      <c r="F7" s="2">
        <v>4413.1000000000004</v>
      </c>
      <c r="G7" s="2">
        <v>4571.18</v>
      </c>
      <c r="H7" s="2">
        <v>4599.71</v>
      </c>
      <c r="I7" s="2">
        <v>4983.21</v>
      </c>
      <c r="J7" s="2">
        <v>4267.72</v>
      </c>
      <c r="K7" s="2">
        <v>4254.58</v>
      </c>
      <c r="L7" s="2">
        <v>4240.6400000000003</v>
      </c>
      <c r="M7" s="2">
        <v>4934.6400000000003</v>
      </c>
    </row>
    <row r="8" spans="1:13" x14ac:dyDescent="0.25">
      <c r="A8" s="1" t="s">
        <v>20</v>
      </c>
      <c r="B8" s="2">
        <v>121947.92</v>
      </c>
      <c r="C8" s="2">
        <v>120953.17</v>
      </c>
      <c r="D8" s="2">
        <v>123700.37</v>
      </c>
      <c r="E8" s="2">
        <v>127268.42</v>
      </c>
      <c r="F8" s="2">
        <v>28948.82</v>
      </c>
      <c r="G8" s="2">
        <v>23154.92</v>
      </c>
      <c r="H8" s="2">
        <v>29175.97</v>
      </c>
      <c r="I8" s="2">
        <v>23126.36</v>
      </c>
      <c r="J8" s="2">
        <v>20044.490000000002</v>
      </c>
      <c r="K8" s="2">
        <v>22500.74</v>
      </c>
      <c r="L8" s="2">
        <v>29664.29</v>
      </c>
      <c r="M8" s="2">
        <v>22625.24</v>
      </c>
    </row>
    <row r="9" spans="1:13" x14ac:dyDescent="0.25">
      <c r="A9" s="1" t="s">
        <v>21</v>
      </c>
      <c r="B9" s="2">
        <v>18072.38</v>
      </c>
      <c r="C9" s="2">
        <v>12404.2</v>
      </c>
      <c r="D9" s="2">
        <v>14706.9</v>
      </c>
      <c r="E9" s="2">
        <v>11385.56</v>
      </c>
      <c r="F9" s="2">
        <v>11162.29</v>
      </c>
      <c r="G9" s="2">
        <v>10589.13</v>
      </c>
      <c r="H9" s="2">
        <v>10399.620000000001</v>
      </c>
      <c r="I9" s="2">
        <v>10806.07</v>
      </c>
      <c r="J9" s="2">
        <v>11003.36</v>
      </c>
      <c r="K9" s="2">
        <v>11031.57</v>
      </c>
      <c r="L9" s="2">
        <v>14929.66</v>
      </c>
      <c r="M9" s="2">
        <v>14939.85</v>
      </c>
    </row>
    <row r="10" spans="1:13" x14ac:dyDescent="0.25">
      <c r="A10" s="1" t="s">
        <v>22</v>
      </c>
      <c r="B10" s="2">
        <v>77763.039999999994</v>
      </c>
      <c r="C10" s="2">
        <v>70874.759999999995</v>
      </c>
      <c r="D10" s="2">
        <v>73022.509999999995</v>
      </c>
      <c r="E10" s="2">
        <v>76276.160000000003</v>
      </c>
      <c r="F10" s="2">
        <v>73081.22</v>
      </c>
      <c r="G10" s="2">
        <v>71783.77</v>
      </c>
      <c r="H10" s="2">
        <v>70370.38</v>
      </c>
      <c r="I10" s="2">
        <v>74186.460000000006</v>
      </c>
      <c r="J10" s="2">
        <v>70893.63</v>
      </c>
      <c r="K10" s="2">
        <v>79480.09</v>
      </c>
      <c r="L10" s="2">
        <v>76875.839999999997</v>
      </c>
      <c r="M10" s="2">
        <v>73601.789999999994</v>
      </c>
    </row>
    <row r="11" spans="1:13" x14ac:dyDescent="0.25">
      <c r="A11" s="5" t="s">
        <v>14</v>
      </c>
      <c r="B11" s="6">
        <f>SUM(B3:B10)</f>
        <v>262608.21000000002</v>
      </c>
      <c r="C11" s="6">
        <f t="shared" ref="C11:M11" si="0">SUM(C3:C10)</f>
        <v>249944.65000000002</v>
      </c>
      <c r="D11" s="6">
        <f t="shared" si="0"/>
        <v>254588.06</v>
      </c>
      <c r="E11" s="6">
        <f t="shared" si="0"/>
        <v>260929.52</v>
      </c>
      <c r="F11" s="6">
        <f t="shared" si="0"/>
        <v>157533.49</v>
      </c>
      <c r="G11" s="6">
        <f t="shared" si="0"/>
        <v>151465.59000000003</v>
      </c>
      <c r="H11" s="6">
        <f t="shared" si="0"/>
        <v>157125.43</v>
      </c>
      <c r="I11" s="6">
        <f t="shared" si="0"/>
        <v>154080.29000000004</v>
      </c>
      <c r="J11" s="6">
        <f t="shared" si="0"/>
        <v>145879.1</v>
      </c>
      <c r="K11" s="6">
        <f t="shared" si="0"/>
        <v>157641.74</v>
      </c>
      <c r="L11" s="6">
        <f t="shared" si="0"/>
        <v>163466.01999999999</v>
      </c>
      <c r="M11" s="7">
        <f t="shared" si="0"/>
        <v>157404.99</v>
      </c>
    </row>
    <row r="12" spans="1:13" x14ac:dyDescent="0.25">
      <c r="A12" s="5" t="s">
        <v>23</v>
      </c>
      <c r="B12" s="8">
        <v>0.93</v>
      </c>
      <c r="C12" s="8">
        <v>0.89</v>
      </c>
      <c r="D12" s="8">
        <v>0.97</v>
      </c>
      <c r="E12" s="8">
        <v>0.88</v>
      </c>
      <c r="F12" s="8">
        <v>0.85</v>
      </c>
      <c r="G12" s="8">
        <v>0.93</v>
      </c>
      <c r="H12" s="8">
        <v>0.92</v>
      </c>
      <c r="I12" s="8">
        <v>0.95</v>
      </c>
      <c r="J12" s="8">
        <v>0.93</v>
      </c>
      <c r="K12" s="8">
        <v>0.97</v>
      </c>
      <c r="L12" s="8">
        <v>0.95</v>
      </c>
      <c r="M12" s="9">
        <v>1</v>
      </c>
    </row>
    <row r="13" spans="1:13" x14ac:dyDescent="0.25">
      <c r="A13" s="5" t="s">
        <v>24</v>
      </c>
      <c r="B13" s="6">
        <f>B11*B12</f>
        <v>244225.63530000002</v>
      </c>
      <c r="C13" s="6">
        <f t="shared" ref="C13:M13" si="1">C11*C12</f>
        <v>222450.73850000004</v>
      </c>
      <c r="D13" s="6">
        <f t="shared" si="1"/>
        <v>246950.41819999999</v>
      </c>
      <c r="E13" s="6">
        <f t="shared" si="1"/>
        <v>229617.97759999998</v>
      </c>
      <c r="F13" s="6">
        <f t="shared" si="1"/>
        <v>133903.46649999998</v>
      </c>
      <c r="G13" s="6">
        <f t="shared" si="1"/>
        <v>140862.99870000003</v>
      </c>
      <c r="H13" s="6">
        <f t="shared" si="1"/>
        <v>144555.39559999999</v>
      </c>
      <c r="I13" s="6">
        <f t="shared" si="1"/>
        <v>146376.27550000002</v>
      </c>
      <c r="J13" s="6">
        <f t="shared" si="1"/>
        <v>135667.56300000002</v>
      </c>
      <c r="K13" s="6">
        <f t="shared" si="1"/>
        <v>152912.48779999997</v>
      </c>
      <c r="L13" s="6">
        <f t="shared" si="1"/>
        <v>155292.71899999998</v>
      </c>
      <c r="M13" s="7">
        <f t="shared" si="1"/>
        <v>157404.99</v>
      </c>
    </row>
    <row r="15" spans="1:13" x14ac:dyDescent="0.25">
      <c r="A15" s="3" t="s">
        <v>43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 t="s">
        <v>25</v>
      </c>
      <c r="B16" s="4">
        <v>3280.51</v>
      </c>
      <c r="C16" s="4">
        <v>4963.91</v>
      </c>
      <c r="D16" s="4">
        <v>3364.01</v>
      </c>
      <c r="E16" s="4">
        <v>4393.2299999999996</v>
      </c>
      <c r="F16" s="4">
        <v>4218.07</v>
      </c>
      <c r="G16" s="4">
        <v>4987.46</v>
      </c>
      <c r="H16" s="4">
        <v>3015.43</v>
      </c>
      <c r="I16" s="4">
        <v>4580.6099999999997</v>
      </c>
      <c r="J16" s="4">
        <v>3771.61</v>
      </c>
      <c r="K16" s="4">
        <v>4100.54</v>
      </c>
      <c r="L16" s="4">
        <v>3554.19</v>
      </c>
      <c r="M16" s="4">
        <v>3335.8</v>
      </c>
    </row>
    <row r="17" spans="1:13" x14ac:dyDescent="0.25">
      <c r="A17" s="3" t="s">
        <v>26</v>
      </c>
      <c r="B17" s="4">
        <v>47572.66</v>
      </c>
      <c r="C17" s="4">
        <v>40275.9</v>
      </c>
      <c r="D17" s="4">
        <v>38155.269999999997</v>
      </c>
      <c r="E17" s="4">
        <v>35764.239999999998</v>
      </c>
      <c r="F17" s="4">
        <v>30497.31</v>
      </c>
      <c r="G17" s="4">
        <v>35811.32</v>
      </c>
      <c r="H17" s="4">
        <v>46987.3</v>
      </c>
      <c r="I17" s="4">
        <v>39540.050000000003</v>
      </c>
      <c r="J17" s="4">
        <v>45314.58</v>
      </c>
      <c r="K17" s="4">
        <v>42785.91</v>
      </c>
      <c r="L17" s="4">
        <v>46113.74</v>
      </c>
      <c r="M17" s="4">
        <v>36011.300000000003</v>
      </c>
    </row>
    <row r="18" spans="1:13" x14ac:dyDescent="0.25">
      <c r="A18" s="3" t="s">
        <v>27</v>
      </c>
      <c r="B18" s="4">
        <v>583990.89</v>
      </c>
      <c r="C18" s="4">
        <v>596704.74</v>
      </c>
      <c r="D18" s="4">
        <v>565107.07999999996</v>
      </c>
      <c r="E18" s="4">
        <v>564809.43999999994</v>
      </c>
      <c r="F18" s="4">
        <v>506603.27</v>
      </c>
      <c r="G18" s="4">
        <v>698601.5</v>
      </c>
      <c r="H18" s="4">
        <v>681929.91</v>
      </c>
      <c r="I18" s="4">
        <v>636665.22</v>
      </c>
      <c r="J18" s="4">
        <v>634043.46</v>
      </c>
      <c r="K18" s="4">
        <v>630323.16</v>
      </c>
      <c r="L18" s="4">
        <v>522843.22</v>
      </c>
      <c r="M18" s="4">
        <v>655921.72</v>
      </c>
    </row>
    <row r="19" spans="1:13" x14ac:dyDescent="0.25">
      <c r="A19" s="3" t="s">
        <v>28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3" t="s">
        <v>29</v>
      </c>
      <c r="B20" s="4">
        <v>8433.09</v>
      </c>
      <c r="C20" s="4">
        <v>8527.9599999999991</v>
      </c>
      <c r="D20" s="4">
        <v>8374.31</v>
      </c>
      <c r="E20" s="4">
        <v>9622.86</v>
      </c>
      <c r="F20" s="4">
        <v>8830.32</v>
      </c>
      <c r="G20" s="4">
        <v>8898.58</v>
      </c>
      <c r="H20" s="4">
        <v>8745.84</v>
      </c>
      <c r="I20" s="4">
        <v>8576.5400000000009</v>
      </c>
      <c r="J20" s="4">
        <v>9735.35</v>
      </c>
      <c r="K20" s="4">
        <v>8666.26</v>
      </c>
      <c r="L20" s="4">
        <v>9523.76</v>
      </c>
      <c r="M20" s="4">
        <v>9655.25</v>
      </c>
    </row>
    <row r="21" spans="1:13" x14ac:dyDescent="0.25">
      <c r="A21" s="3" t="s">
        <v>30</v>
      </c>
      <c r="B21" s="4">
        <v>90620.68</v>
      </c>
      <c r="C21" s="4">
        <v>98796.62</v>
      </c>
      <c r="D21" s="4">
        <v>90236.38</v>
      </c>
      <c r="E21" s="4">
        <v>96778.95</v>
      </c>
      <c r="F21" s="4">
        <v>97914.29</v>
      </c>
      <c r="G21" s="4">
        <v>95707.92</v>
      </c>
      <c r="H21" s="4">
        <v>91811.9</v>
      </c>
      <c r="I21" s="4">
        <v>95393.34</v>
      </c>
      <c r="J21" s="4">
        <v>96418.75</v>
      </c>
      <c r="K21" s="4">
        <v>90295.31</v>
      </c>
      <c r="L21" s="4">
        <v>96589</v>
      </c>
      <c r="M21" s="4">
        <v>97967.64</v>
      </c>
    </row>
    <row r="22" spans="1:13" x14ac:dyDescent="0.25">
      <c r="A22" s="3" t="s">
        <v>31</v>
      </c>
      <c r="B22" s="4">
        <v>135658.53</v>
      </c>
      <c r="C22" s="4">
        <v>136458.01999999999</v>
      </c>
      <c r="D22" s="4">
        <v>142815.79999999999</v>
      </c>
      <c r="E22" s="4">
        <v>141314.88</v>
      </c>
      <c r="F22" s="4">
        <v>147473.47</v>
      </c>
      <c r="G22" s="4">
        <v>136328.72</v>
      </c>
      <c r="H22" s="4">
        <v>136145.79999999999</v>
      </c>
      <c r="I22" s="4">
        <v>141667.78</v>
      </c>
      <c r="J22" s="4">
        <v>142624.43</v>
      </c>
      <c r="K22" s="4">
        <v>143882.78</v>
      </c>
      <c r="L22" s="4">
        <v>132751.59</v>
      </c>
      <c r="M22" s="4">
        <v>138937.17000000001</v>
      </c>
    </row>
    <row r="23" spans="1:13" x14ac:dyDescent="0.25">
      <c r="A23" s="3" t="s">
        <v>32</v>
      </c>
      <c r="B23" s="4">
        <v>16071.88</v>
      </c>
      <c r="C23" s="4">
        <v>18008.009999999998</v>
      </c>
      <c r="D23" s="4">
        <v>18917.13</v>
      </c>
      <c r="E23" s="4">
        <v>17293.740000000002</v>
      </c>
      <c r="F23" s="4">
        <v>16550.88</v>
      </c>
      <c r="G23" s="4">
        <v>17074.75</v>
      </c>
      <c r="H23" s="4">
        <v>18230.68</v>
      </c>
      <c r="I23" s="4">
        <v>16342.26</v>
      </c>
      <c r="J23" s="4">
        <v>17899.02</v>
      </c>
      <c r="K23" s="4">
        <v>18597.32</v>
      </c>
      <c r="L23" s="4">
        <v>16530.7</v>
      </c>
      <c r="M23" s="4">
        <v>17713.810000000001</v>
      </c>
    </row>
    <row r="24" spans="1:13" x14ac:dyDescent="0.25">
      <c r="A24" s="3" t="s">
        <v>33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3" t="s">
        <v>34</v>
      </c>
      <c r="B25" s="4">
        <v>11607.48</v>
      </c>
      <c r="C25" s="4">
        <v>11901.48</v>
      </c>
      <c r="D25" s="4">
        <v>13595.04</v>
      </c>
      <c r="E25" s="4">
        <v>11109.25</v>
      </c>
      <c r="F25" s="4">
        <v>12499.87</v>
      </c>
      <c r="G25" s="4">
        <v>11904.49</v>
      </c>
      <c r="H25" s="4">
        <v>11624.45</v>
      </c>
      <c r="I25" s="4">
        <v>12734.34</v>
      </c>
      <c r="J25" s="4">
        <v>11631.7</v>
      </c>
      <c r="K25" s="4">
        <v>11892.83</v>
      </c>
      <c r="L25" s="4">
        <v>13555.42</v>
      </c>
      <c r="M25" s="4">
        <v>11228.83</v>
      </c>
    </row>
    <row r="26" spans="1:13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3" t="s">
        <v>36</v>
      </c>
      <c r="B27" s="4">
        <v>24031.88</v>
      </c>
      <c r="C27" s="4">
        <v>22357.360000000001</v>
      </c>
      <c r="D27" s="4">
        <v>23394.16</v>
      </c>
      <c r="E27" s="4">
        <v>24671.25</v>
      </c>
      <c r="F27" s="4">
        <v>21686.87</v>
      </c>
      <c r="G27" s="4">
        <v>23602.11</v>
      </c>
      <c r="H27" s="4">
        <v>23799.279999999999</v>
      </c>
      <c r="I27" s="4">
        <v>21167.11</v>
      </c>
      <c r="J27" s="4">
        <v>20081.560000000001</v>
      </c>
      <c r="K27" s="4">
        <v>20520.53</v>
      </c>
      <c r="L27" s="4">
        <v>21357.9</v>
      </c>
      <c r="M27" s="4">
        <v>21286.57</v>
      </c>
    </row>
    <row r="28" spans="1:13" x14ac:dyDescent="0.25">
      <c r="A28" s="3" t="s">
        <v>37</v>
      </c>
      <c r="B28" s="4">
        <v>10671</v>
      </c>
      <c r="C28" s="4">
        <v>12181.41</v>
      </c>
      <c r="D28" s="4">
        <v>12527.2</v>
      </c>
      <c r="E28" s="4">
        <v>10278.77</v>
      </c>
      <c r="F28" s="4">
        <v>10025.18</v>
      </c>
      <c r="G28" s="4">
        <v>12148.71</v>
      </c>
      <c r="H28" s="4">
        <v>11654.04</v>
      </c>
      <c r="I28" s="4">
        <v>12699.17</v>
      </c>
      <c r="J28" s="4">
        <v>12220.86</v>
      </c>
      <c r="K28" s="4">
        <v>11394.04</v>
      </c>
      <c r="L28" s="4">
        <v>10269.89</v>
      </c>
      <c r="M28" s="4">
        <v>11628.38</v>
      </c>
    </row>
    <row r="29" spans="1:13" x14ac:dyDescent="0.25">
      <c r="A29" s="3" t="s">
        <v>38</v>
      </c>
      <c r="B29" s="4">
        <v>5189.97</v>
      </c>
      <c r="C29" s="4">
        <v>6221.02</v>
      </c>
      <c r="D29" s="4">
        <v>5186.79</v>
      </c>
      <c r="E29" s="4">
        <v>6807.8</v>
      </c>
      <c r="F29" s="4">
        <v>6120.33</v>
      </c>
      <c r="G29" s="4">
        <v>6167.13</v>
      </c>
      <c r="H29" s="4">
        <v>5566.68</v>
      </c>
      <c r="I29" s="4">
        <v>5391.9</v>
      </c>
      <c r="J29" s="4">
        <v>6484.97</v>
      </c>
      <c r="K29" s="4">
        <v>5842.49</v>
      </c>
      <c r="L29" s="4">
        <v>5182.7700000000004</v>
      </c>
      <c r="M29" s="4">
        <v>5863.48</v>
      </c>
    </row>
    <row r="30" spans="1:13" x14ac:dyDescent="0.25">
      <c r="A30" s="3" t="s">
        <v>39</v>
      </c>
      <c r="B30" s="4">
        <v>1299.92</v>
      </c>
      <c r="C30" s="4">
        <v>1801.45</v>
      </c>
      <c r="D30" s="4">
        <v>1270.1199999999999</v>
      </c>
      <c r="E30" s="4">
        <v>1446.97</v>
      </c>
      <c r="F30" s="4">
        <v>1760.05</v>
      </c>
      <c r="G30" s="4">
        <v>1177.18</v>
      </c>
      <c r="H30" s="4">
        <v>1109.03</v>
      </c>
      <c r="I30" s="4">
        <v>1426.06</v>
      </c>
      <c r="J30" s="4">
        <v>1506.8</v>
      </c>
      <c r="K30" s="4">
        <v>1626.43</v>
      </c>
      <c r="L30" s="4">
        <v>1846.1</v>
      </c>
      <c r="M30" s="4">
        <v>1375.82</v>
      </c>
    </row>
    <row r="31" spans="1:13" x14ac:dyDescent="0.25">
      <c r="A31" s="10" t="s">
        <v>14</v>
      </c>
      <c r="B31" s="11">
        <f>SUM(B16:B30)</f>
        <v>938428.49000000011</v>
      </c>
      <c r="C31" s="11">
        <f t="shared" ref="C31:M31" si="2">SUM(C16:C30)</f>
        <v>958197.88</v>
      </c>
      <c r="D31" s="11">
        <f t="shared" si="2"/>
        <v>922943.29000000015</v>
      </c>
      <c r="E31" s="11">
        <f t="shared" si="2"/>
        <v>924291.37999999989</v>
      </c>
      <c r="F31" s="11">
        <f t="shared" si="2"/>
        <v>864179.91</v>
      </c>
      <c r="G31" s="11">
        <f t="shared" si="2"/>
        <v>1052409.8699999999</v>
      </c>
      <c r="H31" s="11">
        <f t="shared" si="2"/>
        <v>1040620.3400000001</v>
      </c>
      <c r="I31" s="11">
        <f t="shared" si="2"/>
        <v>996184.38000000012</v>
      </c>
      <c r="J31" s="11">
        <f t="shared" si="2"/>
        <v>1001733.09</v>
      </c>
      <c r="K31" s="11">
        <f t="shared" si="2"/>
        <v>989927.6</v>
      </c>
      <c r="L31" s="11">
        <f t="shared" si="2"/>
        <v>880118.28</v>
      </c>
      <c r="M31" s="12">
        <f t="shared" si="2"/>
        <v>1010925.7699999999</v>
      </c>
    </row>
    <row r="32" spans="1:13" x14ac:dyDescent="0.25">
      <c r="A32" s="10" t="s">
        <v>23</v>
      </c>
      <c r="B32" s="13">
        <v>1</v>
      </c>
      <c r="C32" s="13">
        <v>1</v>
      </c>
      <c r="D32" s="13">
        <v>1</v>
      </c>
      <c r="E32" s="13">
        <v>1</v>
      </c>
      <c r="F32" s="13">
        <v>1</v>
      </c>
      <c r="G32" s="13">
        <v>1</v>
      </c>
      <c r="H32" s="13">
        <v>1</v>
      </c>
      <c r="I32" s="13">
        <v>1</v>
      </c>
      <c r="J32" s="13">
        <v>1</v>
      </c>
      <c r="K32" s="13">
        <v>1</v>
      </c>
      <c r="L32" s="13">
        <v>1</v>
      </c>
      <c r="M32" s="14">
        <v>1</v>
      </c>
    </row>
    <row r="33" spans="1:14" x14ac:dyDescent="0.25">
      <c r="A33" s="10" t="s">
        <v>24</v>
      </c>
      <c r="B33" s="11">
        <f>B31*B32</f>
        <v>938428.49000000011</v>
      </c>
      <c r="C33" s="11">
        <f t="shared" ref="C33:M33" si="3">C31*C32</f>
        <v>958197.88</v>
      </c>
      <c r="D33" s="11">
        <f t="shared" si="3"/>
        <v>922943.29000000015</v>
      </c>
      <c r="E33" s="11">
        <f t="shared" si="3"/>
        <v>924291.37999999989</v>
      </c>
      <c r="F33" s="11">
        <f t="shared" si="3"/>
        <v>864179.91</v>
      </c>
      <c r="G33" s="11">
        <f t="shared" si="3"/>
        <v>1052409.8699999999</v>
      </c>
      <c r="H33" s="11">
        <f t="shared" si="3"/>
        <v>1040620.3400000001</v>
      </c>
      <c r="I33" s="11">
        <f t="shared" si="3"/>
        <v>996184.38000000012</v>
      </c>
      <c r="J33" s="11">
        <f t="shared" si="3"/>
        <v>1001733.09</v>
      </c>
      <c r="K33" s="11">
        <f t="shared" si="3"/>
        <v>989927.6</v>
      </c>
      <c r="L33" s="11">
        <f t="shared" si="3"/>
        <v>880118.28</v>
      </c>
      <c r="M33" s="12">
        <f t="shared" si="3"/>
        <v>1010925.7699999999</v>
      </c>
    </row>
    <row r="35" spans="1:14" x14ac:dyDescent="0.25">
      <c r="N35" t="s">
        <v>41</v>
      </c>
    </row>
    <row r="36" spans="1:14" x14ac:dyDescent="0.25">
      <c r="A36" s="15" t="s">
        <v>40</v>
      </c>
      <c r="B36" s="16">
        <f>B13+B33</f>
        <v>1182654.1253000002</v>
      </c>
      <c r="C36" s="16">
        <f t="shared" ref="C36:M36" si="4">C13+C33</f>
        <v>1180648.6185000001</v>
      </c>
      <c r="D36" s="16">
        <f t="shared" si="4"/>
        <v>1169893.7082000002</v>
      </c>
      <c r="E36" s="16">
        <f t="shared" si="4"/>
        <v>1153909.3575999998</v>
      </c>
      <c r="F36" s="16">
        <f t="shared" si="4"/>
        <v>998083.37650000001</v>
      </c>
      <c r="G36" s="16">
        <f t="shared" si="4"/>
        <v>1193272.8687</v>
      </c>
      <c r="H36" s="16">
        <f t="shared" si="4"/>
        <v>1185175.7356</v>
      </c>
      <c r="I36" s="16">
        <f t="shared" si="4"/>
        <v>1142560.6555000001</v>
      </c>
      <c r="J36" s="16">
        <f t="shared" si="4"/>
        <v>1137400.6529999999</v>
      </c>
      <c r="K36" s="16">
        <f t="shared" si="4"/>
        <v>1142840.0877999999</v>
      </c>
      <c r="L36" s="16">
        <f t="shared" si="4"/>
        <v>1035410.9990000001</v>
      </c>
      <c r="M36" s="16">
        <f t="shared" si="4"/>
        <v>1168330.7599999998</v>
      </c>
      <c r="N36" s="17">
        <f>SUM(B36:M36)</f>
        <v>13690180.945700001</v>
      </c>
    </row>
  </sheetData>
  <printOptions gridLines="1"/>
  <pageMargins left="0.7" right="0.7" top="0.75" bottom="0.75" header="0.3" footer="0.3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Blank</vt:lpstr>
      <vt:lpstr>Example</vt:lpstr>
      <vt:lpstr>Blank!Print_Area</vt:lpstr>
      <vt:lpstr>Example!Print_Area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Foreman, Jennifer D</dc:creator>
  <cp:lastModifiedBy>Acree, Stacy L</cp:lastModifiedBy>
  <cp:lastPrinted>2025-02-14T14:35:50Z</cp:lastPrinted>
  <dcterms:created xsi:type="dcterms:W3CDTF">2025-01-28T14:12:57Z</dcterms:created>
  <dcterms:modified xsi:type="dcterms:W3CDTF">2025-03-05T18:18:24Z</dcterms:modified>
</cp:coreProperties>
</file>