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081723\Desktop\Coal Return 2027 Tax Year\"/>
    </mc:Choice>
  </mc:AlternateContent>
  <xr:revisionPtr revIDLastSave="0" documentId="8_{A60D6CCD-A0AC-44C4-B347-CC661D29B70E}" xr6:coauthVersionLast="47" xr6:coauthVersionMax="47" xr10:uidLastSave="{00000000-0000-0000-0000-000000000000}"/>
  <bookViews>
    <workbookView xWindow="-120" yWindow="-120" windowWidth="29040" windowHeight="15720" xr2:uid="{8A3BB3A4-3817-421A-B048-F3B5EF3C5D2C}"/>
  </bookViews>
  <sheets>
    <sheet name="Total Annual Prod" sheetId="4" r:id="rId1"/>
    <sheet name="Formulas" sheetId="1" r:id="rId2"/>
    <sheet name="Sheet3" sheetId="3" state="hidden" r:id="rId3"/>
    <sheet name="Parcel Calc Breakdown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2" l="1"/>
  <c r="C15" i="1"/>
  <c r="C13" i="1"/>
  <c r="C11" i="4"/>
  <c r="D7" i="1"/>
  <c r="D6" i="1"/>
  <c r="D5" i="1"/>
  <c r="B12" i="4"/>
  <c r="B11" i="4"/>
  <c r="B10" i="4"/>
  <c r="C10" i="4" l="1"/>
  <c r="E10" i="4" s="1"/>
  <c r="C3" i="4" s="1"/>
  <c r="C22" i="1" s="1"/>
  <c r="E11" i="4"/>
  <c r="C12" i="4"/>
  <c r="E12" i="4" s="1"/>
  <c r="D8" i="1"/>
  <c r="C3" i="1" s="1"/>
  <c r="C23" i="1" s="1"/>
  <c r="C11" i="1"/>
  <c r="C24" i="1" s="1"/>
  <c r="C20" i="1" l="1"/>
  <c r="C32" i="1" s="1"/>
  <c r="C39" i="1" l="1"/>
  <c r="P4" i="2" l="1"/>
  <c r="E33" i="1"/>
  <c r="E34" i="1" s="1"/>
  <c r="C29" i="1" s="1"/>
  <c r="C40" i="1" s="1"/>
  <c r="C37" i="1" s="1"/>
  <c r="C48" i="1" l="1"/>
  <c r="C45" i="1" s="1"/>
</calcChain>
</file>

<file path=xl/sharedStrings.xml><?xml version="1.0" encoding="utf-8"?>
<sst xmlns="http://schemas.openxmlformats.org/spreadsheetml/2006/main" count="56" uniqueCount="45">
  <si>
    <t>Recovery Rate</t>
  </si>
  <si>
    <t>Average Annual Acres Mined</t>
  </si>
  <si>
    <t>Average Thickness</t>
  </si>
  <si>
    <t>Estimated Mine Life</t>
  </si>
  <si>
    <t>Calculated Active Acres</t>
  </si>
  <si>
    <t>Mine Life</t>
  </si>
  <si>
    <t>Average Annual Acres Mined x Mine Life</t>
  </si>
  <si>
    <t>Calculated Reserve Acres</t>
  </si>
  <si>
    <t>Active Acres</t>
  </si>
  <si>
    <t>Reserve Acres</t>
  </si>
  <si>
    <t>Mineable Acres</t>
  </si>
  <si>
    <t>Unmineable Acres</t>
  </si>
  <si>
    <t>Barren Acres</t>
  </si>
  <si>
    <t>Mined out Acres</t>
  </si>
  <si>
    <t>Total Permitted Acres Per Parcel</t>
  </si>
  <si>
    <t>+</t>
  </si>
  <si>
    <t>=</t>
  </si>
  <si>
    <t>Mineable Acres/Average Annualized Acres Mined</t>
  </si>
  <si>
    <t>Current Year Mining Thickness</t>
  </si>
  <si>
    <t>Current Year Recovery Rate</t>
  </si>
  <si>
    <t xml:space="preserve">Deep or Surface Mine? </t>
  </si>
  <si>
    <t>Surface</t>
  </si>
  <si>
    <t>Deep</t>
  </si>
  <si>
    <t xml:space="preserve">Clean Tons/(Acres Mined*Current Year Mining Thickness*1800 Density) </t>
  </si>
  <si>
    <t>Mineable Acres-Calculated Active Acres</t>
  </si>
  <si>
    <t>2025 Tonnage</t>
  </si>
  <si>
    <t>2024 Tonnage</t>
  </si>
  <si>
    <t>2023 Tonnage</t>
  </si>
  <si>
    <t>Total Annual Production</t>
  </si>
  <si>
    <t>Total Annual Production/(Average Thickness x 1800 Density x Recovery Rate)</t>
  </si>
  <si>
    <t>2024 Months in Production</t>
  </si>
  <si>
    <t>2023 Months in Production</t>
  </si>
  <si>
    <t>2025 Months in Production</t>
  </si>
  <si>
    <t>2025 Thickness</t>
  </si>
  <si>
    <t>2024 Thickness</t>
  </si>
  <si>
    <t>2023 Thickness</t>
  </si>
  <si>
    <t>Note: Clean Tons and Acres mined cannot be 0</t>
  </si>
  <si>
    <t>Note: Surface mines cannot be taxed with greater than 5 years of active acres;  Deep mines cannot be taxed at greater than 15 years of active acres</t>
  </si>
  <si>
    <t>Acres Mined Current Year</t>
  </si>
  <si>
    <t>Total Annualized  Production</t>
  </si>
  <si>
    <t xml:space="preserve">this many active acres should be accounted for in the return </t>
  </si>
  <si>
    <t xml:space="preserve">this many reserve active acres should be accounted for in the return </t>
  </si>
  <si>
    <t>(2025 Thickness + 2024 Thickness + 2023 Thickness) / 3</t>
  </si>
  <si>
    <t>2025 Clean Tons</t>
  </si>
  <si>
    <t>Acers per Parcel 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</si>
</sst>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theme="5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6" xfId="0" applyFont="1" applyBorder="1"/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9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0" fontId="0" fillId="2" borderId="1" xfId="0" applyFill="1" applyBorder="1" applyProtection="1">
      <protection locked="0"/>
    </xf>
    <xf numFmtId="0" fontId="3" fillId="0" borderId="0" xfId="0" applyFont="1" applyAlignment="1">
      <alignment horizontal="left" vertical="top"/>
    </xf>
    <xf numFmtId="164" fontId="0" fillId="0" borderId="0" xfId="0" applyNumberFormat="1" applyAlignment="1">
      <alignment horizontal="left" vertical="top"/>
    </xf>
    <xf numFmtId="164" fontId="0" fillId="0" borderId="9" xfId="0" applyNumberFormat="1" applyBorder="1" applyAlignment="1">
      <alignment horizontal="left" vertical="top"/>
    </xf>
    <xf numFmtId="1" fontId="0" fillId="0" borderId="2" xfId="0" applyNumberFormat="1" applyBorder="1"/>
    <xf numFmtId="164" fontId="0" fillId="0" borderId="0" xfId="0" applyNumberFormat="1"/>
    <xf numFmtId="164" fontId="0" fillId="0" borderId="9" xfId="0" applyNumberFormat="1" applyBorder="1"/>
    <xf numFmtId="164" fontId="0" fillId="0" borderId="8" xfId="0" applyNumberFormat="1" applyBorder="1"/>
    <xf numFmtId="164" fontId="0" fillId="0" borderId="10" xfId="0" applyNumberFormat="1" applyBorder="1"/>
    <xf numFmtId="0" fontId="3" fillId="0" borderId="0" xfId="0" applyFont="1" applyAlignment="1">
      <alignment horizontal="left" vertical="top" wrapText="1"/>
    </xf>
    <xf numFmtId="3" fontId="0" fillId="0" borderId="0" xfId="0" applyNumberFormat="1"/>
    <xf numFmtId="3" fontId="0" fillId="0" borderId="4" xfId="0" applyNumberFormat="1" applyBorder="1"/>
    <xf numFmtId="3" fontId="0" fillId="0" borderId="2" xfId="0" applyNumberFormat="1" applyBorder="1"/>
    <xf numFmtId="3" fontId="0" fillId="2" borderId="1" xfId="0" applyNumberFormat="1" applyFill="1" applyBorder="1" applyProtection="1">
      <protection locked="0"/>
    </xf>
    <xf numFmtId="3" fontId="0" fillId="0" borderId="9" xfId="0" applyNumberFormat="1" applyBorder="1"/>
    <xf numFmtId="2" fontId="0" fillId="0" borderId="2" xfId="0" applyNumberFormat="1" applyBorder="1"/>
    <xf numFmtId="2" fontId="0" fillId="0" borderId="0" xfId="0" applyNumberFormat="1"/>
    <xf numFmtId="2" fontId="0" fillId="2" borderId="1" xfId="0" applyNumberFormat="1" applyFill="1" applyBorder="1" applyProtection="1">
      <protection locked="0"/>
    </xf>
    <xf numFmtId="10" fontId="0" fillId="0" borderId="2" xfId="0" applyNumberFormat="1" applyBorder="1"/>
    <xf numFmtId="0" fontId="1" fillId="0" borderId="0" xfId="0" applyFont="1" applyAlignment="1">
      <alignment vertical="center"/>
    </xf>
    <xf numFmtId="0" fontId="4" fillId="2" borderId="1" xfId="0" applyFont="1" applyFill="1" applyBorder="1" applyProtection="1">
      <protection locked="0"/>
    </xf>
    <xf numFmtId="2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9" fontId="0" fillId="0" borderId="0" xfId="0" applyNumberFormat="1" applyAlignment="1" applyProtection="1">
      <alignment horizontal="center" vertical="center"/>
      <protection locked="0"/>
    </xf>
    <xf numFmtId="2" fontId="2" fillId="0" borderId="12" xfId="0" applyNumberFormat="1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2" fontId="1" fillId="2" borderId="12" xfId="0" applyNumberFormat="1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center" vertical="center" wrapText="1"/>
    </xf>
    <xf numFmtId="2" fontId="1" fillId="2" borderId="13" xfId="0" applyNumberFormat="1" applyFont="1" applyFill="1" applyBorder="1" applyAlignment="1">
      <alignment horizontal="center" vertical="center" wrapText="1"/>
    </xf>
    <xf numFmtId="2" fontId="4" fillId="2" borderId="11" xfId="0" applyNumberFormat="1" applyFont="1" applyFill="1" applyBorder="1" applyAlignment="1" applyProtection="1">
      <alignment horizontal="center" vertical="center" wrapText="1"/>
      <protection locked="0"/>
    </xf>
    <xf numFmtId="2" fontId="4" fillId="2" borderId="12" xfId="0" applyNumberFormat="1" applyFont="1" applyFill="1" applyBorder="1" applyAlignment="1" applyProtection="1">
      <alignment horizontal="center" vertical="center" wrapText="1"/>
      <protection locked="0"/>
    </xf>
    <xf numFmtId="2" fontId="4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0" fillId="2" borderId="12" xfId="0" applyNumberFormat="1" applyFill="1" applyBorder="1" applyAlignment="1" applyProtection="1">
      <alignment horizontal="center" vertical="center" wrapText="1"/>
      <protection locked="0"/>
    </xf>
    <xf numFmtId="2" fontId="0" fillId="2" borderId="11" xfId="0" applyNumberFormat="1" applyFill="1" applyBorder="1" applyAlignment="1" applyProtection="1">
      <alignment horizontal="center" vertical="center" wrapText="1"/>
      <protection locked="0"/>
    </xf>
    <xf numFmtId="2" fontId="0" fillId="2" borderId="13" xfId="0" applyNumberFormat="1" applyFill="1" applyBorder="1" applyAlignment="1" applyProtection="1">
      <alignment horizontal="center" vertical="center" wrapText="1"/>
      <protection locked="0"/>
    </xf>
    <xf numFmtId="2" fontId="0" fillId="2" borderId="12" xfId="0" applyNumberFormat="1" applyFill="1" applyBorder="1" applyAlignment="1" applyProtection="1">
      <alignment horizontal="center" vertical="center"/>
      <protection locked="0"/>
    </xf>
    <xf numFmtId="2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3" xfId="0" applyNumberFormat="1" applyFill="1" applyBorder="1" applyAlignment="1" applyProtection="1">
      <alignment horizontal="center" vertical="center"/>
      <protection locked="0"/>
    </xf>
    <xf numFmtId="2" fontId="1" fillId="0" borderId="12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3" fontId="1" fillId="4" borderId="1" xfId="0" applyNumberFormat="1" applyFont="1" applyFill="1" applyBorder="1" applyProtection="1"/>
    <xf numFmtId="2" fontId="1" fillId="4" borderId="1" xfId="0" applyNumberFormat="1" applyFont="1" applyFill="1" applyBorder="1" applyProtection="1"/>
    <xf numFmtId="10" fontId="1" fillId="4" borderId="1" xfId="0" applyNumberFormat="1" applyFont="1" applyFill="1" applyBorder="1" applyProtection="1"/>
    <xf numFmtId="1" fontId="1" fillId="4" borderId="1" xfId="0" applyNumberFormat="1" applyFont="1" applyFill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3BE5A-D040-4095-B0E3-3B56538BDB13}">
  <dimension ref="B1:H14"/>
  <sheetViews>
    <sheetView showGridLines="0" tabSelected="1" workbookViewId="0">
      <selection activeCell="F5" sqref="F5"/>
    </sheetView>
  </sheetViews>
  <sheetFormatPr defaultRowHeight="14.4" x14ac:dyDescent="0.3"/>
  <cols>
    <col min="2" max="2" width="26.21875" bestFit="1" customWidth="1"/>
    <col min="3" max="3" width="21.5546875" style="29" customWidth="1"/>
    <col min="4" max="4" width="7" customWidth="1"/>
    <col min="5" max="5" width="24" bestFit="1" customWidth="1"/>
    <col min="6" max="6" width="18.6640625" customWidth="1"/>
  </cols>
  <sheetData>
    <row r="1" spans="2:8" ht="15" thickBot="1" x14ac:dyDescent="0.35"/>
    <row r="2" spans="2:8" ht="15" thickBot="1" x14ac:dyDescent="0.35">
      <c r="B2" s="1"/>
      <c r="C2" s="30"/>
      <c r="D2" s="2"/>
      <c r="E2" s="2"/>
      <c r="F2" s="2"/>
      <c r="G2" s="3"/>
    </row>
    <row r="3" spans="2:8" ht="15" thickBot="1" x14ac:dyDescent="0.35">
      <c r="B3" s="9" t="s">
        <v>39</v>
      </c>
      <c r="C3" s="31">
        <f>SUM(E10:E12)</f>
        <v>134000</v>
      </c>
      <c r="G3" s="5"/>
    </row>
    <row r="4" spans="2:8" x14ac:dyDescent="0.3">
      <c r="B4" s="4"/>
      <c r="G4" s="5"/>
    </row>
    <row r="5" spans="2:8" x14ac:dyDescent="0.3">
      <c r="B5" s="4" t="s">
        <v>25</v>
      </c>
      <c r="C5" s="32">
        <v>200000</v>
      </c>
      <c r="E5" t="s">
        <v>32</v>
      </c>
      <c r="F5" s="19">
        <v>12</v>
      </c>
      <c r="G5" s="5"/>
    </row>
    <row r="6" spans="2:8" x14ac:dyDescent="0.3">
      <c r="B6" s="4" t="s">
        <v>26</v>
      </c>
      <c r="C6" s="32">
        <v>100000</v>
      </c>
      <c r="E6" t="s">
        <v>30</v>
      </c>
      <c r="F6" s="19">
        <v>12</v>
      </c>
      <c r="G6" s="5"/>
    </row>
    <row r="7" spans="2:8" x14ac:dyDescent="0.3">
      <c r="B7" s="4" t="s">
        <v>27</v>
      </c>
      <c r="C7" s="32">
        <v>100000</v>
      </c>
      <c r="E7" t="s">
        <v>31</v>
      </c>
      <c r="F7" s="19">
        <v>12</v>
      </c>
      <c r="G7" s="5"/>
    </row>
    <row r="8" spans="2:8" x14ac:dyDescent="0.3">
      <c r="B8" s="4"/>
      <c r="G8" s="5"/>
    </row>
    <row r="9" spans="2:8" ht="15" thickBot="1" x14ac:dyDescent="0.35">
      <c r="B9" s="26"/>
      <c r="C9" s="33"/>
      <c r="D9" s="25"/>
      <c r="E9" s="25"/>
      <c r="F9" s="25"/>
      <c r="G9" s="27"/>
      <c r="H9" s="24"/>
    </row>
    <row r="10" spans="2:8" x14ac:dyDescent="0.3">
      <c r="B10" s="24">
        <f>IF(C5="","",IF(C5&gt;0,+(C5/(IF(F5="",12,F5)))*12,""))</f>
        <v>200000</v>
      </c>
      <c r="C10" s="24">
        <f>IF(B10="","",(IF(AND(C6&gt;0,C7&gt;0),0.34,IF(C6+C7=0,1,0.5))))</f>
        <v>0.34</v>
      </c>
      <c r="D10" s="24"/>
      <c r="E10" s="24">
        <f>IFERROR(ROUND(B10*C10,-1),0)</f>
        <v>68000</v>
      </c>
      <c r="F10" s="24"/>
      <c r="G10" s="24"/>
      <c r="H10" s="24"/>
    </row>
    <row r="11" spans="2:8" x14ac:dyDescent="0.3">
      <c r="B11" s="24">
        <f>IF(C6="","",IF(C6&gt;0,+(C6/(IF(F6="",12,F6)))*12,""))</f>
        <v>100000</v>
      </c>
      <c r="C11" s="24">
        <f>IF(B11="","",(IF(AND(C7&gt;0,C5&gt;0),0.33,IF(C7+C5&gt;0,0.5,1))))</f>
        <v>0.33</v>
      </c>
      <c r="D11" s="24"/>
      <c r="E11" s="24">
        <f>IFERROR(ROUND(B11*C11,0),0)</f>
        <v>33000</v>
      </c>
      <c r="F11" s="24"/>
      <c r="G11" s="24"/>
      <c r="H11" s="24"/>
    </row>
    <row r="12" spans="2:8" x14ac:dyDescent="0.3">
      <c r="B12" s="24">
        <f>IF(C7&gt;0,+(C7/(IF(F7="",12,F7)))*12,"")</f>
        <v>100000</v>
      </c>
      <c r="C12" s="24">
        <f>IF(B12="","",(IF(AND(C6&gt;0,C5&gt;0),0.33,IF(C6+C5&gt;0,0.5,1))))</f>
        <v>0.33</v>
      </c>
      <c r="D12" s="24"/>
      <c r="E12" s="24">
        <f>IFERROR(ROUND(B12*C12,0),0)</f>
        <v>33000</v>
      </c>
      <c r="F12" s="24"/>
      <c r="G12" s="24"/>
      <c r="H12" s="24"/>
    </row>
    <row r="13" spans="2:8" x14ac:dyDescent="0.3">
      <c r="B13" s="24"/>
      <c r="C13" s="24"/>
      <c r="D13" s="24"/>
      <c r="E13" s="24"/>
      <c r="F13" s="24"/>
      <c r="G13" s="24"/>
      <c r="H13" s="24"/>
    </row>
    <row r="14" spans="2:8" x14ac:dyDescent="0.3">
      <c r="B14" s="24"/>
      <c r="D14" s="24"/>
      <c r="E14" s="24"/>
      <c r="F14" s="24"/>
      <c r="G14" s="24"/>
      <c r="H14" s="24"/>
    </row>
  </sheetData>
  <sheetProtection algorithmName="SHA-512" hashValue="0DaAtnw03S9pBEtWvDyqRs3iXy/kTgIabHOqJi7gSBL8ARi37Eq+/6zX0KshLsTTAs2Q4UyVy8tSsFPigqIehg==" saltValue="RuJIkTGt2aT/T8H+noTq9w==" spinCount="100000" sheet="1" selectLockedCells="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07F9B-F4EF-4ADD-97A8-12242E2895DA}">
  <dimension ref="B1:K50"/>
  <sheetViews>
    <sheetView showGridLines="0" showRowColHeaders="0" zoomScale="90" zoomScaleNormal="90" workbookViewId="0">
      <selection activeCell="C7" sqref="C7"/>
    </sheetView>
  </sheetViews>
  <sheetFormatPr defaultRowHeight="14.4" x14ac:dyDescent="0.3"/>
  <cols>
    <col min="2" max="2" width="33" bestFit="1" customWidth="1"/>
    <col min="3" max="4" width="12.5546875" customWidth="1"/>
    <col min="5" max="5" width="77.44140625" style="10" customWidth="1"/>
    <col min="6" max="6" width="14" customWidth="1"/>
    <col min="7" max="7" width="5" bestFit="1" customWidth="1"/>
  </cols>
  <sheetData>
    <row r="1" spans="2:6" ht="15" thickBot="1" x14ac:dyDescent="0.35"/>
    <row r="2" spans="2:6" ht="15" thickBot="1" x14ac:dyDescent="0.35">
      <c r="B2" s="1"/>
      <c r="C2" s="2"/>
      <c r="D2" s="2"/>
      <c r="E2" s="11"/>
      <c r="F2" s="3"/>
    </row>
    <row r="3" spans="2:6" ht="15" thickBot="1" x14ac:dyDescent="0.35">
      <c r="B3" s="9" t="s">
        <v>2</v>
      </c>
      <c r="C3" s="34">
        <f>IFERROR((C5+C6+C7)/D8,"")</f>
        <v>6</v>
      </c>
      <c r="E3" s="38" t="s">
        <v>42</v>
      </c>
      <c r="F3" s="5"/>
    </row>
    <row r="4" spans="2:6" x14ac:dyDescent="0.3">
      <c r="B4" s="4"/>
      <c r="C4" s="35"/>
      <c r="F4" s="5"/>
    </row>
    <row r="5" spans="2:6" x14ac:dyDescent="0.3">
      <c r="B5" s="4" t="s">
        <v>33</v>
      </c>
      <c r="C5" s="36">
        <v>8</v>
      </c>
      <c r="D5" s="24">
        <f>IF(C5=0,0,1)</f>
        <v>1</v>
      </c>
      <c r="F5" s="5"/>
    </row>
    <row r="6" spans="2:6" x14ac:dyDescent="0.3">
      <c r="B6" s="4" t="s">
        <v>34</v>
      </c>
      <c r="C6" s="36">
        <v>4</v>
      </c>
      <c r="D6" s="24">
        <f>IF(C6=0,0,1)</f>
        <v>1</v>
      </c>
      <c r="F6" s="5"/>
    </row>
    <row r="7" spans="2:6" x14ac:dyDescent="0.3">
      <c r="B7" s="4" t="s">
        <v>35</v>
      </c>
      <c r="C7" s="36">
        <v>6</v>
      </c>
      <c r="D7" s="24">
        <f>IF(C7=0,0,1)</f>
        <v>1</v>
      </c>
      <c r="F7" s="5"/>
    </row>
    <row r="8" spans="2:6" ht="15" thickBot="1" x14ac:dyDescent="0.35">
      <c r="B8" s="6"/>
      <c r="C8" s="7"/>
      <c r="D8" s="25">
        <f>SUM(D5:D7)</f>
        <v>3</v>
      </c>
      <c r="E8" s="12"/>
      <c r="F8" s="8"/>
    </row>
    <row r="9" spans="2:6" ht="15" thickBot="1" x14ac:dyDescent="0.35">
      <c r="D9" s="24"/>
    </row>
    <row r="10" spans="2:6" ht="15" thickBot="1" x14ac:dyDescent="0.35">
      <c r="B10" s="1"/>
      <c r="C10" s="2"/>
      <c r="D10" s="2"/>
      <c r="E10" s="11"/>
      <c r="F10" s="3"/>
    </row>
    <row r="11" spans="2:6" ht="15" thickBot="1" x14ac:dyDescent="0.35">
      <c r="B11" s="9" t="s">
        <v>19</v>
      </c>
      <c r="C11" s="37">
        <f>IFERROR(C13/(C14*C15*1800),"")</f>
        <v>0.69444444444444442</v>
      </c>
      <c r="D11" s="13"/>
      <c r="E11" s="38" t="s">
        <v>23</v>
      </c>
      <c r="F11" s="5"/>
    </row>
    <row r="12" spans="2:6" x14ac:dyDescent="0.3">
      <c r="B12" s="4"/>
      <c r="E12" s="20" t="s">
        <v>36</v>
      </c>
      <c r="F12" s="5"/>
    </row>
    <row r="13" spans="2:6" x14ac:dyDescent="0.3">
      <c r="B13" s="4" t="s">
        <v>43</v>
      </c>
      <c r="C13" s="61">
        <f>'Total Annual Prod'!C5</f>
        <v>200000</v>
      </c>
      <c r="F13" s="5"/>
    </row>
    <row r="14" spans="2:6" x14ac:dyDescent="0.3">
      <c r="B14" s="4" t="s">
        <v>38</v>
      </c>
      <c r="C14" s="19">
        <v>20</v>
      </c>
      <c r="E14" s="38"/>
      <c r="F14" s="5"/>
    </row>
    <row r="15" spans="2:6" x14ac:dyDescent="0.3">
      <c r="B15" s="4" t="s">
        <v>18</v>
      </c>
      <c r="C15" s="62">
        <f>C5</f>
        <v>8</v>
      </c>
      <c r="E15" s="38"/>
      <c r="F15" s="5"/>
    </row>
    <row r="16" spans="2:6" x14ac:dyDescent="0.3">
      <c r="B16" s="4"/>
      <c r="F16" s="5"/>
    </row>
    <row r="17" spans="2:6" ht="15" thickBot="1" x14ac:dyDescent="0.35">
      <c r="B17" s="6"/>
      <c r="C17" s="7"/>
      <c r="D17" s="7"/>
      <c r="E17" s="12"/>
      <c r="F17" s="8"/>
    </row>
    <row r="18" spans="2:6" ht="15" thickBot="1" x14ac:dyDescent="0.35"/>
    <row r="19" spans="2:6" ht="15" thickBot="1" x14ac:dyDescent="0.35">
      <c r="B19" s="1"/>
      <c r="C19" s="2"/>
      <c r="D19" s="2"/>
      <c r="E19" s="11"/>
      <c r="F19" s="3"/>
    </row>
    <row r="20" spans="2:6" ht="15" thickBot="1" x14ac:dyDescent="0.35">
      <c r="B20" s="9" t="s">
        <v>1</v>
      </c>
      <c r="C20" s="34">
        <f>IFERROR(C22/(C23*1800*C24),"")</f>
        <v>17.866666666666667</v>
      </c>
      <c r="E20" s="38" t="s">
        <v>29</v>
      </c>
      <c r="F20" s="5"/>
    </row>
    <row r="21" spans="2:6" x14ac:dyDescent="0.3">
      <c r="B21" s="4"/>
      <c r="F21" s="5"/>
    </row>
    <row r="22" spans="2:6" x14ac:dyDescent="0.3">
      <c r="B22" s="4" t="s">
        <v>28</v>
      </c>
      <c r="C22" s="61">
        <f>'Total Annual Prod'!C3</f>
        <v>134000</v>
      </c>
      <c r="E22" s="38"/>
      <c r="F22" s="5"/>
    </row>
    <row r="23" spans="2:6" x14ac:dyDescent="0.3">
      <c r="B23" s="4" t="s">
        <v>2</v>
      </c>
      <c r="C23" s="62">
        <f>C3</f>
        <v>6</v>
      </c>
      <c r="E23" s="38"/>
      <c r="F23" s="5"/>
    </row>
    <row r="24" spans="2:6" x14ac:dyDescent="0.3">
      <c r="B24" s="4" t="s">
        <v>0</v>
      </c>
      <c r="C24" s="63">
        <f>C11</f>
        <v>0.69444444444444442</v>
      </c>
      <c r="E24" s="38"/>
      <c r="F24" s="5"/>
    </row>
    <row r="25" spans="2:6" x14ac:dyDescent="0.3">
      <c r="B25" s="4"/>
      <c r="F25" s="5"/>
    </row>
    <row r="26" spans="2:6" ht="15" thickBot="1" x14ac:dyDescent="0.35">
      <c r="B26" s="6"/>
      <c r="C26" s="7"/>
      <c r="D26" s="7"/>
      <c r="E26" s="12"/>
      <c r="F26" s="8"/>
    </row>
    <row r="27" spans="2:6" ht="15" thickBot="1" x14ac:dyDescent="0.35"/>
    <row r="28" spans="2:6" ht="15" thickBot="1" x14ac:dyDescent="0.35">
      <c r="B28" s="1"/>
      <c r="C28" s="2"/>
      <c r="D28" s="2"/>
      <c r="E28" s="11"/>
      <c r="F28" s="3"/>
    </row>
    <row r="29" spans="2:6" ht="15" thickBot="1" x14ac:dyDescent="0.35">
      <c r="B29" s="9" t="s">
        <v>3</v>
      </c>
      <c r="C29" s="23">
        <f>E34</f>
        <v>0</v>
      </c>
      <c r="E29" s="38" t="s">
        <v>17</v>
      </c>
      <c r="F29" s="5"/>
    </row>
    <row r="30" spans="2:6" x14ac:dyDescent="0.3">
      <c r="B30" s="4"/>
      <c r="F30" s="5"/>
    </row>
    <row r="31" spans="2:6" ht="28.8" x14ac:dyDescent="0.3">
      <c r="B31" s="4" t="s">
        <v>10</v>
      </c>
      <c r="C31" s="19"/>
      <c r="E31" s="28" t="s">
        <v>37</v>
      </c>
      <c r="F31" s="5"/>
    </row>
    <row r="32" spans="2:6" x14ac:dyDescent="0.3">
      <c r="B32" s="4" t="s">
        <v>1</v>
      </c>
      <c r="C32" s="62">
        <f>C20</f>
        <v>17.866666666666667</v>
      </c>
      <c r="E32" s="38"/>
      <c r="F32" s="5"/>
    </row>
    <row r="33" spans="2:11" x14ac:dyDescent="0.3">
      <c r="B33" s="4" t="s">
        <v>20</v>
      </c>
      <c r="C33" s="19" t="s">
        <v>21</v>
      </c>
      <c r="E33" s="21">
        <f>IFERROR(C31/C32,"")</f>
        <v>0</v>
      </c>
      <c r="F33" s="5"/>
    </row>
    <row r="34" spans="2:11" ht="15" thickBot="1" x14ac:dyDescent="0.35">
      <c r="B34" s="6"/>
      <c r="C34" s="7"/>
      <c r="D34" s="7"/>
      <c r="E34" s="22">
        <f>IF(C33="Surface",IF(E33&gt;5,5,E33),IF(C33="Deep",IF(E33&gt;15,15,E33),E33))</f>
        <v>0</v>
      </c>
      <c r="F34" s="8"/>
    </row>
    <row r="35" spans="2:11" ht="15" thickBot="1" x14ac:dyDescent="0.35"/>
    <row r="36" spans="2:11" ht="15" thickBot="1" x14ac:dyDescent="0.35">
      <c r="B36" s="1"/>
      <c r="C36" s="2"/>
      <c r="D36" s="2"/>
      <c r="E36" s="11"/>
      <c r="F36" s="3"/>
    </row>
    <row r="37" spans="2:11" ht="15" thickBot="1" x14ac:dyDescent="0.35">
      <c r="B37" s="9" t="s">
        <v>4</v>
      </c>
      <c r="C37" s="34">
        <f>C39*C40</f>
        <v>0</v>
      </c>
      <c r="E37" s="38" t="s">
        <v>6</v>
      </c>
      <c r="F37" s="5"/>
      <c r="K37" s="18"/>
    </row>
    <row r="38" spans="2:11" x14ac:dyDescent="0.3">
      <c r="B38" s="4"/>
      <c r="E38" s="10" t="s">
        <v>40</v>
      </c>
      <c r="F38" s="5"/>
    </row>
    <row r="39" spans="2:11" x14ac:dyDescent="0.3">
      <c r="B39" s="4" t="s">
        <v>1</v>
      </c>
      <c r="C39" s="62">
        <f>C20</f>
        <v>17.866666666666667</v>
      </c>
      <c r="E39" s="38"/>
      <c r="F39" s="5"/>
    </row>
    <row r="40" spans="2:11" x14ac:dyDescent="0.3">
      <c r="B40" s="4" t="s">
        <v>5</v>
      </c>
      <c r="C40" s="64">
        <f>C29</f>
        <v>0</v>
      </c>
      <c r="E40" s="38"/>
      <c r="F40" s="5"/>
    </row>
    <row r="41" spans="2:11" x14ac:dyDescent="0.3">
      <c r="B41" s="4"/>
      <c r="F41" s="5"/>
    </row>
    <row r="42" spans="2:11" ht="15" thickBot="1" x14ac:dyDescent="0.35">
      <c r="B42" s="6"/>
      <c r="C42" s="7"/>
      <c r="D42" s="7"/>
      <c r="E42" s="12"/>
      <c r="F42" s="8"/>
    </row>
    <row r="43" spans="2:11" ht="15" thickBot="1" x14ac:dyDescent="0.35"/>
    <row r="44" spans="2:11" ht="15" thickBot="1" x14ac:dyDescent="0.35">
      <c r="B44" s="1"/>
      <c r="C44" s="2"/>
      <c r="D44" s="2"/>
      <c r="E44" s="11"/>
      <c r="F44" s="3"/>
    </row>
    <row r="45" spans="2:11" ht="15" thickBot="1" x14ac:dyDescent="0.35">
      <c r="B45" s="9" t="s">
        <v>7</v>
      </c>
      <c r="C45" s="34">
        <f>IF(C47-C48&lt;=0,0,C47-C48)</f>
        <v>0</v>
      </c>
      <c r="E45" s="38" t="s">
        <v>24</v>
      </c>
      <c r="F45" s="5"/>
    </row>
    <row r="46" spans="2:11" x14ac:dyDescent="0.3">
      <c r="B46" s="4"/>
      <c r="E46" s="10" t="s">
        <v>41</v>
      </c>
      <c r="F46" s="5"/>
    </row>
    <row r="47" spans="2:11" x14ac:dyDescent="0.3">
      <c r="B47" s="4" t="s">
        <v>10</v>
      </c>
      <c r="C47" s="39"/>
      <c r="E47" s="38"/>
      <c r="F47" s="5"/>
    </row>
    <row r="48" spans="2:11" x14ac:dyDescent="0.3">
      <c r="B48" s="4" t="s">
        <v>4</v>
      </c>
      <c r="C48" s="62">
        <f>C37</f>
        <v>0</v>
      </c>
      <c r="E48" s="38"/>
      <c r="F48" s="5"/>
    </row>
    <row r="49" spans="2:6" x14ac:dyDescent="0.3">
      <c r="B49" s="4"/>
      <c r="F49" s="5"/>
    </row>
    <row r="50" spans="2:6" ht="15" thickBot="1" x14ac:dyDescent="0.35">
      <c r="B50" s="6"/>
      <c r="C50" s="7"/>
      <c r="D50" s="7"/>
      <c r="E50" s="12"/>
      <c r="F50" s="8"/>
    </row>
  </sheetData>
  <sheetProtection algorithmName="SHA-512" hashValue="B0U8MPzlTgR1PBx/6qzfL6ZwveTfUYQA6dM4iBI3pepOJ5Ohh76/IAnhFOYJ5Ug+QbFFZnCy+2tFiZlMtNF/0Q==" saltValue="98ChUiSZu9LlluM4HmRAhQ==" spinCount="100000" sheet="1" selectLockedCells="1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CB9CB60-DE2E-45E2-AB91-7141210C18F6}">
          <x14:formula1>
            <xm:f>Sheet3!$A$1:$A$2</xm:f>
          </x14:formula1>
          <xm:sqref>C33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F48D7-DBD8-454F-8B44-AB188142C023}">
  <dimension ref="A1:A2"/>
  <sheetViews>
    <sheetView workbookViewId="0">
      <selection activeCell="C7" sqref="C7"/>
    </sheetView>
  </sheetViews>
  <sheetFormatPr defaultRowHeight="14.4" x14ac:dyDescent="0.3"/>
  <sheetData>
    <row r="1" spans="1:1" x14ac:dyDescent="0.3">
      <c r="A1" t="s">
        <v>21</v>
      </c>
    </row>
    <row r="2" spans="1:1" x14ac:dyDescent="0.3">
      <c r="A2" t="s">
        <v>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21C44-BF2D-4FC8-A7E2-D418422BE912}">
  <dimension ref="A1:P12"/>
  <sheetViews>
    <sheetView showGridLines="0" showRowColHeaders="0" workbookViewId="0">
      <selection activeCell="N4" sqref="N4:N6"/>
    </sheetView>
  </sheetViews>
  <sheetFormatPr defaultRowHeight="14.4" x14ac:dyDescent="0.3"/>
  <cols>
    <col min="4" max="4" width="19.6640625" customWidth="1"/>
    <col min="6" max="6" width="20" customWidth="1"/>
    <col min="7" max="7" width="14.44140625" bestFit="1" customWidth="1"/>
    <col min="8" max="8" width="20.6640625" customWidth="1"/>
    <col min="10" max="10" width="25.6640625" customWidth="1"/>
    <col min="12" max="12" width="23.6640625" customWidth="1"/>
    <col min="14" max="14" width="18.33203125" customWidth="1"/>
    <col min="16" max="16" width="38.109375" customWidth="1"/>
    <col min="18" max="18" width="17.88671875" bestFit="1" customWidth="1"/>
  </cols>
  <sheetData>
    <row r="1" spans="1:16" ht="21" x14ac:dyDescent="0.4">
      <c r="C1" s="41" t="s">
        <v>44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6" ht="15" thickBot="1" x14ac:dyDescent="0.35"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6" s="14" customFormat="1" ht="15" thickBot="1" x14ac:dyDescent="0.35">
      <c r="D3" s="17" t="s">
        <v>8</v>
      </c>
      <c r="F3" s="17" t="s">
        <v>9</v>
      </c>
      <c r="H3" s="17" t="s">
        <v>10</v>
      </c>
      <c r="J3" s="17" t="s">
        <v>11</v>
      </c>
      <c r="L3" s="17" t="s">
        <v>13</v>
      </c>
      <c r="N3" s="17" t="s">
        <v>12</v>
      </c>
      <c r="P3" s="17" t="s">
        <v>14</v>
      </c>
    </row>
    <row r="4" spans="1:16" x14ac:dyDescent="0.3">
      <c r="D4" s="49"/>
      <c r="E4" s="44" t="s">
        <v>15</v>
      </c>
      <c r="F4" s="49"/>
      <c r="G4" s="44" t="s">
        <v>16</v>
      </c>
      <c r="H4" s="47">
        <f>D5+F5</f>
        <v>0</v>
      </c>
      <c r="I4" s="44" t="s">
        <v>15</v>
      </c>
      <c r="J4" s="53"/>
      <c r="K4" s="45" t="s">
        <v>15</v>
      </c>
      <c r="L4" s="53"/>
      <c r="M4" s="45" t="s">
        <v>15</v>
      </c>
      <c r="N4" s="56"/>
      <c r="O4" s="45" t="s">
        <v>16</v>
      </c>
      <c r="P4" s="59">
        <f>H4+J4+L4+N4</f>
        <v>0</v>
      </c>
    </row>
    <row r="5" spans="1:16" x14ac:dyDescent="0.3">
      <c r="D5" s="50"/>
      <c r="E5" s="44"/>
      <c r="F5" s="50"/>
      <c r="G5" s="44"/>
      <c r="H5" s="46"/>
      <c r="I5" s="44"/>
      <c r="J5" s="52"/>
      <c r="K5" s="45"/>
      <c r="L5" s="52"/>
      <c r="M5" s="45"/>
      <c r="N5" s="55"/>
      <c r="O5" s="45"/>
      <c r="P5" s="58"/>
    </row>
    <row r="6" spans="1:16" ht="15" thickBot="1" x14ac:dyDescent="0.35">
      <c r="A6" s="42"/>
      <c r="B6" s="42"/>
      <c r="D6" s="51"/>
      <c r="F6" s="51"/>
      <c r="H6" s="48"/>
      <c r="J6" s="54"/>
      <c r="L6" s="54"/>
      <c r="N6" s="57"/>
      <c r="P6" s="60"/>
    </row>
    <row r="7" spans="1:16" x14ac:dyDescent="0.3">
      <c r="A7" s="43"/>
      <c r="B7" s="43"/>
      <c r="D7" s="16"/>
      <c r="F7" s="16"/>
      <c r="H7" s="40"/>
      <c r="J7" s="16"/>
      <c r="L7" s="16"/>
      <c r="N7" s="16"/>
      <c r="P7" s="16"/>
    </row>
    <row r="8" spans="1:16" x14ac:dyDescent="0.3">
      <c r="A8" s="43"/>
      <c r="B8" s="43"/>
    </row>
    <row r="9" spans="1:16" x14ac:dyDescent="0.3">
      <c r="A9" s="43"/>
      <c r="B9" s="43"/>
    </row>
    <row r="10" spans="1:16" x14ac:dyDescent="0.3">
      <c r="A10" s="43"/>
      <c r="B10" s="43"/>
    </row>
    <row r="11" spans="1:16" x14ac:dyDescent="0.3">
      <c r="A11" s="43"/>
      <c r="B11" s="43"/>
    </row>
    <row r="12" spans="1:16" x14ac:dyDescent="0.3">
      <c r="A12" s="43"/>
      <c r="B12" s="43"/>
    </row>
  </sheetData>
  <sheetProtection algorithmName="SHA-512" hashValue="xCQN4klmwIpbDGn8rZmapgawe97+THa+il91jDdzWScRJrWb/woGepOLgLqDeUxzfzWNKkMjF5U2IkZPlK8pSw==" saltValue="5ED+irwZ9IS4Tp/MIS/rAQ==" spinCount="100000" sheet="1" selectLockedCells="1"/>
  <mergeCells count="16">
    <mergeCell ref="P4:P6"/>
    <mergeCell ref="O4:O5"/>
    <mergeCell ref="E4:E5"/>
    <mergeCell ref="H4:H6"/>
    <mergeCell ref="D4:D6"/>
    <mergeCell ref="F4:F6"/>
    <mergeCell ref="J4:J6"/>
    <mergeCell ref="L4:L6"/>
    <mergeCell ref="N4:N6"/>
    <mergeCell ref="C1:N1"/>
    <mergeCell ref="A6:B6"/>
    <mergeCell ref="A7:B12"/>
    <mergeCell ref="G4:G5"/>
    <mergeCell ref="I4:I5"/>
    <mergeCell ref="K4:K5"/>
    <mergeCell ref="M4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Total Annual Prod</vt:lpstr>
      <vt:lpstr>Formulas</vt:lpstr>
      <vt:lpstr>Sheet3</vt:lpstr>
      <vt:lpstr>Parcel Calc Breakdown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O'Neal, Brigit D</dc:creator>
  <cp:lastModifiedBy>O'Neal, Brigit D</cp:lastModifiedBy>
  <dcterms:created xsi:type="dcterms:W3CDTF">2026-04-02T14:44:52Z</dcterms:created>
  <dcterms:modified xsi:type="dcterms:W3CDTF">2026-04-13T12:19:51Z</dcterms:modified>
</cp:coreProperties>
</file>