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E081723\Documents\TY 2026 Calc Spreadsheets\"/>
    </mc:Choice>
  </mc:AlternateContent>
  <xr:revisionPtr revIDLastSave="0" documentId="13_ncr:1_{5393AB1E-B033-44D2-91BD-99E80A3BDD49}" xr6:coauthVersionLast="47" xr6:coauthVersionMax="47" xr10:uidLastSave="{00000000-0000-0000-0000-000000000000}"/>
  <workbookProtection workbookAlgorithmName="SHA-512" workbookHashValue="nX6Tc2Idqn696WDZ1+y1CtApU1NirJuhsOtCTEWz3wbE6e+IZScobLlsyCE4qiiJ5+cgLtiBYtE7KrusfwGxgA==" workbookSaltValue="xe8GFlmQDyC27WnA5vWqfw==" workbookSpinCount="100000" lockStructure="1"/>
  <bookViews>
    <workbookView xWindow="-120" yWindow="-120" windowWidth="29040" windowHeight="15720" activeTab="1" xr2:uid="{00000000-000D-0000-FFFF-FFFF00000000}"/>
  </bookViews>
  <sheets>
    <sheet name="Instructions" sheetId="1" r:id="rId1"/>
    <sheet name="Royalty" sheetId="2" r:id="rId2"/>
    <sheet name="Well Age Calculator" sheetId="3" r:id="rId3"/>
    <sheet name="Year to Year Adjustments" sheetId="4" state="hidden" r:id="rId4"/>
    <sheet name="2025 Decline Rates Vertical" sheetId="5" state="hidden" r:id="rId5"/>
    <sheet name="2025 Decline Rates Horizontal" sheetId="6" state="hidden" r:id="rId6"/>
    <sheet name="Reference" sheetId="7" state="hidden" r:id="rId7"/>
    <sheet name="County Number Names" sheetId="8" state="hidden"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8" l="1"/>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2" i="7" s="1"/>
  <c r="B2" i="7" s="1"/>
  <c r="A5" i="8"/>
  <c r="A4" i="8"/>
  <c r="A3" i="8"/>
  <c r="A2" i="8"/>
  <c r="A1" i="8"/>
  <c r="C2" i="7"/>
  <c r="K62" i="6"/>
  <c r="F62" i="6"/>
  <c r="A62" i="6"/>
  <c r="K61" i="6"/>
  <c r="F61" i="6"/>
  <c r="A61" i="6"/>
  <c r="K60" i="6"/>
  <c r="F60" i="6"/>
  <c r="A60" i="6"/>
  <c r="K59" i="6"/>
  <c r="F59" i="6"/>
  <c r="A59" i="6"/>
  <c r="K58" i="6"/>
  <c r="F58" i="6"/>
  <c r="A58" i="6"/>
  <c r="K57" i="6"/>
  <c r="F57" i="6"/>
  <c r="A57" i="6"/>
  <c r="K56" i="6"/>
  <c r="F56" i="6"/>
  <c r="A56" i="6"/>
  <c r="K55" i="6"/>
  <c r="F55" i="6"/>
  <c r="A55" i="6"/>
  <c r="K54" i="6"/>
  <c r="F54" i="6"/>
  <c r="A54" i="6"/>
  <c r="K53" i="6"/>
  <c r="F53" i="6"/>
  <c r="A53" i="6"/>
  <c r="K52" i="6"/>
  <c r="F52" i="6"/>
  <c r="A52" i="6"/>
  <c r="K51" i="6"/>
  <c r="F51" i="6"/>
  <c r="A51" i="6"/>
  <c r="K50" i="6"/>
  <c r="F50" i="6"/>
  <c r="A50" i="6"/>
  <c r="K49" i="6"/>
  <c r="F49" i="6"/>
  <c r="A49" i="6"/>
  <c r="K48" i="6"/>
  <c r="F48" i="6"/>
  <c r="A48" i="6"/>
  <c r="K47" i="6"/>
  <c r="F47" i="6"/>
  <c r="A47" i="6"/>
  <c r="K46" i="6"/>
  <c r="F46" i="6"/>
  <c r="A46" i="6"/>
  <c r="K45" i="6"/>
  <c r="F45" i="6"/>
  <c r="A45" i="6"/>
  <c r="K44" i="6"/>
  <c r="F44" i="6"/>
  <c r="A44" i="6"/>
  <c r="K43" i="6"/>
  <c r="F43" i="6"/>
  <c r="A43" i="6"/>
  <c r="K42" i="6"/>
  <c r="F42" i="6"/>
  <c r="A42" i="6"/>
  <c r="K41" i="6"/>
  <c r="F41" i="6"/>
  <c r="A41" i="6"/>
  <c r="K40" i="6"/>
  <c r="F40" i="6"/>
  <c r="A40" i="6"/>
  <c r="K39" i="6"/>
  <c r="F39" i="6"/>
  <c r="A39" i="6"/>
  <c r="K38" i="6"/>
  <c r="F38" i="6"/>
  <c r="A38" i="6"/>
  <c r="K37" i="6"/>
  <c r="F37" i="6"/>
  <c r="A37" i="6"/>
  <c r="K36" i="6"/>
  <c r="F36" i="6"/>
  <c r="A36" i="6"/>
  <c r="K35" i="6"/>
  <c r="F35" i="6"/>
  <c r="A35" i="6"/>
  <c r="K34" i="6"/>
  <c r="F34" i="6"/>
  <c r="A34" i="6"/>
  <c r="K33" i="6"/>
  <c r="F33" i="6"/>
  <c r="A33" i="6"/>
  <c r="K32" i="6"/>
  <c r="F32" i="6"/>
  <c r="A32" i="6"/>
  <c r="K31" i="6"/>
  <c r="F31" i="6"/>
  <c r="A31" i="6"/>
  <c r="K30" i="6"/>
  <c r="F30" i="6"/>
  <c r="A30" i="6"/>
  <c r="K29" i="6"/>
  <c r="F29" i="6"/>
  <c r="A29" i="6"/>
  <c r="K28" i="6"/>
  <c r="F28" i="6"/>
  <c r="A28" i="6"/>
  <c r="K27" i="6"/>
  <c r="F27" i="6"/>
  <c r="A27" i="6"/>
  <c r="K26" i="6"/>
  <c r="F26" i="6"/>
  <c r="A26" i="6"/>
  <c r="K25" i="6"/>
  <c r="F25" i="6"/>
  <c r="A25" i="6"/>
  <c r="K24" i="6"/>
  <c r="F24" i="6"/>
  <c r="A24" i="6"/>
  <c r="K23" i="6"/>
  <c r="F23" i="6"/>
  <c r="A23" i="6"/>
  <c r="K22" i="6"/>
  <c r="F22" i="6"/>
  <c r="A22" i="6"/>
  <c r="K21" i="6"/>
  <c r="F21" i="6"/>
  <c r="A21" i="6"/>
  <c r="K20" i="6"/>
  <c r="F20" i="6"/>
  <c r="A20" i="6"/>
  <c r="K19" i="6"/>
  <c r="F19" i="6"/>
  <c r="A19" i="6"/>
  <c r="K18" i="6"/>
  <c r="F18" i="6"/>
  <c r="A18" i="6"/>
  <c r="K17" i="6"/>
  <c r="F17" i="6"/>
  <c r="A17" i="6"/>
  <c r="K16" i="6"/>
  <c r="F16" i="6"/>
  <c r="A16" i="6"/>
  <c r="K15" i="6"/>
  <c r="F15" i="6"/>
  <c r="A15" i="6"/>
  <c r="K14" i="6"/>
  <c r="F14" i="6"/>
  <c r="A14" i="6"/>
  <c r="K13" i="6"/>
  <c r="F13" i="6"/>
  <c r="A13" i="6"/>
  <c r="K12" i="6"/>
  <c r="F12" i="6"/>
  <c r="A12" i="6"/>
  <c r="K11" i="6"/>
  <c r="F11" i="6"/>
  <c r="A11" i="6"/>
  <c r="K10" i="6"/>
  <c r="F10" i="6"/>
  <c r="A10" i="6"/>
  <c r="K9" i="6"/>
  <c r="F9" i="6"/>
  <c r="A9" i="6"/>
  <c r="K8" i="6"/>
  <c r="F8" i="6"/>
  <c r="A8" i="6"/>
  <c r="K7" i="6"/>
  <c r="F7" i="6"/>
  <c r="A7" i="6"/>
  <c r="K6" i="6"/>
  <c r="F6" i="6"/>
  <c r="A6" i="6"/>
  <c r="K5" i="6"/>
  <c r="F5" i="6"/>
  <c r="A5" i="6"/>
  <c r="K4" i="6"/>
  <c r="F4" i="6"/>
  <c r="A4" i="6"/>
  <c r="K3" i="6"/>
  <c r="F3" i="6"/>
  <c r="A3" i="6"/>
  <c r="K2" i="6"/>
  <c r="F2" i="6"/>
  <c r="A2" i="6"/>
  <c r="K1377" i="5"/>
  <c r="F1377" i="5"/>
  <c r="A1377" i="5"/>
  <c r="K1376" i="5"/>
  <c r="F1376" i="5"/>
  <c r="A1376" i="5"/>
  <c r="K1375" i="5"/>
  <c r="F1375" i="5"/>
  <c r="A1375" i="5"/>
  <c r="K1374" i="5"/>
  <c r="F1374" i="5"/>
  <c r="A1374" i="5"/>
  <c r="K1373" i="5"/>
  <c r="F1373" i="5"/>
  <c r="A1373" i="5"/>
  <c r="K1372" i="5"/>
  <c r="F1372" i="5"/>
  <c r="A1372" i="5"/>
  <c r="K1371" i="5"/>
  <c r="F1371" i="5"/>
  <c r="A1371" i="5"/>
  <c r="K1370" i="5"/>
  <c r="F1370" i="5"/>
  <c r="A1370" i="5"/>
  <c r="K1369" i="5"/>
  <c r="F1369" i="5"/>
  <c r="A1369" i="5"/>
  <c r="K1368" i="5"/>
  <c r="F1368" i="5"/>
  <c r="A1368" i="5"/>
  <c r="K1367" i="5"/>
  <c r="F1367" i="5"/>
  <c r="A1367" i="5"/>
  <c r="K1366" i="5"/>
  <c r="F1366" i="5"/>
  <c r="A1366" i="5"/>
  <c r="K1365" i="5"/>
  <c r="F1365" i="5"/>
  <c r="A1365" i="5"/>
  <c r="K1364" i="5"/>
  <c r="F1364" i="5"/>
  <c r="A1364" i="5"/>
  <c r="K1363" i="5"/>
  <c r="F1363" i="5"/>
  <c r="A1363" i="5"/>
  <c r="K1362" i="5"/>
  <c r="F1362" i="5"/>
  <c r="A1362" i="5"/>
  <c r="K1361" i="5"/>
  <c r="F1361" i="5"/>
  <c r="A1361" i="5"/>
  <c r="K1360" i="5"/>
  <c r="F1360" i="5"/>
  <c r="A1360" i="5"/>
  <c r="K1359" i="5"/>
  <c r="F1359" i="5"/>
  <c r="A1359" i="5"/>
  <c r="K1358" i="5"/>
  <c r="F1358" i="5"/>
  <c r="A1358" i="5"/>
  <c r="K1357" i="5"/>
  <c r="F1357" i="5"/>
  <c r="A1357" i="5"/>
  <c r="K1356" i="5"/>
  <c r="F1356" i="5"/>
  <c r="A1356" i="5"/>
  <c r="K1355" i="5"/>
  <c r="F1355" i="5"/>
  <c r="A1355" i="5"/>
  <c r="K1354" i="5"/>
  <c r="F1354" i="5"/>
  <c r="A1354" i="5"/>
  <c r="K1353" i="5"/>
  <c r="F1353" i="5"/>
  <c r="A1353" i="5"/>
  <c r="K1352" i="5"/>
  <c r="F1352" i="5"/>
  <c r="A1352" i="5"/>
  <c r="K1351" i="5"/>
  <c r="F1351" i="5"/>
  <c r="A1351" i="5"/>
  <c r="K1350" i="5"/>
  <c r="F1350" i="5"/>
  <c r="A1350" i="5"/>
  <c r="K1349" i="5"/>
  <c r="F1349" i="5"/>
  <c r="A1349" i="5"/>
  <c r="K1348" i="5"/>
  <c r="F1348" i="5"/>
  <c r="A1348" i="5"/>
  <c r="K1347" i="5"/>
  <c r="F1347" i="5"/>
  <c r="A1347" i="5"/>
  <c r="K1346" i="5"/>
  <c r="F1346" i="5"/>
  <c r="A1346" i="5"/>
  <c r="K1345" i="5"/>
  <c r="F1345" i="5"/>
  <c r="A1345" i="5"/>
  <c r="K1344" i="5"/>
  <c r="F1344" i="5"/>
  <c r="A1344" i="5"/>
  <c r="K1343" i="5"/>
  <c r="F1343" i="5"/>
  <c r="A1343" i="5"/>
  <c r="K1342" i="5"/>
  <c r="F1342" i="5"/>
  <c r="A1342" i="5"/>
  <c r="K1341" i="5"/>
  <c r="F1341" i="5"/>
  <c r="A1341" i="5"/>
  <c r="K1340" i="5"/>
  <c r="F1340" i="5"/>
  <c r="A1340" i="5"/>
  <c r="K1339" i="5"/>
  <c r="F1339" i="5"/>
  <c r="A1339" i="5"/>
  <c r="K1338" i="5"/>
  <c r="F1338" i="5"/>
  <c r="A1338" i="5"/>
  <c r="K1337" i="5"/>
  <c r="F1337" i="5"/>
  <c r="A1337" i="5"/>
  <c r="K1336" i="5"/>
  <c r="F1336" i="5"/>
  <c r="A1336" i="5"/>
  <c r="K1335" i="5"/>
  <c r="F1335" i="5"/>
  <c r="A1335" i="5"/>
  <c r="K1334" i="5"/>
  <c r="F1334" i="5"/>
  <c r="A1334" i="5"/>
  <c r="K1333" i="5"/>
  <c r="F1333" i="5"/>
  <c r="A1333" i="5"/>
  <c r="K1332" i="5"/>
  <c r="F1332" i="5"/>
  <c r="A1332" i="5"/>
  <c r="K1331" i="5"/>
  <c r="F1331" i="5"/>
  <c r="A1331" i="5"/>
  <c r="K1330" i="5"/>
  <c r="F1330" i="5"/>
  <c r="A1330" i="5"/>
  <c r="K1329" i="5"/>
  <c r="F1329" i="5"/>
  <c r="A1329" i="5"/>
  <c r="K1328" i="5"/>
  <c r="F1328" i="5"/>
  <c r="A1328" i="5"/>
  <c r="K1327" i="5"/>
  <c r="F1327" i="5"/>
  <c r="A1327" i="5"/>
  <c r="K1326" i="5"/>
  <c r="F1326" i="5"/>
  <c r="A1326" i="5"/>
  <c r="K1325" i="5"/>
  <c r="F1325" i="5"/>
  <c r="A1325" i="5"/>
  <c r="K1324" i="5"/>
  <c r="F1324" i="5"/>
  <c r="A1324" i="5"/>
  <c r="K1323" i="5"/>
  <c r="F1323" i="5"/>
  <c r="A1323" i="5"/>
  <c r="K1322" i="5"/>
  <c r="F1322" i="5"/>
  <c r="A1322" i="5"/>
  <c r="K1321" i="5"/>
  <c r="F1321" i="5"/>
  <c r="A1321" i="5"/>
  <c r="K1320" i="5"/>
  <c r="F1320" i="5"/>
  <c r="A1320" i="5"/>
  <c r="K1319" i="5"/>
  <c r="F1319" i="5"/>
  <c r="A1319" i="5"/>
  <c r="K1318" i="5"/>
  <c r="F1318" i="5"/>
  <c r="A1318" i="5"/>
  <c r="K1317" i="5"/>
  <c r="F1317" i="5"/>
  <c r="A1317" i="5"/>
  <c r="K1316" i="5"/>
  <c r="F1316" i="5"/>
  <c r="A1316" i="5"/>
  <c r="K1315" i="5"/>
  <c r="F1315" i="5"/>
  <c r="A1315" i="5"/>
  <c r="K1314" i="5"/>
  <c r="F1314" i="5"/>
  <c r="A1314" i="5"/>
  <c r="K1313" i="5"/>
  <c r="F1313" i="5"/>
  <c r="A1313" i="5"/>
  <c r="K1312" i="5"/>
  <c r="F1312" i="5"/>
  <c r="A1312" i="5"/>
  <c r="K1311" i="5"/>
  <c r="F1311" i="5"/>
  <c r="A1311" i="5"/>
  <c r="K1310" i="5"/>
  <c r="F1310" i="5"/>
  <c r="A1310" i="5"/>
  <c r="K1309" i="5"/>
  <c r="F1309" i="5"/>
  <c r="A1309" i="5"/>
  <c r="K1308" i="5"/>
  <c r="F1308" i="5"/>
  <c r="A1308" i="5"/>
  <c r="K1307" i="5"/>
  <c r="F1307" i="5"/>
  <c r="A1307" i="5"/>
  <c r="K1306" i="5"/>
  <c r="F1306" i="5"/>
  <c r="A1306" i="5"/>
  <c r="K1305" i="5"/>
  <c r="F1305" i="5"/>
  <c r="A1305" i="5"/>
  <c r="K1304" i="5"/>
  <c r="F1304" i="5"/>
  <c r="A1304" i="5"/>
  <c r="K1303" i="5"/>
  <c r="F1303" i="5"/>
  <c r="A1303" i="5"/>
  <c r="K1302" i="5"/>
  <c r="F1302" i="5"/>
  <c r="A1302" i="5"/>
  <c r="K1301" i="5"/>
  <c r="F1301" i="5"/>
  <c r="A1301" i="5"/>
  <c r="K1300" i="5"/>
  <c r="F1300" i="5"/>
  <c r="A1300" i="5"/>
  <c r="K1299" i="5"/>
  <c r="F1299" i="5"/>
  <c r="A1299" i="5"/>
  <c r="K1298" i="5"/>
  <c r="F1298" i="5"/>
  <c r="A1298" i="5"/>
  <c r="K1297" i="5"/>
  <c r="F1297" i="5"/>
  <c r="A1297" i="5"/>
  <c r="K1296" i="5"/>
  <c r="F1296" i="5"/>
  <c r="A1296" i="5"/>
  <c r="K1295" i="5"/>
  <c r="F1295" i="5"/>
  <c r="A1295" i="5"/>
  <c r="K1294" i="5"/>
  <c r="F1294" i="5"/>
  <c r="A1294" i="5"/>
  <c r="K1293" i="5"/>
  <c r="F1293" i="5"/>
  <c r="A1293" i="5"/>
  <c r="K1292" i="5"/>
  <c r="F1292" i="5"/>
  <c r="A1292" i="5"/>
  <c r="K1291" i="5"/>
  <c r="F1291" i="5"/>
  <c r="A1291" i="5"/>
  <c r="K1290" i="5"/>
  <c r="F1290" i="5"/>
  <c r="A1290" i="5"/>
  <c r="K1289" i="5"/>
  <c r="F1289" i="5"/>
  <c r="A1289" i="5"/>
  <c r="K1288" i="5"/>
  <c r="F1288" i="5"/>
  <c r="A1288" i="5"/>
  <c r="K1287" i="5"/>
  <c r="F1287" i="5"/>
  <c r="A1287" i="5"/>
  <c r="K1286" i="5"/>
  <c r="F1286" i="5"/>
  <c r="A1286" i="5"/>
  <c r="K1285" i="5"/>
  <c r="F1285" i="5"/>
  <c r="A1285" i="5"/>
  <c r="K1284" i="5"/>
  <c r="F1284" i="5"/>
  <c r="A1284" i="5"/>
  <c r="K1283" i="5"/>
  <c r="F1283" i="5"/>
  <c r="A1283" i="5"/>
  <c r="K1282" i="5"/>
  <c r="F1282" i="5"/>
  <c r="A1282" i="5"/>
  <c r="K1281" i="5"/>
  <c r="F1281" i="5"/>
  <c r="A1281" i="5"/>
  <c r="K1280" i="5"/>
  <c r="F1280" i="5"/>
  <c r="A1280" i="5"/>
  <c r="K1279" i="5"/>
  <c r="F1279" i="5"/>
  <c r="A1279" i="5"/>
  <c r="K1278" i="5"/>
  <c r="F1278" i="5"/>
  <c r="A1278" i="5"/>
  <c r="K1277" i="5"/>
  <c r="F1277" i="5"/>
  <c r="A1277" i="5"/>
  <c r="K1276" i="5"/>
  <c r="F1276" i="5"/>
  <c r="A1276" i="5"/>
  <c r="K1275" i="5"/>
  <c r="F1275" i="5"/>
  <c r="A1275" i="5"/>
  <c r="K1274" i="5"/>
  <c r="F1274" i="5"/>
  <c r="A1274" i="5"/>
  <c r="K1273" i="5"/>
  <c r="F1273" i="5"/>
  <c r="A1273" i="5"/>
  <c r="K1272" i="5"/>
  <c r="F1272" i="5"/>
  <c r="A1272" i="5"/>
  <c r="K1271" i="5"/>
  <c r="F1271" i="5"/>
  <c r="A1271" i="5"/>
  <c r="K1270" i="5"/>
  <c r="F1270" i="5"/>
  <c r="A1270" i="5"/>
  <c r="K1269" i="5"/>
  <c r="F1269" i="5"/>
  <c r="A1269" i="5"/>
  <c r="K1268" i="5"/>
  <c r="F1268" i="5"/>
  <c r="A1268" i="5"/>
  <c r="K1267" i="5"/>
  <c r="F1267" i="5"/>
  <c r="A1267" i="5"/>
  <c r="K1266" i="5"/>
  <c r="F1266" i="5"/>
  <c r="A1266" i="5"/>
  <c r="K1265" i="5"/>
  <c r="F1265" i="5"/>
  <c r="A1265" i="5"/>
  <c r="K1264" i="5"/>
  <c r="F1264" i="5"/>
  <c r="A1264" i="5"/>
  <c r="K1263" i="5"/>
  <c r="F1263" i="5"/>
  <c r="A1263" i="5"/>
  <c r="K1262" i="5"/>
  <c r="F1262" i="5"/>
  <c r="A1262" i="5"/>
  <c r="K1261" i="5"/>
  <c r="F1261" i="5"/>
  <c r="A1261" i="5"/>
  <c r="K1260" i="5"/>
  <c r="F1260" i="5"/>
  <c r="A1260" i="5"/>
  <c r="K1259" i="5"/>
  <c r="F1259" i="5"/>
  <c r="A1259" i="5"/>
  <c r="K1258" i="5"/>
  <c r="F1258" i="5"/>
  <c r="A1258" i="5"/>
  <c r="K1257" i="5"/>
  <c r="F1257" i="5"/>
  <c r="A1257" i="5"/>
  <c r="K1256" i="5"/>
  <c r="F1256" i="5"/>
  <c r="A1256" i="5"/>
  <c r="K1255" i="5"/>
  <c r="F1255" i="5"/>
  <c r="A1255" i="5"/>
  <c r="K1254" i="5"/>
  <c r="F1254" i="5"/>
  <c r="A1254" i="5"/>
  <c r="K1253" i="5"/>
  <c r="F1253" i="5"/>
  <c r="A1253" i="5"/>
  <c r="K1252" i="5"/>
  <c r="F1252" i="5"/>
  <c r="A1252" i="5"/>
  <c r="K1251" i="5"/>
  <c r="F1251" i="5"/>
  <c r="A1251" i="5"/>
  <c r="K1250" i="5"/>
  <c r="F1250" i="5"/>
  <c r="A1250" i="5"/>
  <c r="K1249" i="5"/>
  <c r="F1249" i="5"/>
  <c r="A1249" i="5"/>
  <c r="K1248" i="5"/>
  <c r="F1248" i="5"/>
  <c r="A1248" i="5"/>
  <c r="K1247" i="5"/>
  <c r="F1247" i="5"/>
  <c r="A1247" i="5"/>
  <c r="K1246" i="5"/>
  <c r="F1246" i="5"/>
  <c r="A1246" i="5"/>
  <c r="K1245" i="5"/>
  <c r="F1245" i="5"/>
  <c r="A1245" i="5"/>
  <c r="K1244" i="5"/>
  <c r="F1244" i="5"/>
  <c r="A1244" i="5"/>
  <c r="K1243" i="5"/>
  <c r="F1243" i="5"/>
  <c r="A1243" i="5"/>
  <c r="K1242" i="5"/>
  <c r="F1242" i="5"/>
  <c r="A1242" i="5"/>
  <c r="K1241" i="5"/>
  <c r="F1241" i="5"/>
  <c r="A1241" i="5"/>
  <c r="K1240" i="5"/>
  <c r="F1240" i="5"/>
  <c r="A1240" i="5"/>
  <c r="K1239" i="5"/>
  <c r="F1239" i="5"/>
  <c r="A1239" i="5"/>
  <c r="K1238" i="5"/>
  <c r="F1238" i="5"/>
  <c r="A1238" i="5"/>
  <c r="K1237" i="5"/>
  <c r="F1237" i="5"/>
  <c r="A1237" i="5"/>
  <c r="K1236" i="5"/>
  <c r="F1236" i="5"/>
  <c r="A1236" i="5"/>
  <c r="K1235" i="5"/>
  <c r="F1235" i="5"/>
  <c r="A1235" i="5"/>
  <c r="K1234" i="5"/>
  <c r="F1234" i="5"/>
  <c r="A1234" i="5"/>
  <c r="K1233" i="5"/>
  <c r="F1233" i="5"/>
  <c r="A1233" i="5"/>
  <c r="K1232" i="5"/>
  <c r="F1232" i="5"/>
  <c r="A1232" i="5"/>
  <c r="K1231" i="5"/>
  <c r="F1231" i="5"/>
  <c r="A1231" i="5"/>
  <c r="K1230" i="5"/>
  <c r="F1230" i="5"/>
  <c r="A1230" i="5"/>
  <c r="K1229" i="5"/>
  <c r="F1229" i="5"/>
  <c r="A1229" i="5"/>
  <c r="K1228" i="5"/>
  <c r="F1228" i="5"/>
  <c r="A1228" i="5"/>
  <c r="K1227" i="5"/>
  <c r="F1227" i="5"/>
  <c r="A1227" i="5"/>
  <c r="K1226" i="5"/>
  <c r="F1226" i="5"/>
  <c r="A1226" i="5"/>
  <c r="K1225" i="5"/>
  <c r="F1225" i="5"/>
  <c r="A1225" i="5"/>
  <c r="K1224" i="5"/>
  <c r="F1224" i="5"/>
  <c r="A1224" i="5"/>
  <c r="K1223" i="5"/>
  <c r="F1223" i="5"/>
  <c r="A1223" i="5"/>
  <c r="K1222" i="5"/>
  <c r="F1222" i="5"/>
  <c r="A1222" i="5"/>
  <c r="K1221" i="5"/>
  <c r="F1221" i="5"/>
  <c r="A1221" i="5"/>
  <c r="K1220" i="5"/>
  <c r="F1220" i="5"/>
  <c r="A1220" i="5"/>
  <c r="K1219" i="5"/>
  <c r="F1219" i="5"/>
  <c r="A1219" i="5"/>
  <c r="K1218" i="5"/>
  <c r="F1218" i="5"/>
  <c r="A1218" i="5"/>
  <c r="K1217" i="5"/>
  <c r="F1217" i="5"/>
  <c r="A1217" i="5"/>
  <c r="K1216" i="5"/>
  <c r="F1216" i="5"/>
  <c r="A1216" i="5"/>
  <c r="K1215" i="5"/>
  <c r="F1215" i="5"/>
  <c r="A1215" i="5"/>
  <c r="K1214" i="5"/>
  <c r="F1214" i="5"/>
  <c r="A1214" i="5"/>
  <c r="K1213" i="5"/>
  <c r="F1213" i="5"/>
  <c r="A1213" i="5"/>
  <c r="K1212" i="5"/>
  <c r="F1212" i="5"/>
  <c r="A1212" i="5"/>
  <c r="K1211" i="5"/>
  <c r="F1211" i="5"/>
  <c r="A1211" i="5"/>
  <c r="K1210" i="5"/>
  <c r="F1210" i="5"/>
  <c r="A1210" i="5"/>
  <c r="K1209" i="5"/>
  <c r="F1209" i="5"/>
  <c r="A1209" i="5"/>
  <c r="K1208" i="5"/>
  <c r="F1208" i="5"/>
  <c r="A1208" i="5"/>
  <c r="K1207" i="5"/>
  <c r="F1207" i="5"/>
  <c r="A1207" i="5"/>
  <c r="K1206" i="5"/>
  <c r="F1206" i="5"/>
  <c r="A1206" i="5"/>
  <c r="K1205" i="5"/>
  <c r="F1205" i="5"/>
  <c r="A1205" i="5"/>
  <c r="K1204" i="5"/>
  <c r="F1204" i="5"/>
  <c r="A1204" i="5"/>
  <c r="K1203" i="5"/>
  <c r="F1203" i="5"/>
  <c r="A1203" i="5"/>
  <c r="K1202" i="5"/>
  <c r="F1202" i="5"/>
  <c r="A1202" i="5"/>
  <c r="K1201" i="5"/>
  <c r="F1201" i="5"/>
  <c r="A1201" i="5"/>
  <c r="K1200" i="5"/>
  <c r="F1200" i="5"/>
  <c r="A1200" i="5"/>
  <c r="K1199" i="5"/>
  <c r="F1199" i="5"/>
  <c r="A1199" i="5"/>
  <c r="K1198" i="5"/>
  <c r="F1198" i="5"/>
  <c r="A1198" i="5"/>
  <c r="K1197" i="5"/>
  <c r="F1197" i="5"/>
  <c r="A1197" i="5"/>
  <c r="K1196" i="5"/>
  <c r="F1196" i="5"/>
  <c r="A1196" i="5"/>
  <c r="K1195" i="5"/>
  <c r="F1195" i="5"/>
  <c r="A1195" i="5"/>
  <c r="K1194" i="5"/>
  <c r="F1194" i="5"/>
  <c r="A1194" i="5"/>
  <c r="K1193" i="5"/>
  <c r="F1193" i="5"/>
  <c r="A1193" i="5"/>
  <c r="K1192" i="5"/>
  <c r="F1192" i="5"/>
  <c r="A1192" i="5"/>
  <c r="K1191" i="5"/>
  <c r="F1191" i="5"/>
  <c r="A1191" i="5"/>
  <c r="K1190" i="5"/>
  <c r="F1190" i="5"/>
  <c r="A1190" i="5"/>
  <c r="K1189" i="5"/>
  <c r="F1189" i="5"/>
  <c r="A1189" i="5"/>
  <c r="K1188" i="5"/>
  <c r="F1188" i="5"/>
  <c r="A1188" i="5"/>
  <c r="K1187" i="5"/>
  <c r="F1187" i="5"/>
  <c r="A1187" i="5"/>
  <c r="K1186" i="5"/>
  <c r="F1186" i="5"/>
  <c r="A1186" i="5"/>
  <c r="K1185" i="5"/>
  <c r="F1185" i="5"/>
  <c r="A1185" i="5"/>
  <c r="K1184" i="5"/>
  <c r="F1184" i="5"/>
  <c r="A1184" i="5"/>
  <c r="K1183" i="5"/>
  <c r="F1183" i="5"/>
  <c r="A1183" i="5"/>
  <c r="K1182" i="5"/>
  <c r="F1182" i="5"/>
  <c r="A1182" i="5"/>
  <c r="K1181" i="5"/>
  <c r="F1181" i="5"/>
  <c r="A1181" i="5"/>
  <c r="K1180" i="5"/>
  <c r="F1180" i="5"/>
  <c r="A1180" i="5"/>
  <c r="K1179" i="5"/>
  <c r="F1179" i="5"/>
  <c r="A1179" i="5"/>
  <c r="K1178" i="5"/>
  <c r="F1178" i="5"/>
  <c r="A1178" i="5"/>
  <c r="K1177" i="5"/>
  <c r="F1177" i="5"/>
  <c r="A1177" i="5"/>
  <c r="K1176" i="5"/>
  <c r="F1176" i="5"/>
  <c r="A1176" i="5"/>
  <c r="K1175" i="5"/>
  <c r="F1175" i="5"/>
  <c r="A1175" i="5"/>
  <c r="K1174" i="5"/>
  <c r="F1174" i="5"/>
  <c r="A1174" i="5"/>
  <c r="K1173" i="5"/>
  <c r="F1173" i="5"/>
  <c r="A1173" i="5"/>
  <c r="K1172" i="5"/>
  <c r="F1172" i="5"/>
  <c r="A1172" i="5"/>
  <c r="K1171" i="5"/>
  <c r="F1171" i="5"/>
  <c r="A1171" i="5"/>
  <c r="K1170" i="5"/>
  <c r="F1170" i="5"/>
  <c r="A1170" i="5"/>
  <c r="K1169" i="5"/>
  <c r="F1169" i="5"/>
  <c r="A1169" i="5"/>
  <c r="K1168" i="5"/>
  <c r="F1168" i="5"/>
  <c r="A1168" i="5"/>
  <c r="K1167" i="5"/>
  <c r="F1167" i="5"/>
  <c r="A1167" i="5"/>
  <c r="K1166" i="5"/>
  <c r="F1166" i="5"/>
  <c r="A1166" i="5"/>
  <c r="K1165" i="5"/>
  <c r="F1165" i="5"/>
  <c r="A1165" i="5"/>
  <c r="K1164" i="5"/>
  <c r="F1164" i="5"/>
  <c r="A1164" i="5"/>
  <c r="K1163" i="5"/>
  <c r="F1163" i="5"/>
  <c r="A1163" i="5"/>
  <c r="K1162" i="5"/>
  <c r="F1162" i="5"/>
  <c r="A1162" i="5"/>
  <c r="K1161" i="5"/>
  <c r="F1161" i="5"/>
  <c r="A1161" i="5"/>
  <c r="K1160" i="5"/>
  <c r="F1160" i="5"/>
  <c r="A1160" i="5"/>
  <c r="K1159" i="5"/>
  <c r="F1159" i="5"/>
  <c r="A1159" i="5"/>
  <c r="K1158" i="5"/>
  <c r="F1158" i="5"/>
  <c r="A1158" i="5"/>
  <c r="K1157" i="5"/>
  <c r="F1157" i="5"/>
  <c r="A1157" i="5"/>
  <c r="K1156" i="5"/>
  <c r="F1156" i="5"/>
  <c r="A1156" i="5"/>
  <c r="K1155" i="5"/>
  <c r="F1155" i="5"/>
  <c r="A1155" i="5"/>
  <c r="K1154" i="5"/>
  <c r="F1154" i="5"/>
  <c r="A1154" i="5"/>
  <c r="K1153" i="5"/>
  <c r="F1153" i="5"/>
  <c r="A1153" i="5"/>
  <c r="K1152" i="5"/>
  <c r="F1152" i="5"/>
  <c r="A1152" i="5"/>
  <c r="K1151" i="5"/>
  <c r="F1151" i="5"/>
  <c r="A1151" i="5"/>
  <c r="K1150" i="5"/>
  <c r="F1150" i="5"/>
  <c r="A1150" i="5"/>
  <c r="K1149" i="5"/>
  <c r="F1149" i="5"/>
  <c r="A1149" i="5"/>
  <c r="K1148" i="5"/>
  <c r="F1148" i="5"/>
  <c r="A1148" i="5"/>
  <c r="K1147" i="5"/>
  <c r="F1147" i="5"/>
  <c r="A1147" i="5"/>
  <c r="K1146" i="5"/>
  <c r="F1146" i="5"/>
  <c r="A1146" i="5"/>
  <c r="K1145" i="5"/>
  <c r="F1145" i="5"/>
  <c r="A1145" i="5"/>
  <c r="K1144" i="5"/>
  <c r="F1144" i="5"/>
  <c r="A1144" i="5"/>
  <c r="K1143" i="5"/>
  <c r="F1143" i="5"/>
  <c r="A1143" i="5"/>
  <c r="K1142" i="5"/>
  <c r="F1142" i="5"/>
  <c r="A1142" i="5"/>
  <c r="K1141" i="5"/>
  <c r="F1141" i="5"/>
  <c r="A1141" i="5"/>
  <c r="K1140" i="5"/>
  <c r="F1140" i="5"/>
  <c r="A1140" i="5"/>
  <c r="K1139" i="5"/>
  <c r="F1139" i="5"/>
  <c r="A1139" i="5"/>
  <c r="K1138" i="5"/>
  <c r="F1138" i="5"/>
  <c r="A1138" i="5"/>
  <c r="K1137" i="5"/>
  <c r="F1137" i="5"/>
  <c r="A1137" i="5"/>
  <c r="K1136" i="5"/>
  <c r="F1136" i="5"/>
  <c r="A1136" i="5"/>
  <c r="K1135" i="5"/>
  <c r="F1135" i="5"/>
  <c r="A1135" i="5"/>
  <c r="K1134" i="5"/>
  <c r="F1134" i="5"/>
  <c r="A1134" i="5"/>
  <c r="K1133" i="5"/>
  <c r="F1133" i="5"/>
  <c r="A1133" i="5"/>
  <c r="K1132" i="5"/>
  <c r="F1132" i="5"/>
  <c r="A1132" i="5"/>
  <c r="K1131" i="5"/>
  <c r="F1131" i="5"/>
  <c r="A1131" i="5"/>
  <c r="K1130" i="5"/>
  <c r="F1130" i="5"/>
  <c r="A1130" i="5"/>
  <c r="K1129" i="5"/>
  <c r="F1129" i="5"/>
  <c r="A1129" i="5"/>
  <c r="K1128" i="5"/>
  <c r="F1128" i="5"/>
  <c r="A1128" i="5"/>
  <c r="K1127" i="5"/>
  <c r="F1127" i="5"/>
  <c r="A1127" i="5"/>
  <c r="K1126" i="5"/>
  <c r="F1126" i="5"/>
  <c r="A1126" i="5"/>
  <c r="K1125" i="5"/>
  <c r="F1125" i="5"/>
  <c r="A1125" i="5"/>
  <c r="K1124" i="5"/>
  <c r="F1124" i="5"/>
  <c r="A1124" i="5"/>
  <c r="K1123" i="5"/>
  <c r="F1123" i="5"/>
  <c r="A1123" i="5"/>
  <c r="K1122" i="5"/>
  <c r="F1122" i="5"/>
  <c r="A1122" i="5"/>
  <c r="K1121" i="5"/>
  <c r="F1121" i="5"/>
  <c r="A1121" i="5"/>
  <c r="K1120" i="5"/>
  <c r="F1120" i="5"/>
  <c r="A1120" i="5"/>
  <c r="K1119" i="5"/>
  <c r="F1119" i="5"/>
  <c r="A1119" i="5"/>
  <c r="K1118" i="5"/>
  <c r="F1118" i="5"/>
  <c r="A1118" i="5"/>
  <c r="K1117" i="5"/>
  <c r="F1117" i="5"/>
  <c r="A1117" i="5"/>
  <c r="K1116" i="5"/>
  <c r="F1116" i="5"/>
  <c r="A1116" i="5"/>
  <c r="K1115" i="5"/>
  <c r="F1115" i="5"/>
  <c r="A1115" i="5"/>
  <c r="K1114" i="5"/>
  <c r="F1114" i="5"/>
  <c r="A1114" i="5"/>
  <c r="K1113" i="5"/>
  <c r="F1113" i="5"/>
  <c r="A1113" i="5"/>
  <c r="K1112" i="5"/>
  <c r="F1112" i="5"/>
  <c r="A1112" i="5"/>
  <c r="K1111" i="5"/>
  <c r="F1111" i="5"/>
  <c r="A1111" i="5"/>
  <c r="K1110" i="5"/>
  <c r="F1110" i="5"/>
  <c r="A1110" i="5"/>
  <c r="K1109" i="5"/>
  <c r="F1109" i="5"/>
  <c r="A1109" i="5"/>
  <c r="K1108" i="5"/>
  <c r="F1108" i="5"/>
  <c r="A1108" i="5"/>
  <c r="K1107" i="5"/>
  <c r="F1107" i="5"/>
  <c r="A1107" i="5"/>
  <c r="K1106" i="5"/>
  <c r="F1106" i="5"/>
  <c r="A1106" i="5"/>
  <c r="K1105" i="5"/>
  <c r="F1105" i="5"/>
  <c r="A1105" i="5"/>
  <c r="K1104" i="5"/>
  <c r="F1104" i="5"/>
  <c r="A1104" i="5"/>
  <c r="K1103" i="5"/>
  <c r="F1103" i="5"/>
  <c r="A1103" i="5"/>
  <c r="K1102" i="5"/>
  <c r="F1102" i="5"/>
  <c r="A1102" i="5"/>
  <c r="K1101" i="5"/>
  <c r="F1101" i="5"/>
  <c r="A1101" i="5"/>
  <c r="K1100" i="5"/>
  <c r="F1100" i="5"/>
  <c r="A1100" i="5"/>
  <c r="K1099" i="5"/>
  <c r="F1099" i="5"/>
  <c r="A1099" i="5"/>
  <c r="K1098" i="5"/>
  <c r="F1098" i="5"/>
  <c r="A1098" i="5"/>
  <c r="K1097" i="5"/>
  <c r="F1097" i="5"/>
  <c r="A1097" i="5"/>
  <c r="K1096" i="5"/>
  <c r="F1096" i="5"/>
  <c r="A1096" i="5"/>
  <c r="K1095" i="5"/>
  <c r="F1095" i="5"/>
  <c r="A1095" i="5"/>
  <c r="K1094" i="5"/>
  <c r="F1094" i="5"/>
  <c r="A1094" i="5"/>
  <c r="K1093" i="5"/>
  <c r="F1093" i="5"/>
  <c r="A1093" i="5"/>
  <c r="K1092" i="5"/>
  <c r="F1092" i="5"/>
  <c r="A1092" i="5"/>
  <c r="K1091" i="5"/>
  <c r="F1091" i="5"/>
  <c r="A1091" i="5"/>
  <c r="K1090" i="5"/>
  <c r="F1090" i="5"/>
  <c r="A1090" i="5"/>
  <c r="K1089" i="5"/>
  <c r="F1089" i="5"/>
  <c r="A1089" i="5"/>
  <c r="K1088" i="5"/>
  <c r="F1088" i="5"/>
  <c r="A1088" i="5"/>
  <c r="K1087" i="5"/>
  <c r="F1087" i="5"/>
  <c r="A1087" i="5"/>
  <c r="K1086" i="5"/>
  <c r="F1086" i="5"/>
  <c r="A1086" i="5"/>
  <c r="K1085" i="5"/>
  <c r="F1085" i="5"/>
  <c r="A1085" i="5"/>
  <c r="K1084" i="5"/>
  <c r="F1084" i="5"/>
  <c r="A1084" i="5"/>
  <c r="K1083" i="5"/>
  <c r="F1083" i="5"/>
  <c r="A1083" i="5"/>
  <c r="K1082" i="5"/>
  <c r="F1082" i="5"/>
  <c r="A1082" i="5"/>
  <c r="K1081" i="5"/>
  <c r="F1081" i="5"/>
  <c r="A1081" i="5"/>
  <c r="K1080" i="5"/>
  <c r="F1080" i="5"/>
  <c r="A1080" i="5"/>
  <c r="K1079" i="5"/>
  <c r="F1079" i="5"/>
  <c r="A1079" i="5"/>
  <c r="K1078" i="5"/>
  <c r="F1078" i="5"/>
  <c r="A1078" i="5"/>
  <c r="K1077" i="5"/>
  <c r="F1077" i="5"/>
  <c r="A1077" i="5"/>
  <c r="K1076" i="5"/>
  <c r="F1076" i="5"/>
  <c r="A1076" i="5"/>
  <c r="K1075" i="5"/>
  <c r="F1075" i="5"/>
  <c r="A1075" i="5"/>
  <c r="K1074" i="5"/>
  <c r="F1074" i="5"/>
  <c r="A1074" i="5"/>
  <c r="K1073" i="5"/>
  <c r="F1073" i="5"/>
  <c r="A1073" i="5"/>
  <c r="K1072" i="5"/>
  <c r="F1072" i="5"/>
  <c r="A1072" i="5"/>
  <c r="K1071" i="5"/>
  <c r="F1071" i="5"/>
  <c r="A1071" i="5"/>
  <c r="K1070" i="5"/>
  <c r="F1070" i="5"/>
  <c r="A1070" i="5"/>
  <c r="K1069" i="5"/>
  <c r="F1069" i="5"/>
  <c r="A1069" i="5"/>
  <c r="K1068" i="5"/>
  <c r="F1068" i="5"/>
  <c r="A1068" i="5"/>
  <c r="K1067" i="5"/>
  <c r="F1067" i="5"/>
  <c r="A1067" i="5"/>
  <c r="K1066" i="5"/>
  <c r="F1066" i="5"/>
  <c r="A1066" i="5"/>
  <c r="K1065" i="5"/>
  <c r="F1065" i="5"/>
  <c r="A1065" i="5"/>
  <c r="K1064" i="5"/>
  <c r="F1064" i="5"/>
  <c r="A1064" i="5"/>
  <c r="K1063" i="5"/>
  <c r="F1063" i="5"/>
  <c r="A1063" i="5"/>
  <c r="K1062" i="5"/>
  <c r="F1062" i="5"/>
  <c r="A1062" i="5"/>
  <c r="K1061" i="5"/>
  <c r="F1061" i="5"/>
  <c r="A1061" i="5"/>
  <c r="K1060" i="5"/>
  <c r="F1060" i="5"/>
  <c r="A1060" i="5"/>
  <c r="K1059" i="5"/>
  <c r="F1059" i="5"/>
  <c r="A1059" i="5"/>
  <c r="K1058" i="5"/>
  <c r="F1058" i="5"/>
  <c r="A1058" i="5"/>
  <c r="K1057" i="5"/>
  <c r="F1057" i="5"/>
  <c r="A1057" i="5"/>
  <c r="K1056" i="5"/>
  <c r="F1056" i="5"/>
  <c r="A1056" i="5"/>
  <c r="K1055" i="5"/>
  <c r="F1055" i="5"/>
  <c r="A1055" i="5"/>
  <c r="K1054" i="5"/>
  <c r="F1054" i="5"/>
  <c r="A1054" i="5"/>
  <c r="K1053" i="5"/>
  <c r="F1053" i="5"/>
  <c r="A1053" i="5"/>
  <c r="K1052" i="5"/>
  <c r="F1052" i="5"/>
  <c r="A1052" i="5"/>
  <c r="K1051" i="5"/>
  <c r="F1051" i="5"/>
  <c r="A1051" i="5"/>
  <c r="K1050" i="5"/>
  <c r="F1050" i="5"/>
  <c r="A1050" i="5"/>
  <c r="K1049" i="5"/>
  <c r="F1049" i="5"/>
  <c r="A1049" i="5"/>
  <c r="K1048" i="5"/>
  <c r="F1048" i="5"/>
  <c r="A1048" i="5"/>
  <c r="K1047" i="5"/>
  <c r="F1047" i="5"/>
  <c r="A1047" i="5"/>
  <c r="K1046" i="5"/>
  <c r="F1046" i="5"/>
  <c r="A1046" i="5"/>
  <c r="K1045" i="5"/>
  <c r="F1045" i="5"/>
  <c r="A1045" i="5"/>
  <c r="K1044" i="5"/>
  <c r="F1044" i="5"/>
  <c r="A1044" i="5"/>
  <c r="K1043" i="5"/>
  <c r="F1043" i="5"/>
  <c r="A1043" i="5"/>
  <c r="K1042" i="5"/>
  <c r="F1042" i="5"/>
  <c r="A1042" i="5"/>
  <c r="K1041" i="5"/>
  <c r="F1041" i="5"/>
  <c r="A1041" i="5"/>
  <c r="K1040" i="5"/>
  <c r="F1040" i="5"/>
  <c r="A1040" i="5"/>
  <c r="K1039" i="5"/>
  <c r="F1039" i="5"/>
  <c r="A1039" i="5"/>
  <c r="K1038" i="5"/>
  <c r="F1038" i="5"/>
  <c r="A1038" i="5"/>
  <c r="K1037" i="5"/>
  <c r="F1037" i="5"/>
  <c r="A1037" i="5"/>
  <c r="K1036" i="5"/>
  <c r="F1036" i="5"/>
  <c r="A1036" i="5"/>
  <c r="K1035" i="5"/>
  <c r="F1035" i="5"/>
  <c r="A1035" i="5"/>
  <c r="K1034" i="5"/>
  <c r="F1034" i="5"/>
  <c r="A1034" i="5"/>
  <c r="K1033" i="5"/>
  <c r="F1033" i="5"/>
  <c r="A1033" i="5"/>
  <c r="K1032" i="5"/>
  <c r="F1032" i="5"/>
  <c r="A1032" i="5"/>
  <c r="K1031" i="5"/>
  <c r="F1031" i="5"/>
  <c r="A1031" i="5"/>
  <c r="K1030" i="5"/>
  <c r="F1030" i="5"/>
  <c r="A1030" i="5"/>
  <c r="K1029" i="5"/>
  <c r="F1029" i="5"/>
  <c r="A1029" i="5"/>
  <c r="K1028" i="5"/>
  <c r="F1028" i="5"/>
  <c r="A1028" i="5"/>
  <c r="K1027" i="5"/>
  <c r="F1027" i="5"/>
  <c r="A1027" i="5"/>
  <c r="K1026" i="5"/>
  <c r="F1026" i="5"/>
  <c r="A1026" i="5"/>
  <c r="K1025" i="5"/>
  <c r="F1025" i="5"/>
  <c r="A1025" i="5"/>
  <c r="K1024" i="5"/>
  <c r="F1024" i="5"/>
  <c r="A1024" i="5"/>
  <c r="K1023" i="5"/>
  <c r="F1023" i="5"/>
  <c r="A1023" i="5"/>
  <c r="K1022" i="5"/>
  <c r="F1022" i="5"/>
  <c r="A1022" i="5"/>
  <c r="K1021" i="5"/>
  <c r="F1021" i="5"/>
  <c r="A1021" i="5"/>
  <c r="K1020" i="5"/>
  <c r="F1020" i="5"/>
  <c r="A1020" i="5"/>
  <c r="K1019" i="5"/>
  <c r="F1019" i="5"/>
  <c r="A1019" i="5"/>
  <c r="K1018" i="5"/>
  <c r="F1018" i="5"/>
  <c r="A1018" i="5"/>
  <c r="K1017" i="5"/>
  <c r="F1017" i="5"/>
  <c r="A1017" i="5"/>
  <c r="K1016" i="5"/>
  <c r="F1016" i="5"/>
  <c r="A1016" i="5"/>
  <c r="K1015" i="5"/>
  <c r="F1015" i="5"/>
  <c r="A1015" i="5"/>
  <c r="K1014" i="5"/>
  <c r="F1014" i="5"/>
  <c r="A1014" i="5"/>
  <c r="K1013" i="5"/>
  <c r="F1013" i="5"/>
  <c r="A1013" i="5"/>
  <c r="K1012" i="5"/>
  <c r="F1012" i="5"/>
  <c r="A1012" i="5"/>
  <c r="K1011" i="5"/>
  <c r="F1011" i="5"/>
  <c r="A1011" i="5"/>
  <c r="K1010" i="5"/>
  <c r="F1010" i="5"/>
  <c r="A1010" i="5"/>
  <c r="K1009" i="5"/>
  <c r="F1009" i="5"/>
  <c r="A1009" i="5"/>
  <c r="K1008" i="5"/>
  <c r="F1008" i="5"/>
  <c r="A1008" i="5"/>
  <c r="K1007" i="5"/>
  <c r="F1007" i="5"/>
  <c r="A1007" i="5"/>
  <c r="K1006" i="5"/>
  <c r="F1006" i="5"/>
  <c r="A1006" i="5"/>
  <c r="K1005" i="5"/>
  <c r="F1005" i="5"/>
  <c r="A1005" i="5"/>
  <c r="K1004" i="5"/>
  <c r="F1004" i="5"/>
  <c r="A1004" i="5"/>
  <c r="K1003" i="5"/>
  <c r="F1003" i="5"/>
  <c r="A1003" i="5"/>
  <c r="K1002" i="5"/>
  <c r="F1002" i="5"/>
  <c r="A1002" i="5"/>
  <c r="K1001" i="5"/>
  <c r="F1001" i="5"/>
  <c r="A1001" i="5"/>
  <c r="K1000" i="5"/>
  <c r="F1000" i="5"/>
  <c r="A1000" i="5"/>
  <c r="K999" i="5"/>
  <c r="F999" i="5"/>
  <c r="A999" i="5"/>
  <c r="K998" i="5"/>
  <c r="F998" i="5"/>
  <c r="A998" i="5"/>
  <c r="K997" i="5"/>
  <c r="F997" i="5"/>
  <c r="A997" i="5"/>
  <c r="K996" i="5"/>
  <c r="F996" i="5"/>
  <c r="A996" i="5"/>
  <c r="K995" i="5"/>
  <c r="F995" i="5"/>
  <c r="A995" i="5"/>
  <c r="K994" i="5"/>
  <c r="F994" i="5"/>
  <c r="A994" i="5"/>
  <c r="K993" i="5"/>
  <c r="F993" i="5"/>
  <c r="A993" i="5"/>
  <c r="K992" i="5"/>
  <c r="F992" i="5"/>
  <c r="A992" i="5"/>
  <c r="K991" i="5"/>
  <c r="F991" i="5"/>
  <c r="A991" i="5"/>
  <c r="K990" i="5"/>
  <c r="F990" i="5"/>
  <c r="A990" i="5"/>
  <c r="K989" i="5"/>
  <c r="F989" i="5"/>
  <c r="A989" i="5"/>
  <c r="K988" i="5"/>
  <c r="F988" i="5"/>
  <c r="A988" i="5"/>
  <c r="K987" i="5"/>
  <c r="F987" i="5"/>
  <c r="A987" i="5"/>
  <c r="K986" i="5"/>
  <c r="F986" i="5"/>
  <c r="A986" i="5"/>
  <c r="K985" i="5"/>
  <c r="F985" i="5"/>
  <c r="A985" i="5"/>
  <c r="K984" i="5"/>
  <c r="F984" i="5"/>
  <c r="A984" i="5"/>
  <c r="K983" i="5"/>
  <c r="F983" i="5"/>
  <c r="A983" i="5"/>
  <c r="K982" i="5"/>
  <c r="F982" i="5"/>
  <c r="A982" i="5"/>
  <c r="K981" i="5"/>
  <c r="F981" i="5"/>
  <c r="A981" i="5"/>
  <c r="K980" i="5"/>
  <c r="F980" i="5"/>
  <c r="A980" i="5"/>
  <c r="K979" i="5"/>
  <c r="F979" i="5"/>
  <c r="A979" i="5"/>
  <c r="K978" i="5"/>
  <c r="F978" i="5"/>
  <c r="A978" i="5"/>
  <c r="K977" i="5"/>
  <c r="F977" i="5"/>
  <c r="A977" i="5"/>
  <c r="K976" i="5"/>
  <c r="F976" i="5"/>
  <c r="A976" i="5"/>
  <c r="K975" i="5"/>
  <c r="F975" i="5"/>
  <c r="A975" i="5"/>
  <c r="K974" i="5"/>
  <c r="F974" i="5"/>
  <c r="A974" i="5"/>
  <c r="K973" i="5"/>
  <c r="F973" i="5"/>
  <c r="A973" i="5"/>
  <c r="K972" i="5"/>
  <c r="F972" i="5"/>
  <c r="A972" i="5"/>
  <c r="K971" i="5"/>
  <c r="F971" i="5"/>
  <c r="A971" i="5"/>
  <c r="K970" i="5"/>
  <c r="F970" i="5"/>
  <c r="A970" i="5"/>
  <c r="K969" i="5"/>
  <c r="F969" i="5"/>
  <c r="A969" i="5"/>
  <c r="K968" i="5"/>
  <c r="F968" i="5"/>
  <c r="A968" i="5"/>
  <c r="K967" i="5"/>
  <c r="F967" i="5"/>
  <c r="A967" i="5"/>
  <c r="K966" i="5"/>
  <c r="F966" i="5"/>
  <c r="A966" i="5"/>
  <c r="K965" i="5"/>
  <c r="F965" i="5"/>
  <c r="A965" i="5"/>
  <c r="K964" i="5"/>
  <c r="F964" i="5"/>
  <c r="A964" i="5"/>
  <c r="K963" i="5"/>
  <c r="F963" i="5"/>
  <c r="A963" i="5"/>
  <c r="K962" i="5"/>
  <c r="F962" i="5"/>
  <c r="A962" i="5"/>
  <c r="K961" i="5"/>
  <c r="F961" i="5"/>
  <c r="A961" i="5"/>
  <c r="K960" i="5"/>
  <c r="F960" i="5"/>
  <c r="A960" i="5"/>
  <c r="K959" i="5"/>
  <c r="F959" i="5"/>
  <c r="A959" i="5"/>
  <c r="K958" i="5"/>
  <c r="F958" i="5"/>
  <c r="A958" i="5"/>
  <c r="K957" i="5"/>
  <c r="F957" i="5"/>
  <c r="A957" i="5"/>
  <c r="K956" i="5"/>
  <c r="F956" i="5"/>
  <c r="A956" i="5"/>
  <c r="K955" i="5"/>
  <c r="F955" i="5"/>
  <c r="A955" i="5"/>
  <c r="K954" i="5"/>
  <c r="F954" i="5"/>
  <c r="A954" i="5"/>
  <c r="K953" i="5"/>
  <c r="F953" i="5"/>
  <c r="A953" i="5"/>
  <c r="K952" i="5"/>
  <c r="F952" i="5"/>
  <c r="A952" i="5"/>
  <c r="K951" i="5"/>
  <c r="F951" i="5"/>
  <c r="A951" i="5"/>
  <c r="K950" i="5"/>
  <c r="F950" i="5"/>
  <c r="A950" i="5"/>
  <c r="K949" i="5"/>
  <c r="F949" i="5"/>
  <c r="A949" i="5"/>
  <c r="K948" i="5"/>
  <c r="F948" i="5"/>
  <c r="A948" i="5"/>
  <c r="K947" i="5"/>
  <c r="F947" i="5"/>
  <c r="A947" i="5"/>
  <c r="K946" i="5"/>
  <c r="F946" i="5"/>
  <c r="A946" i="5"/>
  <c r="K945" i="5"/>
  <c r="F945" i="5"/>
  <c r="A945" i="5"/>
  <c r="K944" i="5"/>
  <c r="F944" i="5"/>
  <c r="A944" i="5"/>
  <c r="K943" i="5"/>
  <c r="F943" i="5"/>
  <c r="A943" i="5"/>
  <c r="K942" i="5"/>
  <c r="F942" i="5"/>
  <c r="A942" i="5"/>
  <c r="K941" i="5"/>
  <c r="F941" i="5"/>
  <c r="A941" i="5"/>
  <c r="K940" i="5"/>
  <c r="F940" i="5"/>
  <c r="A940" i="5"/>
  <c r="K939" i="5"/>
  <c r="F939" i="5"/>
  <c r="A939" i="5"/>
  <c r="K938" i="5"/>
  <c r="F938" i="5"/>
  <c r="A938" i="5"/>
  <c r="K937" i="5"/>
  <c r="F937" i="5"/>
  <c r="A937" i="5"/>
  <c r="K936" i="5"/>
  <c r="F936" i="5"/>
  <c r="A936" i="5"/>
  <c r="K935" i="5"/>
  <c r="F935" i="5"/>
  <c r="A935" i="5"/>
  <c r="K934" i="5"/>
  <c r="F934" i="5"/>
  <c r="A934" i="5"/>
  <c r="K933" i="5"/>
  <c r="F933" i="5"/>
  <c r="A933" i="5"/>
  <c r="K932" i="5"/>
  <c r="F932" i="5"/>
  <c r="A932" i="5"/>
  <c r="K931" i="5"/>
  <c r="F931" i="5"/>
  <c r="A931" i="5"/>
  <c r="K930" i="5"/>
  <c r="F930" i="5"/>
  <c r="A930" i="5"/>
  <c r="K929" i="5"/>
  <c r="F929" i="5"/>
  <c r="A929" i="5"/>
  <c r="K928" i="5"/>
  <c r="F928" i="5"/>
  <c r="A928" i="5"/>
  <c r="K927" i="5"/>
  <c r="F927" i="5"/>
  <c r="A927" i="5"/>
  <c r="K926" i="5"/>
  <c r="F926" i="5"/>
  <c r="A926" i="5"/>
  <c r="K925" i="5"/>
  <c r="F925" i="5"/>
  <c r="A925" i="5"/>
  <c r="K924" i="5"/>
  <c r="F924" i="5"/>
  <c r="A924" i="5"/>
  <c r="K923" i="5"/>
  <c r="F923" i="5"/>
  <c r="A923" i="5"/>
  <c r="K922" i="5"/>
  <c r="F922" i="5"/>
  <c r="A922" i="5"/>
  <c r="K921" i="5"/>
  <c r="F921" i="5"/>
  <c r="A921" i="5"/>
  <c r="K920" i="5"/>
  <c r="F920" i="5"/>
  <c r="A920" i="5"/>
  <c r="K919" i="5"/>
  <c r="F919" i="5"/>
  <c r="A919" i="5"/>
  <c r="K918" i="5"/>
  <c r="F918" i="5"/>
  <c r="A918" i="5"/>
  <c r="K917" i="5"/>
  <c r="F917" i="5"/>
  <c r="A917" i="5"/>
  <c r="K916" i="5"/>
  <c r="F916" i="5"/>
  <c r="A916" i="5"/>
  <c r="K915" i="5"/>
  <c r="F915" i="5"/>
  <c r="A915" i="5"/>
  <c r="K914" i="5"/>
  <c r="F914" i="5"/>
  <c r="A914" i="5"/>
  <c r="K913" i="5"/>
  <c r="F913" i="5"/>
  <c r="A913" i="5"/>
  <c r="K912" i="5"/>
  <c r="F912" i="5"/>
  <c r="A912" i="5"/>
  <c r="K911" i="5"/>
  <c r="F911" i="5"/>
  <c r="A911" i="5"/>
  <c r="K910" i="5"/>
  <c r="F910" i="5"/>
  <c r="A910" i="5"/>
  <c r="K909" i="5"/>
  <c r="F909" i="5"/>
  <c r="A909" i="5"/>
  <c r="K908" i="5"/>
  <c r="F908" i="5"/>
  <c r="A908" i="5"/>
  <c r="K907" i="5"/>
  <c r="F907" i="5"/>
  <c r="A907" i="5"/>
  <c r="K906" i="5"/>
  <c r="F906" i="5"/>
  <c r="A906" i="5"/>
  <c r="K905" i="5"/>
  <c r="F905" i="5"/>
  <c r="A905" i="5"/>
  <c r="K904" i="5"/>
  <c r="F904" i="5"/>
  <c r="A904" i="5"/>
  <c r="K903" i="5"/>
  <c r="F903" i="5"/>
  <c r="A903" i="5"/>
  <c r="K902" i="5"/>
  <c r="F902" i="5"/>
  <c r="A902" i="5"/>
  <c r="K901" i="5"/>
  <c r="F901" i="5"/>
  <c r="A901" i="5"/>
  <c r="K900" i="5"/>
  <c r="F900" i="5"/>
  <c r="A900" i="5"/>
  <c r="K899" i="5"/>
  <c r="F899" i="5"/>
  <c r="A899" i="5"/>
  <c r="K898" i="5"/>
  <c r="F898" i="5"/>
  <c r="A898" i="5"/>
  <c r="K897" i="5"/>
  <c r="F897" i="5"/>
  <c r="A897" i="5"/>
  <c r="K896" i="5"/>
  <c r="F896" i="5"/>
  <c r="A896" i="5"/>
  <c r="K895" i="5"/>
  <c r="F895" i="5"/>
  <c r="A895" i="5"/>
  <c r="K894" i="5"/>
  <c r="F894" i="5"/>
  <c r="A894" i="5"/>
  <c r="K893" i="5"/>
  <c r="F893" i="5"/>
  <c r="A893" i="5"/>
  <c r="K892" i="5"/>
  <c r="F892" i="5"/>
  <c r="A892" i="5"/>
  <c r="K891" i="5"/>
  <c r="F891" i="5"/>
  <c r="A891" i="5"/>
  <c r="K890" i="5"/>
  <c r="F890" i="5"/>
  <c r="A890" i="5"/>
  <c r="K889" i="5"/>
  <c r="F889" i="5"/>
  <c r="A889" i="5"/>
  <c r="K888" i="5"/>
  <c r="F888" i="5"/>
  <c r="A888" i="5"/>
  <c r="K887" i="5"/>
  <c r="F887" i="5"/>
  <c r="A887" i="5"/>
  <c r="K886" i="5"/>
  <c r="F886" i="5"/>
  <c r="A886" i="5"/>
  <c r="K885" i="5"/>
  <c r="F885" i="5"/>
  <c r="A885" i="5"/>
  <c r="K884" i="5"/>
  <c r="F884" i="5"/>
  <c r="A884" i="5"/>
  <c r="K883" i="5"/>
  <c r="F883" i="5"/>
  <c r="A883" i="5"/>
  <c r="K882" i="5"/>
  <c r="F882" i="5"/>
  <c r="A882" i="5"/>
  <c r="K881" i="5"/>
  <c r="F881" i="5"/>
  <c r="A881" i="5"/>
  <c r="K880" i="5"/>
  <c r="F880" i="5"/>
  <c r="A880" i="5"/>
  <c r="K879" i="5"/>
  <c r="F879" i="5"/>
  <c r="A879" i="5"/>
  <c r="K878" i="5"/>
  <c r="F878" i="5"/>
  <c r="A878" i="5"/>
  <c r="K877" i="5"/>
  <c r="F877" i="5"/>
  <c r="A877" i="5"/>
  <c r="K876" i="5"/>
  <c r="F876" i="5"/>
  <c r="A876" i="5"/>
  <c r="K875" i="5"/>
  <c r="F875" i="5"/>
  <c r="A875" i="5"/>
  <c r="K874" i="5"/>
  <c r="F874" i="5"/>
  <c r="A874" i="5"/>
  <c r="K873" i="5"/>
  <c r="F873" i="5"/>
  <c r="A873" i="5"/>
  <c r="K872" i="5"/>
  <c r="F872" i="5"/>
  <c r="A872" i="5"/>
  <c r="K871" i="5"/>
  <c r="F871" i="5"/>
  <c r="A871" i="5"/>
  <c r="K870" i="5"/>
  <c r="F870" i="5"/>
  <c r="A870" i="5"/>
  <c r="K869" i="5"/>
  <c r="F869" i="5"/>
  <c r="A869" i="5"/>
  <c r="K868" i="5"/>
  <c r="F868" i="5"/>
  <c r="A868" i="5"/>
  <c r="K867" i="5"/>
  <c r="F867" i="5"/>
  <c r="A867" i="5"/>
  <c r="K866" i="5"/>
  <c r="F866" i="5"/>
  <c r="A866" i="5"/>
  <c r="K865" i="5"/>
  <c r="F865" i="5"/>
  <c r="A865" i="5"/>
  <c r="K864" i="5"/>
  <c r="F864" i="5"/>
  <c r="A864" i="5"/>
  <c r="K863" i="5"/>
  <c r="F863" i="5"/>
  <c r="A863" i="5"/>
  <c r="K862" i="5"/>
  <c r="F862" i="5"/>
  <c r="A862" i="5"/>
  <c r="K861" i="5"/>
  <c r="F861" i="5"/>
  <c r="A861" i="5"/>
  <c r="K860" i="5"/>
  <c r="F860" i="5"/>
  <c r="A860" i="5"/>
  <c r="K859" i="5"/>
  <c r="F859" i="5"/>
  <c r="A859" i="5"/>
  <c r="K858" i="5"/>
  <c r="F858" i="5"/>
  <c r="A858" i="5"/>
  <c r="K857" i="5"/>
  <c r="F857" i="5"/>
  <c r="A857" i="5"/>
  <c r="K856" i="5"/>
  <c r="F856" i="5"/>
  <c r="A856" i="5"/>
  <c r="K855" i="5"/>
  <c r="F855" i="5"/>
  <c r="A855" i="5"/>
  <c r="K854" i="5"/>
  <c r="F854" i="5"/>
  <c r="A854" i="5"/>
  <c r="K853" i="5"/>
  <c r="F853" i="5"/>
  <c r="A853" i="5"/>
  <c r="K852" i="5"/>
  <c r="F852" i="5"/>
  <c r="A852" i="5"/>
  <c r="K851" i="5"/>
  <c r="F851" i="5"/>
  <c r="A851" i="5"/>
  <c r="K850" i="5"/>
  <c r="F850" i="5"/>
  <c r="A850" i="5"/>
  <c r="K849" i="5"/>
  <c r="F849" i="5"/>
  <c r="A849" i="5"/>
  <c r="K848" i="5"/>
  <c r="F848" i="5"/>
  <c r="A848" i="5"/>
  <c r="K847" i="5"/>
  <c r="F847" i="5"/>
  <c r="A847" i="5"/>
  <c r="K846" i="5"/>
  <c r="F846" i="5"/>
  <c r="A846" i="5"/>
  <c r="K845" i="5"/>
  <c r="F845" i="5"/>
  <c r="A845" i="5"/>
  <c r="K844" i="5"/>
  <c r="F844" i="5"/>
  <c r="A844" i="5"/>
  <c r="K843" i="5"/>
  <c r="F843" i="5"/>
  <c r="A843" i="5"/>
  <c r="K842" i="5"/>
  <c r="F842" i="5"/>
  <c r="A842" i="5"/>
  <c r="K841" i="5"/>
  <c r="F841" i="5"/>
  <c r="A841" i="5"/>
  <c r="K840" i="5"/>
  <c r="F840" i="5"/>
  <c r="A840" i="5"/>
  <c r="K839" i="5"/>
  <c r="F839" i="5"/>
  <c r="A839" i="5"/>
  <c r="K838" i="5"/>
  <c r="F838" i="5"/>
  <c r="A838" i="5"/>
  <c r="K837" i="5"/>
  <c r="F837" i="5"/>
  <c r="A837" i="5"/>
  <c r="K836" i="5"/>
  <c r="F836" i="5"/>
  <c r="A836" i="5"/>
  <c r="K835" i="5"/>
  <c r="F835" i="5"/>
  <c r="A835" i="5"/>
  <c r="K834" i="5"/>
  <c r="F834" i="5"/>
  <c r="A834" i="5"/>
  <c r="K833" i="5"/>
  <c r="F833" i="5"/>
  <c r="A833" i="5"/>
  <c r="K832" i="5"/>
  <c r="F832" i="5"/>
  <c r="A832" i="5"/>
  <c r="K831" i="5"/>
  <c r="F831" i="5"/>
  <c r="A831" i="5"/>
  <c r="K830" i="5"/>
  <c r="F830" i="5"/>
  <c r="A830" i="5"/>
  <c r="K829" i="5"/>
  <c r="F829" i="5"/>
  <c r="A829" i="5"/>
  <c r="K828" i="5"/>
  <c r="F828" i="5"/>
  <c r="A828" i="5"/>
  <c r="K827" i="5"/>
  <c r="F827" i="5"/>
  <c r="A827" i="5"/>
  <c r="K826" i="5"/>
  <c r="F826" i="5"/>
  <c r="A826" i="5"/>
  <c r="K825" i="5"/>
  <c r="F825" i="5"/>
  <c r="A825" i="5"/>
  <c r="K824" i="5"/>
  <c r="F824" i="5"/>
  <c r="A824" i="5"/>
  <c r="K823" i="5"/>
  <c r="F823" i="5"/>
  <c r="A823" i="5"/>
  <c r="K822" i="5"/>
  <c r="F822" i="5"/>
  <c r="A822" i="5"/>
  <c r="K821" i="5"/>
  <c r="F821" i="5"/>
  <c r="A821" i="5"/>
  <c r="K820" i="5"/>
  <c r="F820" i="5"/>
  <c r="A820" i="5"/>
  <c r="K819" i="5"/>
  <c r="F819" i="5"/>
  <c r="A819" i="5"/>
  <c r="K818" i="5"/>
  <c r="F818" i="5"/>
  <c r="A818" i="5"/>
  <c r="K817" i="5"/>
  <c r="F817" i="5"/>
  <c r="A817" i="5"/>
  <c r="K816" i="5"/>
  <c r="F816" i="5"/>
  <c r="A816" i="5"/>
  <c r="K815" i="5"/>
  <c r="F815" i="5"/>
  <c r="A815" i="5"/>
  <c r="K814" i="5"/>
  <c r="F814" i="5"/>
  <c r="A814" i="5"/>
  <c r="K813" i="5"/>
  <c r="F813" i="5"/>
  <c r="A813" i="5"/>
  <c r="K812" i="5"/>
  <c r="F812" i="5"/>
  <c r="A812" i="5"/>
  <c r="K811" i="5"/>
  <c r="F811" i="5"/>
  <c r="A811" i="5"/>
  <c r="K810" i="5"/>
  <c r="F810" i="5"/>
  <c r="A810" i="5"/>
  <c r="K809" i="5"/>
  <c r="F809" i="5"/>
  <c r="A809" i="5"/>
  <c r="K808" i="5"/>
  <c r="F808" i="5"/>
  <c r="A808" i="5"/>
  <c r="K807" i="5"/>
  <c r="F807" i="5"/>
  <c r="A807" i="5"/>
  <c r="K806" i="5"/>
  <c r="F806" i="5"/>
  <c r="A806" i="5"/>
  <c r="K805" i="5"/>
  <c r="F805" i="5"/>
  <c r="A805" i="5"/>
  <c r="K804" i="5"/>
  <c r="F804" i="5"/>
  <c r="A804" i="5"/>
  <c r="K803" i="5"/>
  <c r="F803" i="5"/>
  <c r="A803" i="5"/>
  <c r="K802" i="5"/>
  <c r="F802" i="5"/>
  <c r="A802" i="5"/>
  <c r="K801" i="5"/>
  <c r="F801" i="5"/>
  <c r="A801" i="5"/>
  <c r="K800" i="5"/>
  <c r="F800" i="5"/>
  <c r="A800" i="5"/>
  <c r="K799" i="5"/>
  <c r="F799" i="5"/>
  <c r="A799" i="5"/>
  <c r="K798" i="5"/>
  <c r="F798" i="5"/>
  <c r="A798" i="5"/>
  <c r="K797" i="5"/>
  <c r="F797" i="5"/>
  <c r="A797" i="5"/>
  <c r="K796" i="5"/>
  <c r="F796" i="5"/>
  <c r="A796" i="5"/>
  <c r="K795" i="5"/>
  <c r="F795" i="5"/>
  <c r="A795" i="5"/>
  <c r="K794" i="5"/>
  <c r="F794" i="5"/>
  <c r="A794" i="5"/>
  <c r="K793" i="5"/>
  <c r="F793" i="5"/>
  <c r="A793" i="5"/>
  <c r="K792" i="5"/>
  <c r="F792" i="5"/>
  <c r="A792" i="5"/>
  <c r="K791" i="5"/>
  <c r="F791" i="5"/>
  <c r="A791" i="5"/>
  <c r="K790" i="5"/>
  <c r="F790" i="5"/>
  <c r="A790" i="5"/>
  <c r="K789" i="5"/>
  <c r="F789" i="5"/>
  <c r="A789" i="5"/>
  <c r="K788" i="5"/>
  <c r="F788" i="5"/>
  <c r="A788" i="5"/>
  <c r="K787" i="5"/>
  <c r="F787" i="5"/>
  <c r="A787" i="5"/>
  <c r="K786" i="5"/>
  <c r="F786" i="5"/>
  <c r="A786" i="5"/>
  <c r="K785" i="5"/>
  <c r="F785" i="5"/>
  <c r="A785" i="5"/>
  <c r="K784" i="5"/>
  <c r="F784" i="5"/>
  <c r="A784" i="5"/>
  <c r="K783" i="5"/>
  <c r="F783" i="5"/>
  <c r="A783" i="5"/>
  <c r="K782" i="5"/>
  <c r="F782" i="5"/>
  <c r="A782" i="5"/>
  <c r="K781" i="5"/>
  <c r="F781" i="5"/>
  <c r="A781" i="5"/>
  <c r="K780" i="5"/>
  <c r="F780" i="5"/>
  <c r="A780" i="5"/>
  <c r="K779" i="5"/>
  <c r="F779" i="5"/>
  <c r="A779" i="5"/>
  <c r="K778" i="5"/>
  <c r="F778" i="5"/>
  <c r="A778" i="5"/>
  <c r="K777" i="5"/>
  <c r="F777" i="5"/>
  <c r="A777" i="5"/>
  <c r="K776" i="5"/>
  <c r="F776" i="5"/>
  <c r="A776" i="5"/>
  <c r="K775" i="5"/>
  <c r="F775" i="5"/>
  <c r="A775" i="5"/>
  <c r="K774" i="5"/>
  <c r="F774" i="5"/>
  <c r="A774" i="5"/>
  <c r="K773" i="5"/>
  <c r="F773" i="5"/>
  <c r="A773" i="5"/>
  <c r="K772" i="5"/>
  <c r="F772" i="5"/>
  <c r="A772" i="5"/>
  <c r="K771" i="5"/>
  <c r="F771" i="5"/>
  <c r="A771" i="5"/>
  <c r="K770" i="5"/>
  <c r="F770" i="5"/>
  <c r="A770" i="5"/>
  <c r="K769" i="5"/>
  <c r="F769" i="5"/>
  <c r="A769" i="5"/>
  <c r="K768" i="5"/>
  <c r="F768" i="5"/>
  <c r="A768" i="5"/>
  <c r="K767" i="5"/>
  <c r="F767" i="5"/>
  <c r="A767" i="5"/>
  <c r="K766" i="5"/>
  <c r="F766" i="5"/>
  <c r="A766" i="5"/>
  <c r="K765" i="5"/>
  <c r="F765" i="5"/>
  <c r="A765" i="5"/>
  <c r="K764" i="5"/>
  <c r="F764" i="5"/>
  <c r="A764" i="5"/>
  <c r="K763" i="5"/>
  <c r="F763" i="5"/>
  <c r="A763" i="5"/>
  <c r="K762" i="5"/>
  <c r="F762" i="5"/>
  <c r="A762" i="5"/>
  <c r="K761" i="5"/>
  <c r="F761" i="5"/>
  <c r="A761" i="5"/>
  <c r="K760" i="5"/>
  <c r="F760" i="5"/>
  <c r="A760" i="5"/>
  <c r="K759" i="5"/>
  <c r="F759" i="5"/>
  <c r="A759" i="5"/>
  <c r="K758" i="5"/>
  <c r="F758" i="5"/>
  <c r="A758" i="5"/>
  <c r="K757" i="5"/>
  <c r="F757" i="5"/>
  <c r="A757" i="5"/>
  <c r="K756" i="5"/>
  <c r="F756" i="5"/>
  <c r="A756" i="5"/>
  <c r="K755" i="5"/>
  <c r="F755" i="5"/>
  <c r="A755" i="5"/>
  <c r="K754" i="5"/>
  <c r="F754" i="5"/>
  <c r="A754" i="5"/>
  <c r="K753" i="5"/>
  <c r="F753" i="5"/>
  <c r="A753" i="5"/>
  <c r="K752" i="5"/>
  <c r="F752" i="5"/>
  <c r="A752" i="5"/>
  <c r="K751" i="5"/>
  <c r="F751" i="5"/>
  <c r="A751" i="5"/>
  <c r="K750" i="5"/>
  <c r="F750" i="5"/>
  <c r="A750" i="5"/>
  <c r="K749" i="5"/>
  <c r="F749" i="5"/>
  <c r="A749" i="5"/>
  <c r="K748" i="5"/>
  <c r="F748" i="5"/>
  <c r="A748" i="5"/>
  <c r="K747" i="5"/>
  <c r="F747" i="5"/>
  <c r="A747" i="5"/>
  <c r="K746" i="5"/>
  <c r="F746" i="5"/>
  <c r="A746" i="5"/>
  <c r="K745" i="5"/>
  <c r="F745" i="5"/>
  <c r="A745" i="5"/>
  <c r="K744" i="5"/>
  <c r="F744" i="5"/>
  <c r="A744" i="5"/>
  <c r="K743" i="5"/>
  <c r="F743" i="5"/>
  <c r="A743" i="5"/>
  <c r="K742" i="5"/>
  <c r="F742" i="5"/>
  <c r="A742" i="5"/>
  <c r="K741" i="5"/>
  <c r="F741" i="5"/>
  <c r="A741" i="5"/>
  <c r="K740" i="5"/>
  <c r="F740" i="5"/>
  <c r="A740" i="5"/>
  <c r="K739" i="5"/>
  <c r="F739" i="5"/>
  <c r="A739" i="5"/>
  <c r="K738" i="5"/>
  <c r="F738" i="5"/>
  <c r="A738" i="5"/>
  <c r="K737" i="5"/>
  <c r="F737" i="5"/>
  <c r="A737" i="5"/>
  <c r="K736" i="5"/>
  <c r="F736" i="5"/>
  <c r="A736" i="5"/>
  <c r="K735" i="5"/>
  <c r="F735" i="5"/>
  <c r="A735" i="5"/>
  <c r="K734" i="5"/>
  <c r="F734" i="5"/>
  <c r="A734" i="5"/>
  <c r="K733" i="5"/>
  <c r="F733" i="5"/>
  <c r="A733" i="5"/>
  <c r="K732" i="5"/>
  <c r="F732" i="5"/>
  <c r="A732" i="5"/>
  <c r="K731" i="5"/>
  <c r="F731" i="5"/>
  <c r="A731" i="5"/>
  <c r="K730" i="5"/>
  <c r="F730" i="5"/>
  <c r="A730" i="5"/>
  <c r="K729" i="5"/>
  <c r="F729" i="5"/>
  <c r="A729" i="5"/>
  <c r="K728" i="5"/>
  <c r="F728" i="5"/>
  <c r="A728" i="5"/>
  <c r="K727" i="5"/>
  <c r="F727" i="5"/>
  <c r="A727" i="5"/>
  <c r="K726" i="5"/>
  <c r="F726" i="5"/>
  <c r="A726" i="5"/>
  <c r="K725" i="5"/>
  <c r="F725" i="5"/>
  <c r="A725" i="5"/>
  <c r="K724" i="5"/>
  <c r="F724" i="5"/>
  <c r="A724" i="5"/>
  <c r="K723" i="5"/>
  <c r="F723" i="5"/>
  <c r="A723" i="5"/>
  <c r="K722" i="5"/>
  <c r="F722" i="5"/>
  <c r="A722" i="5"/>
  <c r="K721" i="5"/>
  <c r="F721" i="5"/>
  <c r="A721" i="5"/>
  <c r="K720" i="5"/>
  <c r="F720" i="5"/>
  <c r="A720" i="5"/>
  <c r="K719" i="5"/>
  <c r="F719" i="5"/>
  <c r="A719" i="5"/>
  <c r="K718" i="5"/>
  <c r="F718" i="5"/>
  <c r="A718" i="5"/>
  <c r="K717" i="5"/>
  <c r="F717" i="5"/>
  <c r="A717" i="5"/>
  <c r="K716" i="5"/>
  <c r="F716" i="5"/>
  <c r="A716" i="5"/>
  <c r="K715" i="5"/>
  <c r="F715" i="5"/>
  <c r="A715" i="5"/>
  <c r="K714" i="5"/>
  <c r="F714" i="5"/>
  <c r="A714" i="5"/>
  <c r="K713" i="5"/>
  <c r="F713" i="5"/>
  <c r="A713" i="5"/>
  <c r="K712" i="5"/>
  <c r="F712" i="5"/>
  <c r="A712" i="5"/>
  <c r="K711" i="5"/>
  <c r="F711" i="5"/>
  <c r="A711" i="5"/>
  <c r="K710" i="5"/>
  <c r="F710" i="5"/>
  <c r="A710" i="5"/>
  <c r="K709" i="5"/>
  <c r="F709" i="5"/>
  <c r="A709" i="5"/>
  <c r="K708" i="5"/>
  <c r="F708" i="5"/>
  <c r="A708" i="5"/>
  <c r="K707" i="5"/>
  <c r="F707" i="5"/>
  <c r="A707" i="5"/>
  <c r="K706" i="5"/>
  <c r="F706" i="5"/>
  <c r="A706" i="5"/>
  <c r="K705" i="5"/>
  <c r="F705" i="5"/>
  <c r="A705" i="5"/>
  <c r="K704" i="5"/>
  <c r="F704" i="5"/>
  <c r="A704" i="5"/>
  <c r="K703" i="5"/>
  <c r="F703" i="5"/>
  <c r="A703" i="5"/>
  <c r="K702" i="5"/>
  <c r="F702" i="5"/>
  <c r="A702" i="5"/>
  <c r="K701" i="5"/>
  <c r="F701" i="5"/>
  <c r="A701" i="5"/>
  <c r="K700" i="5"/>
  <c r="F700" i="5"/>
  <c r="A700" i="5"/>
  <c r="K699" i="5"/>
  <c r="F699" i="5"/>
  <c r="A699" i="5"/>
  <c r="K698" i="5"/>
  <c r="F698" i="5"/>
  <c r="A698" i="5"/>
  <c r="K697" i="5"/>
  <c r="F697" i="5"/>
  <c r="A697" i="5"/>
  <c r="K696" i="5"/>
  <c r="F696" i="5"/>
  <c r="A696" i="5"/>
  <c r="K695" i="5"/>
  <c r="F695" i="5"/>
  <c r="A695" i="5"/>
  <c r="K694" i="5"/>
  <c r="F694" i="5"/>
  <c r="A694" i="5"/>
  <c r="K693" i="5"/>
  <c r="F693" i="5"/>
  <c r="A693" i="5"/>
  <c r="K692" i="5"/>
  <c r="F692" i="5"/>
  <c r="A692" i="5"/>
  <c r="K691" i="5"/>
  <c r="F691" i="5"/>
  <c r="A691" i="5"/>
  <c r="K690" i="5"/>
  <c r="F690" i="5"/>
  <c r="A690" i="5"/>
  <c r="K689" i="5"/>
  <c r="F689" i="5"/>
  <c r="A689" i="5"/>
  <c r="K688" i="5"/>
  <c r="F688" i="5"/>
  <c r="A688" i="5"/>
  <c r="K687" i="5"/>
  <c r="F687" i="5"/>
  <c r="A687" i="5"/>
  <c r="K686" i="5"/>
  <c r="F686" i="5"/>
  <c r="A686" i="5"/>
  <c r="K685" i="5"/>
  <c r="F685" i="5"/>
  <c r="A685" i="5"/>
  <c r="K684" i="5"/>
  <c r="F684" i="5"/>
  <c r="A684" i="5"/>
  <c r="K683" i="5"/>
  <c r="F683" i="5"/>
  <c r="A683" i="5"/>
  <c r="K682" i="5"/>
  <c r="F682" i="5"/>
  <c r="A682" i="5"/>
  <c r="K681" i="5"/>
  <c r="F681" i="5"/>
  <c r="A681" i="5"/>
  <c r="K680" i="5"/>
  <c r="F680" i="5"/>
  <c r="A680" i="5"/>
  <c r="K679" i="5"/>
  <c r="F679" i="5"/>
  <c r="A679" i="5"/>
  <c r="K678" i="5"/>
  <c r="F678" i="5"/>
  <c r="A678" i="5"/>
  <c r="K677" i="5"/>
  <c r="F677" i="5"/>
  <c r="A677" i="5"/>
  <c r="K676" i="5"/>
  <c r="F676" i="5"/>
  <c r="A676" i="5"/>
  <c r="K675" i="5"/>
  <c r="F675" i="5"/>
  <c r="A675" i="5"/>
  <c r="K674" i="5"/>
  <c r="F674" i="5"/>
  <c r="A674" i="5"/>
  <c r="K673" i="5"/>
  <c r="F673" i="5"/>
  <c r="A673" i="5"/>
  <c r="K672" i="5"/>
  <c r="F672" i="5"/>
  <c r="A672" i="5"/>
  <c r="K671" i="5"/>
  <c r="F671" i="5"/>
  <c r="A671" i="5"/>
  <c r="K670" i="5"/>
  <c r="F670" i="5"/>
  <c r="A670" i="5"/>
  <c r="K669" i="5"/>
  <c r="F669" i="5"/>
  <c r="A669" i="5"/>
  <c r="K668" i="5"/>
  <c r="F668" i="5"/>
  <c r="A668" i="5"/>
  <c r="K667" i="5"/>
  <c r="F667" i="5"/>
  <c r="A667" i="5"/>
  <c r="K666" i="5"/>
  <c r="F666" i="5"/>
  <c r="A666" i="5"/>
  <c r="K665" i="5"/>
  <c r="F665" i="5"/>
  <c r="A665" i="5"/>
  <c r="K664" i="5"/>
  <c r="F664" i="5"/>
  <c r="A664" i="5"/>
  <c r="K663" i="5"/>
  <c r="F663" i="5"/>
  <c r="A663" i="5"/>
  <c r="K662" i="5"/>
  <c r="F662" i="5"/>
  <c r="A662" i="5"/>
  <c r="K661" i="5"/>
  <c r="F661" i="5"/>
  <c r="A661" i="5"/>
  <c r="K660" i="5"/>
  <c r="F660" i="5"/>
  <c r="A660" i="5"/>
  <c r="K659" i="5"/>
  <c r="F659" i="5"/>
  <c r="A659" i="5"/>
  <c r="K658" i="5"/>
  <c r="F658" i="5"/>
  <c r="A658" i="5"/>
  <c r="K657" i="5"/>
  <c r="F657" i="5"/>
  <c r="A657" i="5"/>
  <c r="K656" i="5"/>
  <c r="F656" i="5"/>
  <c r="A656" i="5"/>
  <c r="K655" i="5"/>
  <c r="F655" i="5"/>
  <c r="A655" i="5"/>
  <c r="K654" i="5"/>
  <c r="F654" i="5"/>
  <c r="A654" i="5"/>
  <c r="K653" i="5"/>
  <c r="F653" i="5"/>
  <c r="A653" i="5"/>
  <c r="K652" i="5"/>
  <c r="F652" i="5"/>
  <c r="A652" i="5"/>
  <c r="K651" i="5"/>
  <c r="F651" i="5"/>
  <c r="A651" i="5"/>
  <c r="K650" i="5"/>
  <c r="F650" i="5"/>
  <c r="A650" i="5"/>
  <c r="K649" i="5"/>
  <c r="F649" i="5"/>
  <c r="A649" i="5"/>
  <c r="K648" i="5"/>
  <c r="F648" i="5"/>
  <c r="A648" i="5"/>
  <c r="K647" i="5"/>
  <c r="F647" i="5"/>
  <c r="A647" i="5"/>
  <c r="K646" i="5"/>
  <c r="F646" i="5"/>
  <c r="A646" i="5"/>
  <c r="K645" i="5"/>
  <c r="F645" i="5"/>
  <c r="A645" i="5"/>
  <c r="K644" i="5"/>
  <c r="F644" i="5"/>
  <c r="A644" i="5"/>
  <c r="K643" i="5"/>
  <c r="F643" i="5"/>
  <c r="A643" i="5"/>
  <c r="K642" i="5"/>
  <c r="F642" i="5"/>
  <c r="A642" i="5"/>
  <c r="K641" i="5"/>
  <c r="F641" i="5"/>
  <c r="A641" i="5"/>
  <c r="K640" i="5"/>
  <c r="F640" i="5"/>
  <c r="A640" i="5"/>
  <c r="K639" i="5"/>
  <c r="F639" i="5"/>
  <c r="A639" i="5"/>
  <c r="K638" i="5"/>
  <c r="F638" i="5"/>
  <c r="A638" i="5"/>
  <c r="K637" i="5"/>
  <c r="F637" i="5"/>
  <c r="A637" i="5"/>
  <c r="K636" i="5"/>
  <c r="F636" i="5"/>
  <c r="A636" i="5"/>
  <c r="K635" i="5"/>
  <c r="F635" i="5"/>
  <c r="A635" i="5"/>
  <c r="K634" i="5"/>
  <c r="F634" i="5"/>
  <c r="A634" i="5"/>
  <c r="K633" i="5"/>
  <c r="F633" i="5"/>
  <c r="A633" i="5"/>
  <c r="K632" i="5"/>
  <c r="F632" i="5"/>
  <c r="A632" i="5"/>
  <c r="K631" i="5"/>
  <c r="F631" i="5"/>
  <c r="A631" i="5"/>
  <c r="K630" i="5"/>
  <c r="F630" i="5"/>
  <c r="A630" i="5"/>
  <c r="K629" i="5"/>
  <c r="F629" i="5"/>
  <c r="A629" i="5"/>
  <c r="K628" i="5"/>
  <c r="F628" i="5"/>
  <c r="A628" i="5"/>
  <c r="K627" i="5"/>
  <c r="F627" i="5"/>
  <c r="A627" i="5"/>
  <c r="K626" i="5"/>
  <c r="F626" i="5"/>
  <c r="A626" i="5"/>
  <c r="K625" i="5"/>
  <c r="F625" i="5"/>
  <c r="A625" i="5"/>
  <c r="K624" i="5"/>
  <c r="F624" i="5"/>
  <c r="A624" i="5"/>
  <c r="K623" i="5"/>
  <c r="F623" i="5"/>
  <c r="A623" i="5"/>
  <c r="K622" i="5"/>
  <c r="F622" i="5"/>
  <c r="A622" i="5"/>
  <c r="K621" i="5"/>
  <c r="F621" i="5"/>
  <c r="A621" i="5"/>
  <c r="K620" i="5"/>
  <c r="F620" i="5"/>
  <c r="A620" i="5"/>
  <c r="K619" i="5"/>
  <c r="F619" i="5"/>
  <c r="A619" i="5"/>
  <c r="K618" i="5"/>
  <c r="F618" i="5"/>
  <c r="A618" i="5"/>
  <c r="K617" i="5"/>
  <c r="F617" i="5"/>
  <c r="A617" i="5"/>
  <c r="K616" i="5"/>
  <c r="F616" i="5"/>
  <c r="A616" i="5"/>
  <c r="K615" i="5"/>
  <c r="F615" i="5"/>
  <c r="A615" i="5"/>
  <c r="K614" i="5"/>
  <c r="F614" i="5"/>
  <c r="A614" i="5"/>
  <c r="K613" i="5"/>
  <c r="F613" i="5"/>
  <c r="A613" i="5"/>
  <c r="K612" i="5"/>
  <c r="F612" i="5"/>
  <c r="A612" i="5"/>
  <c r="K611" i="5"/>
  <c r="F611" i="5"/>
  <c r="A611" i="5"/>
  <c r="K610" i="5"/>
  <c r="F610" i="5"/>
  <c r="A610" i="5"/>
  <c r="K609" i="5"/>
  <c r="F609" i="5"/>
  <c r="A609" i="5"/>
  <c r="K608" i="5"/>
  <c r="F608" i="5"/>
  <c r="A608" i="5"/>
  <c r="K607" i="5"/>
  <c r="F607" i="5"/>
  <c r="A607" i="5"/>
  <c r="K606" i="5"/>
  <c r="F606" i="5"/>
  <c r="A606" i="5"/>
  <c r="K605" i="5"/>
  <c r="F605" i="5"/>
  <c r="A605" i="5"/>
  <c r="K604" i="5"/>
  <c r="F604" i="5"/>
  <c r="A604" i="5"/>
  <c r="K603" i="5"/>
  <c r="F603" i="5"/>
  <c r="A603" i="5"/>
  <c r="K602" i="5"/>
  <c r="F602" i="5"/>
  <c r="A602" i="5"/>
  <c r="K601" i="5"/>
  <c r="F601" i="5"/>
  <c r="A601" i="5"/>
  <c r="K600" i="5"/>
  <c r="F600" i="5"/>
  <c r="A600" i="5"/>
  <c r="K599" i="5"/>
  <c r="F599" i="5"/>
  <c r="A599" i="5"/>
  <c r="K598" i="5"/>
  <c r="F598" i="5"/>
  <c r="A598" i="5"/>
  <c r="K597" i="5"/>
  <c r="F597" i="5"/>
  <c r="A597" i="5"/>
  <c r="K596" i="5"/>
  <c r="F596" i="5"/>
  <c r="A596" i="5"/>
  <c r="K595" i="5"/>
  <c r="F595" i="5"/>
  <c r="A595" i="5"/>
  <c r="K594" i="5"/>
  <c r="F594" i="5"/>
  <c r="A594" i="5"/>
  <c r="K593" i="5"/>
  <c r="F593" i="5"/>
  <c r="A593" i="5"/>
  <c r="K592" i="5"/>
  <c r="F592" i="5"/>
  <c r="A592" i="5"/>
  <c r="K591" i="5"/>
  <c r="F591" i="5"/>
  <c r="A591" i="5"/>
  <c r="K590" i="5"/>
  <c r="F590" i="5"/>
  <c r="A590" i="5"/>
  <c r="K589" i="5"/>
  <c r="F589" i="5"/>
  <c r="A589" i="5"/>
  <c r="K588" i="5"/>
  <c r="F588" i="5"/>
  <c r="A588" i="5"/>
  <c r="K587" i="5"/>
  <c r="F587" i="5"/>
  <c r="A587" i="5"/>
  <c r="K586" i="5"/>
  <c r="F586" i="5"/>
  <c r="A586" i="5"/>
  <c r="K585" i="5"/>
  <c r="F585" i="5"/>
  <c r="A585" i="5"/>
  <c r="K584" i="5"/>
  <c r="F584" i="5"/>
  <c r="A584" i="5"/>
  <c r="K583" i="5"/>
  <c r="F583" i="5"/>
  <c r="A583" i="5"/>
  <c r="K582" i="5"/>
  <c r="F582" i="5"/>
  <c r="A582" i="5"/>
  <c r="K581" i="5"/>
  <c r="F581" i="5"/>
  <c r="A581" i="5"/>
  <c r="K580" i="5"/>
  <c r="F580" i="5"/>
  <c r="A580" i="5"/>
  <c r="K579" i="5"/>
  <c r="F579" i="5"/>
  <c r="A579" i="5"/>
  <c r="K578" i="5"/>
  <c r="F578" i="5"/>
  <c r="A578" i="5"/>
  <c r="K577" i="5"/>
  <c r="F577" i="5"/>
  <c r="A577" i="5"/>
  <c r="K576" i="5"/>
  <c r="F576" i="5"/>
  <c r="A576" i="5"/>
  <c r="K575" i="5"/>
  <c r="F575" i="5"/>
  <c r="A575" i="5"/>
  <c r="K574" i="5"/>
  <c r="F574" i="5"/>
  <c r="A574" i="5"/>
  <c r="K573" i="5"/>
  <c r="F573" i="5"/>
  <c r="A573" i="5"/>
  <c r="K572" i="5"/>
  <c r="F572" i="5"/>
  <c r="A572" i="5"/>
  <c r="K571" i="5"/>
  <c r="F571" i="5"/>
  <c r="A571" i="5"/>
  <c r="K570" i="5"/>
  <c r="F570" i="5"/>
  <c r="A570" i="5"/>
  <c r="K569" i="5"/>
  <c r="F569" i="5"/>
  <c r="A569" i="5"/>
  <c r="K568" i="5"/>
  <c r="F568" i="5"/>
  <c r="A568" i="5"/>
  <c r="K567" i="5"/>
  <c r="F567" i="5"/>
  <c r="A567" i="5"/>
  <c r="K566" i="5"/>
  <c r="F566" i="5"/>
  <c r="A566" i="5"/>
  <c r="K565" i="5"/>
  <c r="F565" i="5"/>
  <c r="A565" i="5"/>
  <c r="K564" i="5"/>
  <c r="F564" i="5"/>
  <c r="A564" i="5"/>
  <c r="K563" i="5"/>
  <c r="F563" i="5"/>
  <c r="A563" i="5"/>
  <c r="K562" i="5"/>
  <c r="F562" i="5"/>
  <c r="A562" i="5"/>
  <c r="K561" i="5"/>
  <c r="F561" i="5"/>
  <c r="A561" i="5"/>
  <c r="K560" i="5"/>
  <c r="F560" i="5"/>
  <c r="A560" i="5"/>
  <c r="K559" i="5"/>
  <c r="F559" i="5"/>
  <c r="A559" i="5"/>
  <c r="K558" i="5"/>
  <c r="F558" i="5"/>
  <c r="A558" i="5"/>
  <c r="K557" i="5"/>
  <c r="F557" i="5"/>
  <c r="A557" i="5"/>
  <c r="K556" i="5"/>
  <c r="F556" i="5"/>
  <c r="A556" i="5"/>
  <c r="K555" i="5"/>
  <c r="F555" i="5"/>
  <c r="A555" i="5"/>
  <c r="K554" i="5"/>
  <c r="F554" i="5"/>
  <c r="A554" i="5"/>
  <c r="K553" i="5"/>
  <c r="F553" i="5"/>
  <c r="A553" i="5"/>
  <c r="K552" i="5"/>
  <c r="F552" i="5"/>
  <c r="A552" i="5"/>
  <c r="K551" i="5"/>
  <c r="F551" i="5"/>
  <c r="A551" i="5"/>
  <c r="K550" i="5"/>
  <c r="F550" i="5"/>
  <c r="A550" i="5"/>
  <c r="K549" i="5"/>
  <c r="F549" i="5"/>
  <c r="A549" i="5"/>
  <c r="K548" i="5"/>
  <c r="F548" i="5"/>
  <c r="A548" i="5"/>
  <c r="K547" i="5"/>
  <c r="F547" i="5"/>
  <c r="A547" i="5"/>
  <c r="K546" i="5"/>
  <c r="F546" i="5"/>
  <c r="A546" i="5"/>
  <c r="K545" i="5"/>
  <c r="F545" i="5"/>
  <c r="A545" i="5"/>
  <c r="K544" i="5"/>
  <c r="F544" i="5"/>
  <c r="A544" i="5"/>
  <c r="K543" i="5"/>
  <c r="F543" i="5"/>
  <c r="A543" i="5"/>
  <c r="K542" i="5"/>
  <c r="F542" i="5"/>
  <c r="A542" i="5"/>
  <c r="K541" i="5"/>
  <c r="F541" i="5"/>
  <c r="A541" i="5"/>
  <c r="K540" i="5"/>
  <c r="F540" i="5"/>
  <c r="A540" i="5"/>
  <c r="K539" i="5"/>
  <c r="F539" i="5"/>
  <c r="A539" i="5"/>
  <c r="K538" i="5"/>
  <c r="F538" i="5"/>
  <c r="A538" i="5"/>
  <c r="K537" i="5"/>
  <c r="F537" i="5"/>
  <c r="A537" i="5"/>
  <c r="K536" i="5"/>
  <c r="F536" i="5"/>
  <c r="A536" i="5"/>
  <c r="K535" i="5"/>
  <c r="F535" i="5"/>
  <c r="A535" i="5"/>
  <c r="K534" i="5"/>
  <c r="F534" i="5"/>
  <c r="A534" i="5"/>
  <c r="K533" i="5"/>
  <c r="F533" i="5"/>
  <c r="A533" i="5"/>
  <c r="K532" i="5"/>
  <c r="F532" i="5"/>
  <c r="A532" i="5"/>
  <c r="K531" i="5"/>
  <c r="F531" i="5"/>
  <c r="A531" i="5"/>
  <c r="K530" i="5"/>
  <c r="F530" i="5"/>
  <c r="A530" i="5"/>
  <c r="K529" i="5"/>
  <c r="F529" i="5"/>
  <c r="A529" i="5"/>
  <c r="K528" i="5"/>
  <c r="F528" i="5"/>
  <c r="A528" i="5"/>
  <c r="K527" i="5"/>
  <c r="F527" i="5"/>
  <c r="A527" i="5"/>
  <c r="K526" i="5"/>
  <c r="F526" i="5"/>
  <c r="A526" i="5"/>
  <c r="K525" i="5"/>
  <c r="F525" i="5"/>
  <c r="A525" i="5"/>
  <c r="K524" i="5"/>
  <c r="F524" i="5"/>
  <c r="A524" i="5"/>
  <c r="K523" i="5"/>
  <c r="F523" i="5"/>
  <c r="A523" i="5"/>
  <c r="K522" i="5"/>
  <c r="F522" i="5"/>
  <c r="A522" i="5"/>
  <c r="K521" i="5"/>
  <c r="F521" i="5"/>
  <c r="A521" i="5"/>
  <c r="K520" i="5"/>
  <c r="F520" i="5"/>
  <c r="A520" i="5"/>
  <c r="K519" i="5"/>
  <c r="F519" i="5"/>
  <c r="A519" i="5"/>
  <c r="K518" i="5"/>
  <c r="F518" i="5"/>
  <c r="A518" i="5"/>
  <c r="K517" i="5"/>
  <c r="F517" i="5"/>
  <c r="A517" i="5"/>
  <c r="K516" i="5"/>
  <c r="F516" i="5"/>
  <c r="A516" i="5"/>
  <c r="K515" i="5"/>
  <c r="F515" i="5"/>
  <c r="A515" i="5"/>
  <c r="K514" i="5"/>
  <c r="F514" i="5"/>
  <c r="A514" i="5"/>
  <c r="K513" i="5"/>
  <c r="F513" i="5"/>
  <c r="A513" i="5"/>
  <c r="K512" i="5"/>
  <c r="F512" i="5"/>
  <c r="A512" i="5"/>
  <c r="K511" i="5"/>
  <c r="F511" i="5"/>
  <c r="A511" i="5"/>
  <c r="K510" i="5"/>
  <c r="F510" i="5"/>
  <c r="A510" i="5"/>
  <c r="K509" i="5"/>
  <c r="F509" i="5"/>
  <c r="A509" i="5"/>
  <c r="K508" i="5"/>
  <c r="F508" i="5"/>
  <c r="A508" i="5"/>
  <c r="K507" i="5"/>
  <c r="F507" i="5"/>
  <c r="A507" i="5"/>
  <c r="K506" i="5"/>
  <c r="F506" i="5"/>
  <c r="A506" i="5"/>
  <c r="K505" i="5"/>
  <c r="F505" i="5"/>
  <c r="A505" i="5"/>
  <c r="K504" i="5"/>
  <c r="F504" i="5"/>
  <c r="A504" i="5"/>
  <c r="K503" i="5"/>
  <c r="F503" i="5"/>
  <c r="A503" i="5"/>
  <c r="K502" i="5"/>
  <c r="F502" i="5"/>
  <c r="A502" i="5"/>
  <c r="K501" i="5"/>
  <c r="F501" i="5"/>
  <c r="A501" i="5"/>
  <c r="K500" i="5"/>
  <c r="F500" i="5"/>
  <c r="A500" i="5"/>
  <c r="K499" i="5"/>
  <c r="F499" i="5"/>
  <c r="A499" i="5"/>
  <c r="K498" i="5"/>
  <c r="F498" i="5"/>
  <c r="A498" i="5"/>
  <c r="K497" i="5"/>
  <c r="F497" i="5"/>
  <c r="A497" i="5"/>
  <c r="K496" i="5"/>
  <c r="F496" i="5"/>
  <c r="A496" i="5"/>
  <c r="K495" i="5"/>
  <c r="F495" i="5"/>
  <c r="A495" i="5"/>
  <c r="K494" i="5"/>
  <c r="F494" i="5"/>
  <c r="A494" i="5"/>
  <c r="K493" i="5"/>
  <c r="F493" i="5"/>
  <c r="A493" i="5"/>
  <c r="K492" i="5"/>
  <c r="F492" i="5"/>
  <c r="A492" i="5"/>
  <c r="K491" i="5"/>
  <c r="F491" i="5"/>
  <c r="A491" i="5"/>
  <c r="K490" i="5"/>
  <c r="F490" i="5"/>
  <c r="A490" i="5"/>
  <c r="K489" i="5"/>
  <c r="F489" i="5"/>
  <c r="A489" i="5"/>
  <c r="K488" i="5"/>
  <c r="F488" i="5"/>
  <c r="A488" i="5"/>
  <c r="K487" i="5"/>
  <c r="F487" i="5"/>
  <c r="A487" i="5"/>
  <c r="K486" i="5"/>
  <c r="F486" i="5"/>
  <c r="A486" i="5"/>
  <c r="K485" i="5"/>
  <c r="F485" i="5"/>
  <c r="A485" i="5"/>
  <c r="K484" i="5"/>
  <c r="F484" i="5"/>
  <c r="A484" i="5"/>
  <c r="K483" i="5"/>
  <c r="F483" i="5"/>
  <c r="A483" i="5"/>
  <c r="K482" i="5"/>
  <c r="F482" i="5"/>
  <c r="A482" i="5"/>
  <c r="K481" i="5"/>
  <c r="F481" i="5"/>
  <c r="A481" i="5"/>
  <c r="K480" i="5"/>
  <c r="F480" i="5"/>
  <c r="A480" i="5"/>
  <c r="K479" i="5"/>
  <c r="F479" i="5"/>
  <c r="A479" i="5"/>
  <c r="K478" i="5"/>
  <c r="F478" i="5"/>
  <c r="A478" i="5"/>
  <c r="K477" i="5"/>
  <c r="F477" i="5"/>
  <c r="A477" i="5"/>
  <c r="K476" i="5"/>
  <c r="F476" i="5"/>
  <c r="A476" i="5"/>
  <c r="K475" i="5"/>
  <c r="F475" i="5"/>
  <c r="A475" i="5"/>
  <c r="K474" i="5"/>
  <c r="F474" i="5"/>
  <c r="A474" i="5"/>
  <c r="K473" i="5"/>
  <c r="F473" i="5"/>
  <c r="A473" i="5"/>
  <c r="K472" i="5"/>
  <c r="F472" i="5"/>
  <c r="A472" i="5"/>
  <c r="K471" i="5"/>
  <c r="F471" i="5"/>
  <c r="A471" i="5"/>
  <c r="K470" i="5"/>
  <c r="F470" i="5"/>
  <c r="A470" i="5"/>
  <c r="K469" i="5"/>
  <c r="F469" i="5"/>
  <c r="A469" i="5"/>
  <c r="K468" i="5"/>
  <c r="F468" i="5"/>
  <c r="A468" i="5"/>
  <c r="K467" i="5"/>
  <c r="F467" i="5"/>
  <c r="A467" i="5"/>
  <c r="K466" i="5"/>
  <c r="F466" i="5"/>
  <c r="A466" i="5"/>
  <c r="K465" i="5"/>
  <c r="F465" i="5"/>
  <c r="A465" i="5"/>
  <c r="K464" i="5"/>
  <c r="F464" i="5"/>
  <c r="A464" i="5"/>
  <c r="K463" i="5"/>
  <c r="F463" i="5"/>
  <c r="A463" i="5"/>
  <c r="K462" i="5"/>
  <c r="F462" i="5"/>
  <c r="A462" i="5"/>
  <c r="K461" i="5"/>
  <c r="F461" i="5"/>
  <c r="A461" i="5"/>
  <c r="K460" i="5"/>
  <c r="F460" i="5"/>
  <c r="A460" i="5"/>
  <c r="K459" i="5"/>
  <c r="F459" i="5"/>
  <c r="A459" i="5"/>
  <c r="K458" i="5"/>
  <c r="F458" i="5"/>
  <c r="A458" i="5"/>
  <c r="K457" i="5"/>
  <c r="F457" i="5"/>
  <c r="A457" i="5"/>
  <c r="K456" i="5"/>
  <c r="F456" i="5"/>
  <c r="A456" i="5"/>
  <c r="K455" i="5"/>
  <c r="F455" i="5"/>
  <c r="A455" i="5"/>
  <c r="K454" i="5"/>
  <c r="F454" i="5"/>
  <c r="A454" i="5"/>
  <c r="K453" i="5"/>
  <c r="F453" i="5"/>
  <c r="A453" i="5"/>
  <c r="K452" i="5"/>
  <c r="F452" i="5"/>
  <c r="A452" i="5"/>
  <c r="K451" i="5"/>
  <c r="F451" i="5"/>
  <c r="A451" i="5"/>
  <c r="K450" i="5"/>
  <c r="F450" i="5"/>
  <c r="A450" i="5"/>
  <c r="K449" i="5"/>
  <c r="F449" i="5"/>
  <c r="A449" i="5"/>
  <c r="K448" i="5"/>
  <c r="F448" i="5"/>
  <c r="A448" i="5"/>
  <c r="K447" i="5"/>
  <c r="F447" i="5"/>
  <c r="A447" i="5"/>
  <c r="K446" i="5"/>
  <c r="F446" i="5"/>
  <c r="A446" i="5"/>
  <c r="K445" i="5"/>
  <c r="F445" i="5"/>
  <c r="A445" i="5"/>
  <c r="K444" i="5"/>
  <c r="F444" i="5"/>
  <c r="A444" i="5"/>
  <c r="K443" i="5"/>
  <c r="F443" i="5"/>
  <c r="A443" i="5"/>
  <c r="K442" i="5"/>
  <c r="F442" i="5"/>
  <c r="A442" i="5"/>
  <c r="K441" i="5"/>
  <c r="F441" i="5"/>
  <c r="A441" i="5"/>
  <c r="K440" i="5"/>
  <c r="F440" i="5"/>
  <c r="A440" i="5"/>
  <c r="K439" i="5"/>
  <c r="F439" i="5"/>
  <c r="A439" i="5"/>
  <c r="K438" i="5"/>
  <c r="F438" i="5"/>
  <c r="A438" i="5"/>
  <c r="K437" i="5"/>
  <c r="F437" i="5"/>
  <c r="A437" i="5"/>
  <c r="K436" i="5"/>
  <c r="F436" i="5"/>
  <c r="A436" i="5"/>
  <c r="K435" i="5"/>
  <c r="F435" i="5"/>
  <c r="A435" i="5"/>
  <c r="K434" i="5"/>
  <c r="F434" i="5"/>
  <c r="A434" i="5"/>
  <c r="K433" i="5"/>
  <c r="F433" i="5"/>
  <c r="A433" i="5"/>
  <c r="K432" i="5"/>
  <c r="F432" i="5"/>
  <c r="A432" i="5"/>
  <c r="K431" i="5"/>
  <c r="F431" i="5"/>
  <c r="A431" i="5"/>
  <c r="K430" i="5"/>
  <c r="F430" i="5"/>
  <c r="A430" i="5"/>
  <c r="K429" i="5"/>
  <c r="F429" i="5"/>
  <c r="A429" i="5"/>
  <c r="K428" i="5"/>
  <c r="F428" i="5"/>
  <c r="A428" i="5"/>
  <c r="K427" i="5"/>
  <c r="F427" i="5"/>
  <c r="A427" i="5"/>
  <c r="K426" i="5"/>
  <c r="F426" i="5"/>
  <c r="A426" i="5"/>
  <c r="K425" i="5"/>
  <c r="F425" i="5"/>
  <c r="A425" i="5"/>
  <c r="K424" i="5"/>
  <c r="F424" i="5"/>
  <c r="A424" i="5"/>
  <c r="K423" i="5"/>
  <c r="F423" i="5"/>
  <c r="A423" i="5"/>
  <c r="K422" i="5"/>
  <c r="F422" i="5"/>
  <c r="A422" i="5"/>
  <c r="K421" i="5"/>
  <c r="F421" i="5"/>
  <c r="A421" i="5"/>
  <c r="K420" i="5"/>
  <c r="F420" i="5"/>
  <c r="A420" i="5"/>
  <c r="K419" i="5"/>
  <c r="F419" i="5"/>
  <c r="A419" i="5"/>
  <c r="K418" i="5"/>
  <c r="F418" i="5"/>
  <c r="A418" i="5"/>
  <c r="K417" i="5"/>
  <c r="F417" i="5"/>
  <c r="A417" i="5"/>
  <c r="K416" i="5"/>
  <c r="F416" i="5"/>
  <c r="A416" i="5"/>
  <c r="K415" i="5"/>
  <c r="F415" i="5"/>
  <c r="A415" i="5"/>
  <c r="K414" i="5"/>
  <c r="F414" i="5"/>
  <c r="A414" i="5"/>
  <c r="K413" i="5"/>
  <c r="F413" i="5"/>
  <c r="A413" i="5"/>
  <c r="K412" i="5"/>
  <c r="F412" i="5"/>
  <c r="A412" i="5"/>
  <c r="K411" i="5"/>
  <c r="F411" i="5"/>
  <c r="A411" i="5"/>
  <c r="K410" i="5"/>
  <c r="F410" i="5"/>
  <c r="A410" i="5"/>
  <c r="K409" i="5"/>
  <c r="F409" i="5"/>
  <c r="A409" i="5"/>
  <c r="K408" i="5"/>
  <c r="F408" i="5"/>
  <c r="A408" i="5"/>
  <c r="K407" i="5"/>
  <c r="F407" i="5"/>
  <c r="A407" i="5"/>
  <c r="K406" i="5"/>
  <c r="F406" i="5"/>
  <c r="A406" i="5"/>
  <c r="K405" i="5"/>
  <c r="F405" i="5"/>
  <c r="A405" i="5"/>
  <c r="K404" i="5"/>
  <c r="F404" i="5"/>
  <c r="A404" i="5"/>
  <c r="K403" i="5"/>
  <c r="F403" i="5"/>
  <c r="A403" i="5"/>
  <c r="K402" i="5"/>
  <c r="F402" i="5"/>
  <c r="A402" i="5"/>
  <c r="K401" i="5"/>
  <c r="F401" i="5"/>
  <c r="A401" i="5"/>
  <c r="K400" i="5"/>
  <c r="F400" i="5"/>
  <c r="A400" i="5"/>
  <c r="K399" i="5"/>
  <c r="F399" i="5"/>
  <c r="A399" i="5"/>
  <c r="K398" i="5"/>
  <c r="F398" i="5"/>
  <c r="A398" i="5"/>
  <c r="K397" i="5"/>
  <c r="F397" i="5"/>
  <c r="A397" i="5"/>
  <c r="K396" i="5"/>
  <c r="F396" i="5"/>
  <c r="A396" i="5"/>
  <c r="K395" i="5"/>
  <c r="F395" i="5"/>
  <c r="A395" i="5"/>
  <c r="K394" i="5"/>
  <c r="F394" i="5"/>
  <c r="A394" i="5"/>
  <c r="K393" i="5"/>
  <c r="F393" i="5"/>
  <c r="A393" i="5"/>
  <c r="K392" i="5"/>
  <c r="F392" i="5"/>
  <c r="A392" i="5"/>
  <c r="K391" i="5"/>
  <c r="F391" i="5"/>
  <c r="A391" i="5"/>
  <c r="K390" i="5"/>
  <c r="F390" i="5"/>
  <c r="A390" i="5"/>
  <c r="K389" i="5"/>
  <c r="F389" i="5"/>
  <c r="A389" i="5"/>
  <c r="K388" i="5"/>
  <c r="F388" i="5"/>
  <c r="A388" i="5"/>
  <c r="K387" i="5"/>
  <c r="F387" i="5"/>
  <c r="A387" i="5"/>
  <c r="K386" i="5"/>
  <c r="F386" i="5"/>
  <c r="A386" i="5"/>
  <c r="K385" i="5"/>
  <c r="F385" i="5"/>
  <c r="A385" i="5"/>
  <c r="K384" i="5"/>
  <c r="F384" i="5"/>
  <c r="A384" i="5"/>
  <c r="K383" i="5"/>
  <c r="F383" i="5"/>
  <c r="A383" i="5"/>
  <c r="K382" i="5"/>
  <c r="F382" i="5"/>
  <c r="A382" i="5"/>
  <c r="K381" i="5"/>
  <c r="F381" i="5"/>
  <c r="A381" i="5"/>
  <c r="K380" i="5"/>
  <c r="F380" i="5"/>
  <c r="A380" i="5"/>
  <c r="K379" i="5"/>
  <c r="F379" i="5"/>
  <c r="A379" i="5"/>
  <c r="K378" i="5"/>
  <c r="F378" i="5"/>
  <c r="A378" i="5"/>
  <c r="K377" i="5"/>
  <c r="F377" i="5"/>
  <c r="A377" i="5"/>
  <c r="K376" i="5"/>
  <c r="F376" i="5"/>
  <c r="A376" i="5"/>
  <c r="K375" i="5"/>
  <c r="F375" i="5"/>
  <c r="A375" i="5"/>
  <c r="K374" i="5"/>
  <c r="F374" i="5"/>
  <c r="A374" i="5"/>
  <c r="K373" i="5"/>
  <c r="F373" i="5"/>
  <c r="A373" i="5"/>
  <c r="K372" i="5"/>
  <c r="F372" i="5"/>
  <c r="A372" i="5"/>
  <c r="K371" i="5"/>
  <c r="F371" i="5"/>
  <c r="A371" i="5"/>
  <c r="K370" i="5"/>
  <c r="F370" i="5"/>
  <c r="A370" i="5"/>
  <c r="K369" i="5"/>
  <c r="F369" i="5"/>
  <c r="A369" i="5"/>
  <c r="K368" i="5"/>
  <c r="F368" i="5"/>
  <c r="A368" i="5"/>
  <c r="K367" i="5"/>
  <c r="F367" i="5"/>
  <c r="A367" i="5"/>
  <c r="K366" i="5"/>
  <c r="F366" i="5"/>
  <c r="A366" i="5"/>
  <c r="K365" i="5"/>
  <c r="F365" i="5"/>
  <c r="A365" i="5"/>
  <c r="K364" i="5"/>
  <c r="F364" i="5"/>
  <c r="A364" i="5"/>
  <c r="K363" i="5"/>
  <c r="F363" i="5"/>
  <c r="A363" i="5"/>
  <c r="K362" i="5"/>
  <c r="F362" i="5"/>
  <c r="A362" i="5"/>
  <c r="K361" i="5"/>
  <c r="F361" i="5"/>
  <c r="A361" i="5"/>
  <c r="K360" i="5"/>
  <c r="F360" i="5"/>
  <c r="A360" i="5"/>
  <c r="K359" i="5"/>
  <c r="F359" i="5"/>
  <c r="A359" i="5"/>
  <c r="K358" i="5"/>
  <c r="F358" i="5"/>
  <c r="A358" i="5"/>
  <c r="K357" i="5"/>
  <c r="F357" i="5"/>
  <c r="A357" i="5"/>
  <c r="K356" i="5"/>
  <c r="F356" i="5"/>
  <c r="A356" i="5"/>
  <c r="K355" i="5"/>
  <c r="F355" i="5"/>
  <c r="A355" i="5"/>
  <c r="K354" i="5"/>
  <c r="F354" i="5"/>
  <c r="A354" i="5"/>
  <c r="K353" i="5"/>
  <c r="F353" i="5"/>
  <c r="A353" i="5"/>
  <c r="K352" i="5"/>
  <c r="F352" i="5"/>
  <c r="A352" i="5"/>
  <c r="K351" i="5"/>
  <c r="F351" i="5"/>
  <c r="A351" i="5"/>
  <c r="K350" i="5"/>
  <c r="F350" i="5"/>
  <c r="A350" i="5"/>
  <c r="K349" i="5"/>
  <c r="F349" i="5"/>
  <c r="A349" i="5"/>
  <c r="K348" i="5"/>
  <c r="F348" i="5"/>
  <c r="A348" i="5"/>
  <c r="K347" i="5"/>
  <c r="F347" i="5"/>
  <c r="A347" i="5"/>
  <c r="K346" i="5"/>
  <c r="F346" i="5"/>
  <c r="A346" i="5"/>
  <c r="K345" i="5"/>
  <c r="F345" i="5"/>
  <c r="A345" i="5"/>
  <c r="K344" i="5"/>
  <c r="F344" i="5"/>
  <c r="A344" i="5"/>
  <c r="K343" i="5"/>
  <c r="F343" i="5"/>
  <c r="A343" i="5"/>
  <c r="K342" i="5"/>
  <c r="F342" i="5"/>
  <c r="A342" i="5"/>
  <c r="K341" i="5"/>
  <c r="F341" i="5"/>
  <c r="A341" i="5"/>
  <c r="K340" i="5"/>
  <c r="F340" i="5"/>
  <c r="A340" i="5"/>
  <c r="K339" i="5"/>
  <c r="F339" i="5"/>
  <c r="A339" i="5"/>
  <c r="K338" i="5"/>
  <c r="F338" i="5"/>
  <c r="A338" i="5"/>
  <c r="K337" i="5"/>
  <c r="F337" i="5"/>
  <c r="A337" i="5"/>
  <c r="K336" i="5"/>
  <c r="F336" i="5"/>
  <c r="A336" i="5"/>
  <c r="K335" i="5"/>
  <c r="F335" i="5"/>
  <c r="A335" i="5"/>
  <c r="K334" i="5"/>
  <c r="F334" i="5"/>
  <c r="A334" i="5"/>
  <c r="K333" i="5"/>
  <c r="F333" i="5"/>
  <c r="A333" i="5"/>
  <c r="K332" i="5"/>
  <c r="F332" i="5"/>
  <c r="A332" i="5"/>
  <c r="K331" i="5"/>
  <c r="F331" i="5"/>
  <c r="A331" i="5"/>
  <c r="K330" i="5"/>
  <c r="F330" i="5"/>
  <c r="A330" i="5"/>
  <c r="K329" i="5"/>
  <c r="F329" i="5"/>
  <c r="A329" i="5"/>
  <c r="K328" i="5"/>
  <c r="F328" i="5"/>
  <c r="A328" i="5"/>
  <c r="K327" i="5"/>
  <c r="F327" i="5"/>
  <c r="A327" i="5"/>
  <c r="K326" i="5"/>
  <c r="F326" i="5"/>
  <c r="A326" i="5"/>
  <c r="K325" i="5"/>
  <c r="F325" i="5"/>
  <c r="A325" i="5"/>
  <c r="K324" i="5"/>
  <c r="F324" i="5"/>
  <c r="A324" i="5"/>
  <c r="K323" i="5"/>
  <c r="F323" i="5"/>
  <c r="A323" i="5"/>
  <c r="K322" i="5"/>
  <c r="F322" i="5"/>
  <c r="A322" i="5"/>
  <c r="K321" i="5"/>
  <c r="F321" i="5"/>
  <c r="A321" i="5"/>
  <c r="K320" i="5"/>
  <c r="F320" i="5"/>
  <c r="A320" i="5"/>
  <c r="K319" i="5"/>
  <c r="F319" i="5"/>
  <c r="A319" i="5"/>
  <c r="K318" i="5"/>
  <c r="F318" i="5"/>
  <c r="A318" i="5"/>
  <c r="K317" i="5"/>
  <c r="F317" i="5"/>
  <c r="A317" i="5"/>
  <c r="K316" i="5"/>
  <c r="F316" i="5"/>
  <c r="A316" i="5"/>
  <c r="K315" i="5"/>
  <c r="F315" i="5"/>
  <c r="A315" i="5"/>
  <c r="K314" i="5"/>
  <c r="F314" i="5"/>
  <c r="A314" i="5"/>
  <c r="K313" i="5"/>
  <c r="F313" i="5"/>
  <c r="A313" i="5"/>
  <c r="K312" i="5"/>
  <c r="F312" i="5"/>
  <c r="A312" i="5"/>
  <c r="K311" i="5"/>
  <c r="F311" i="5"/>
  <c r="A311" i="5"/>
  <c r="K310" i="5"/>
  <c r="F310" i="5"/>
  <c r="A310" i="5"/>
  <c r="K309" i="5"/>
  <c r="F309" i="5"/>
  <c r="A309" i="5"/>
  <c r="K308" i="5"/>
  <c r="F308" i="5"/>
  <c r="A308" i="5"/>
  <c r="K307" i="5"/>
  <c r="F307" i="5"/>
  <c r="A307" i="5"/>
  <c r="K306" i="5"/>
  <c r="F306" i="5"/>
  <c r="A306" i="5"/>
  <c r="K305" i="5"/>
  <c r="F305" i="5"/>
  <c r="A305" i="5"/>
  <c r="K304" i="5"/>
  <c r="F304" i="5"/>
  <c r="A304" i="5"/>
  <c r="K303" i="5"/>
  <c r="F303" i="5"/>
  <c r="A303" i="5"/>
  <c r="K302" i="5"/>
  <c r="F302" i="5"/>
  <c r="A302" i="5"/>
  <c r="K301" i="5"/>
  <c r="F301" i="5"/>
  <c r="A301" i="5"/>
  <c r="K300" i="5"/>
  <c r="F300" i="5"/>
  <c r="A300" i="5"/>
  <c r="K299" i="5"/>
  <c r="F299" i="5"/>
  <c r="A299" i="5"/>
  <c r="K298" i="5"/>
  <c r="F298" i="5"/>
  <c r="A298" i="5"/>
  <c r="K297" i="5"/>
  <c r="F297" i="5"/>
  <c r="A297" i="5"/>
  <c r="K296" i="5"/>
  <c r="F296" i="5"/>
  <c r="A296" i="5"/>
  <c r="K295" i="5"/>
  <c r="F295" i="5"/>
  <c r="A295" i="5"/>
  <c r="K294" i="5"/>
  <c r="F294" i="5"/>
  <c r="A294" i="5"/>
  <c r="K293" i="5"/>
  <c r="F293" i="5"/>
  <c r="A293" i="5"/>
  <c r="K292" i="5"/>
  <c r="F292" i="5"/>
  <c r="A292" i="5"/>
  <c r="K291" i="5"/>
  <c r="F291" i="5"/>
  <c r="A291" i="5"/>
  <c r="K290" i="5"/>
  <c r="F290" i="5"/>
  <c r="A290" i="5"/>
  <c r="K289" i="5"/>
  <c r="F289" i="5"/>
  <c r="A289" i="5"/>
  <c r="K288" i="5"/>
  <c r="F288" i="5"/>
  <c r="A288" i="5"/>
  <c r="K287" i="5"/>
  <c r="F287" i="5"/>
  <c r="A287" i="5"/>
  <c r="K286" i="5"/>
  <c r="F286" i="5"/>
  <c r="A286" i="5"/>
  <c r="K285" i="5"/>
  <c r="F285" i="5"/>
  <c r="A285" i="5"/>
  <c r="K284" i="5"/>
  <c r="F284" i="5"/>
  <c r="A284" i="5"/>
  <c r="K283" i="5"/>
  <c r="F283" i="5"/>
  <c r="A283" i="5"/>
  <c r="K282" i="5"/>
  <c r="F282" i="5"/>
  <c r="A282" i="5"/>
  <c r="K281" i="5"/>
  <c r="F281" i="5"/>
  <c r="A281" i="5"/>
  <c r="K280" i="5"/>
  <c r="F280" i="5"/>
  <c r="A280" i="5"/>
  <c r="K279" i="5"/>
  <c r="F279" i="5"/>
  <c r="A279" i="5"/>
  <c r="K278" i="5"/>
  <c r="F278" i="5"/>
  <c r="A278" i="5"/>
  <c r="K277" i="5"/>
  <c r="F277" i="5"/>
  <c r="A277" i="5"/>
  <c r="K276" i="5"/>
  <c r="F276" i="5"/>
  <c r="A276" i="5"/>
  <c r="K275" i="5"/>
  <c r="F275" i="5"/>
  <c r="A275" i="5"/>
  <c r="K274" i="5"/>
  <c r="F274" i="5"/>
  <c r="A274" i="5"/>
  <c r="K273" i="5"/>
  <c r="F273" i="5"/>
  <c r="A273" i="5"/>
  <c r="K272" i="5"/>
  <c r="F272" i="5"/>
  <c r="A272" i="5"/>
  <c r="K271" i="5"/>
  <c r="F271" i="5"/>
  <c r="A271" i="5"/>
  <c r="K270" i="5"/>
  <c r="F270" i="5"/>
  <c r="A270" i="5"/>
  <c r="K269" i="5"/>
  <c r="F269" i="5"/>
  <c r="A269" i="5"/>
  <c r="K268" i="5"/>
  <c r="F268" i="5"/>
  <c r="A268" i="5"/>
  <c r="K267" i="5"/>
  <c r="F267" i="5"/>
  <c r="A267" i="5"/>
  <c r="K266" i="5"/>
  <c r="F266" i="5"/>
  <c r="A266" i="5"/>
  <c r="K265" i="5"/>
  <c r="F265" i="5"/>
  <c r="A265" i="5"/>
  <c r="K264" i="5"/>
  <c r="F264" i="5"/>
  <c r="A264" i="5"/>
  <c r="K263" i="5"/>
  <c r="F263" i="5"/>
  <c r="A263" i="5"/>
  <c r="K262" i="5"/>
  <c r="F262" i="5"/>
  <c r="A262" i="5"/>
  <c r="K261" i="5"/>
  <c r="F261" i="5"/>
  <c r="A261" i="5"/>
  <c r="K260" i="5"/>
  <c r="F260" i="5"/>
  <c r="A260" i="5"/>
  <c r="K259" i="5"/>
  <c r="F259" i="5"/>
  <c r="A259" i="5"/>
  <c r="K258" i="5"/>
  <c r="F258" i="5"/>
  <c r="A258" i="5"/>
  <c r="K257" i="5"/>
  <c r="F257" i="5"/>
  <c r="A257" i="5"/>
  <c r="K256" i="5"/>
  <c r="F256" i="5"/>
  <c r="A256" i="5"/>
  <c r="K255" i="5"/>
  <c r="F255" i="5"/>
  <c r="A255" i="5"/>
  <c r="K254" i="5"/>
  <c r="F254" i="5"/>
  <c r="A254" i="5"/>
  <c r="K253" i="5"/>
  <c r="F253" i="5"/>
  <c r="A253" i="5"/>
  <c r="K252" i="5"/>
  <c r="F252" i="5"/>
  <c r="A252" i="5"/>
  <c r="K251" i="5"/>
  <c r="F251" i="5"/>
  <c r="A251" i="5"/>
  <c r="K250" i="5"/>
  <c r="F250" i="5"/>
  <c r="A250" i="5"/>
  <c r="K249" i="5"/>
  <c r="F249" i="5"/>
  <c r="A249" i="5"/>
  <c r="K248" i="5"/>
  <c r="F248" i="5"/>
  <c r="A248" i="5"/>
  <c r="K247" i="5"/>
  <c r="F247" i="5"/>
  <c r="A247" i="5"/>
  <c r="K246" i="5"/>
  <c r="F246" i="5"/>
  <c r="A246" i="5"/>
  <c r="K245" i="5"/>
  <c r="F245" i="5"/>
  <c r="A245" i="5"/>
  <c r="K244" i="5"/>
  <c r="F244" i="5"/>
  <c r="A244" i="5"/>
  <c r="K243" i="5"/>
  <c r="F243" i="5"/>
  <c r="A243" i="5"/>
  <c r="K242" i="5"/>
  <c r="F242" i="5"/>
  <c r="A242" i="5"/>
  <c r="K241" i="5"/>
  <c r="F241" i="5"/>
  <c r="A241" i="5"/>
  <c r="K240" i="5"/>
  <c r="F240" i="5"/>
  <c r="A240" i="5"/>
  <c r="K239" i="5"/>
  <c r="F239" i="5"/>
  <c r="A239" i="5"/>
  <c r="K238" i="5"/>
  <c r="F238" i="5"/>
  <c r="A238" i="5"/>
  <c r="K237" i="5"/>
  <c r="F237" i="5"/>
  <c r="A237" i="5"/>
  <c r="K236" i="5"/>
  <c r="F236" i="5"/>
  <c r="A236" i="5"/>
  <c r="K235" i="5"/>
  <c r="F235" i="5"/>
  <c r="A235" i="5"/>
  <c r="K234" i="5"/>
  <c r="F234" i="5"/>
  <c r="A234" i="5"/>
  <c r="K233" i="5"/>
  <c r="F233" i="5"/>
  <c r="A233" i="5"/>
  <c r="K232" i="5"/>
  <c r="F232" i="5"/>
  <c r="A232" i="5"/>
  <c r="K231" i="5"/>
  <c r="F231" i="5"/>
  <c r="A231" i="5"/>
  <c r="K230" i="5"/>
  <c r="F230" i="5"/>
  <c r="A230" i="5"/>
  <c r="K229" i="5"/>
  <c r="F229" i="5"/>
  <c r="A229" i="5"/>
  <c r="K228" i="5"/>
  <c r="F228" i="5"/>
  <c r="A228" i="5"/>
  <c r="K227" i="5"/>
  <c r="F227" i="5"/>
  <c r="A227" i="5"/>
  <c r="K226" i="5"/>
  <c r="F226" i="5"/>
  <c r="A226" i="5"/>
  <c r="K225" i="5"/>
  <c r="F225" i="5"/>
  <c r="A225" i="5"/>
  <c r="K224" i="5"/>
  <c r="F224" i="5"/>
  <c r="A224" i="5"/>
  <c r="K223" i="5"/>
  <c r="F223" i="5"/>
  <c r="A223" i="5"/>
  <c r="K222" i="5"/>
  <c r="F222" i="5"/>
  <c r="A222" i="5"/>
  <c r="K221" i="5"/>
  <c r="F221" i="5"/>
  <c r="A221" i="5"/>
  <c r="K220" i="5"/>
  <c r="F220" i="5"/>
  <c r="A220" i="5"/>
  <c r="K219" i="5"/>
  <c r="F219" i="5"/>
  <c r="A219" i="5"/>
  <c r="K218" i="5"/>
  <c r="F218" i="5"/>
  <c r="A218" i="5"/>
  <c r="K217" i="5"/>
  <c r="F217" i="5"/>
  <c r="A217" i="5"/>
  <c r="K216" i="5"/>
  <c r="F216" i="5"/>
  <c r="A216" i="5"/>
  <c r="K215" i="5"/>
  <c r="F215" i="5"/>
  <c r="A215" i="5"/>
  <c r="K214" i="5"/>
  <c r="F214" i="5"/>
  <c r="A214" i="5"/>
  <c r="K213" i="5"/>
  <c r="F213" i="5"/>
  <c r="A213" i="5"/>
  <c r="K212" i="5"/>
  <c r="F212" i="5"/>
  <c r="A212" i="5"/>
  <c r="K211" i="5"/>
  <c r="F211" i="5"/>
  <c r="A211" i="5"/>
  <c r="K210" i="5"/>
  <c r="F210" i="5"/>
  <c r="A210" i="5"/>
  <c r="K209" i="5"/>
  <c r="F209" i="5"/>
  <c r="A209" i="5"/>
  <c r="K208" i="5"/>
  <c r="F208" i="5"/>
  <c r="A208" i="5"/>
  <c r="K207" i="5"/>
  <c r="F207" i="5"/>
  <c r="A207" i="5"/>
  <c r="K206" i="5"/>
  <c r="F206" i="5"/>
  <c r="A206" i="5"/>
  <c r="K205" i="5"/>
  <c r="F205" i="5"/>
  <c r="A205" i="5"/>
  <c r="K204" i="5"/>
  <c r="F204" i="5"/>
  <c r="A204" i="5"/>
  <c r="K203" i="5"/>
  <c r="F203" i="5"/>
  <c r="A203" i="5"/>
  <c r="K202" i="5"/>
  <c r="F202" i="5"/>
  <c r="A202" i="5"/>
  <c r="K201" i="5"/>
  <c r="F201" i="5"/>
  <c r="A201" i="5"/>
  <c r="K200" i="5"/>
  <c r="F200" i="5"/>
  <c r="A200" i="5"/>
  <c r="K199" i="5"/>
  <c r="F199" i="5"/>
  <c r="A199" i="5"/>
  <c r="K198" i="5"/>
  <c r="F198" i="5"/>
  <c r="A198" i="5"/>
  <c r="K197" i="5"/>
  <c r="F197" i="5"/>
  <c r="A197" i="5"/>
  <c r="K196" i="5"/>
  <c r="F196" i="5"/>
  <c r="A196" i="5"/>
  <c r="K195" i="5"/>
  <c r="F195" i="5"/>
  <c r="A195" i="5"/>
  <c r="K194" i="5"/>
  <c r="F194" i="5"/>
  <c r="A194" i="5"/>
  <c r="K193" i="5"/>
  <c r="F193" i="5"/>
  <c r="A193" i="5"/>
  <c r="K192" i="5"/>
  <c r="F192" i="5"/>
  <c r="A192" i="5"/>
  <c r="K191" i="5"/>
  <c r="F191" i="5"/>
  <c r="A191" i="5"/>
  <c r="K190" i="5"/>
  <c r="F190" i="5"/>
  <c r="A190" i="5"/>
  <c r="K189" i="5"/>
  <c r="F189" i="5"/>
  <c r="A189" i="5"/>
  <c r="K188" i="5"/>
  <c r="F188" i="5"/>
  <c r="A188" i="5"/>
  <c r="K187" i="5"/>
  <c r="F187" i="5"/>
  <c r="A187" i="5"/>
  <c r="K186" i="5"/>
  <c r="F186" i="5"/>
  <c r="A186" i="5"/>
  <c r="K185" i="5"/>
  <c r="F185" i="5"/>
  <c r="A185" i="5"/>
  <c r="K184" i="5"/>
  <c r="F184" i="5"/>
  <c r="A184" i="5"/>
  <c r="K183" i="5"/>
  <c r="F183" i="5"/>
  <c r="A183" i="5"/>
  <c r="K182" i="5"/>
  <c r="F182" i="5"/>
  <c r="A182" i="5"/>
  <c r="K181" i="5"/>
  <c r="F181" i="5"/>
  <c r="A181" i="5"/>
  <c r="K180" i="5"/>
  <c r="F180" i="5"/>
  <c r="A180" i="5"/>
  <c r="K179" i="5"/>
  <c r="F179" i="5"/>
  <c r="A179" i="5"/>
  <c r="K178" i="5"/>
  <c r="F178" i="5"/>
  <c r="A178" i="5"/>
  <c r="K177" i="5"/>
  <c r="F177" i="5"/>
  <c r="A177" i="5"/>
  <c r="K176" i="5"/>
  <c r="F176" i="5"/>
  <c r="A176" i="5"/>
  <c r="K175" i="5"/>
  <c r="F175" i="5"/>
  <c r="A175" i="5"/>
  <c r="K174" i="5"/>
  <c r="F174" i="5"/>
  <c r="A174" i="5"/>
  <c r="K173" i="5"/>
  <c r="F173" i="5"/>
  <c r="A173" i="5"/>
  <c r="K172" i="5"/>
  <c r="F172" i="5"/>
  <c r="A172" i="5"/>
  <c r="K171" i="5"/>
  <c r="F171" i="5"/>
  <c r="A171" i="5"/>
  <c r="K170" i="5"/>
  <c r="F170" i="5"/>
  <c r="A170" i="5"/>
  <c r="K169" i="5"/>
  <c r="F169" i="5"/>
  <c r="A169" i="5"/>
  <c r="K168" i="5"/>
  <c r="F168" i="5"/>
  <c r="A168" i="5"/>
  <c r="K167" i="5"/>
  <c r="F167" i="5"/>
  <c r="A167" i="5"/>
  <c r="K166" i="5"/>
  <c r="F166" i="5"/>
  <c r="A166" i="5"/>
  <c r="K165" i="5"/>
  <c r="F165" i="5"/>
  <c r="A165" i="5"/>
  <c r="K164" i="5"/>
  <c r="F164" i="5"/>
  <c r="A164" i="5"/>
  <c r="K163" i="5"/>
  <c r="F163" i="5"/>
  <c r="A163" i="5"/>
  <c r="K162" i="5"/>
  <c r="F162" i="5"/>
  <c r="A162" i="5"/>
  <c r="K161" i="5"/>
  <c r="F161" i="5"/>
  <c r="A161" i="5"/>
  <c r="K160" i="5"/>
  <c r="F160" i="5"/>
  <c r="A160" i="5"/>
  <c r="K159" i="5"/>
  <c r="F159" i="5"/>
  <c r="A159" i="5"/>
  <c r="K158" i="5"/>
  <c r="F158" i="5"/>
  <c r="A158" i="5"/>
  <c r="K157" i="5"/>
  <c r="F157" i="5"/>
  <c r="A157" i="5"/>
  <c r="K156" i="5"/>
  <c r="F156" i="5"/>
  <c r="A156" i="5"/>
  <c r="K155" i="5"/>
  <c r="F155" i="5"/>
  <c r="A155" i="5"/>
  <c r="K154" i="5"/>
  <c r="F154" i="5"/>
  <c r="A154" i="5"/>
  <c r="K153" i="5"/>
  <c r="F153" i="5"/>
  <c r="A153" i="5"/>
  <c r="K152" i="5"/>
  <c r="F152" i="5"/>
  <c r="A152" i="5"/>
  <c r="K151" i="5"/>
  <c r="F151" i="5"/>
  <c r="A151" i="5"/>
  <c r="K150" i="5"/>
  <c r="F150" i="5"/>
  <c r="A150" i="5"/>
  <c r="K149" i="5"/>
  <c r="F149" i="5"/>
  <c r="A149" i="5"/>
  <c r="K148" i="5"/>
  <c r="F148" i="5"/>
  <c r="A148" i="5"/>
  <c r="K147" i="5"/>
  <c r="F147" i="5"/>
  <c r="A147" i="5"/>
  <c r="K146" i="5"/>
  <c r="F146" i="5"/>
  <c r="A146" i="5"/>
  <c r="K145" i="5"/>
  <c r="F145" i="5"/>
  <c r="A145" i="5"/>
  <c r="K144" i="5"/>
  <c r="F144" i="5"/>
  <c r="A144" i="5"/>
  <c r="K143" i="5"/>
  <c r="F143" i="5"/>
  <c r="A143" i="5"/>
  <c r="K142" i="5"/>
  <c r="F142" i="5"/>
  <c r="A142" i="5"/>
  <c r="K141" i="5"/>
  <c r="F141" i="5"/>
  <c r="A141" i="5"/>
  <c r="K140" i="5"/>
  <c r="F140" i="5"/>
  <c r="A140" i="5"/>
  <c r="K139" i="5"/>
  <c r="F139" i="5"/>
  <c r="A139" i="5"/>
  <c r="K138" i="5"/>
  <c r="F138" i="5"/>
  <c r="A138" i="5"/>
  <c r="K137" i="5"/>
  <c r="F137" i="5"/>
  <c r="A137" i="5"/>
  <c r="K136" i="5"/>
  <c r="F136" i="5"/>
  <c r="A136" i="5"/>
  <c r="K135" i="5"/>
  <c r="F135" i="5"/>
  <c r="A135" i="5"/>
  <c r="K134" i="5"/>
  <c r="F134" i="5"/>
  <c r="A134" i="5"/>
  <c r="K133" i="5"/>
  <c r="F133" i="5"/>
  <c r="A133" i="5"/>
  <c r="K132" i="5"/>
  <c r="F132" i="5"/>
  <c r="A132" i="5"/>
  <c r="K131" i="5"/>
  <c r="F131" i="5"/>
  <c r="A131" i="5"/>
  <c r="K130" i="5"/>
  <c r="F130" i="5"/>
  <c r="A130" i="5"/>
  <c r="K129" i="5"/>
  <c r="F129" i="5"/>
  <c r="A129" i="5"/>
  <c r="K128" i="5"/>
  <c r="F128" i="5"/>
  <c r="A128" i="5"/>
  <c r="K127" i="5"/>
  <c r="F127" i="5"/>
  <c r="A127" i="5"/>
  <c r="K126" i="5"/>
  <c r="F126" i="5"/>
  <c r="A126" i="5"/>
  <c r="K125" i="5"/>
  <c r="F125" i="5"/>
  <c r="A125" i="5"/>
  <c r="K124" i="5"/>
  <c r="F124" i="5"/>
  <c r="A124" i="5"/>
  <c r="K123" i="5"/>
  <c r="F123" i="5"/>
  <c r="A123" i="5"/>
  <c r="K122" i="5"/>
  <c r="F122" i="5"/>
  <c r="A122" i="5"/>
  <c r="K121" i="5"/>
  <c r="F121" i="5"/>
  <c r="A121" i="5"/>
  <c r="K120" i="5"/>
  <c r="F120" i="5"/>
  <c r="A120" i="5"/>
  <c r="K119" i="5"/>
  <c r="F119" i="5"/>
  <c r="A119" i="5"/>
  <c r="K118" i="5"/>
  <c r="F118" i="5"/>
  <c r="A118" i="5"/>
  <c r="K117" i="5"/>
  <c r="F117" i="5"/>
  <c r="A117" i="5"/>
  <c r="K116" i="5"/>
  <c r="F116" i="5"/>
  <c r="A116" i="5"/>
  <c r="K115" i="5"/>
  <c r="F115" i="5"/>
  <c r="A115" i="5"/>
  <c r="K114" i="5"/>
  <c r="F114" i="5"/>
  <c r="A114" i="5"/>
  <c r="K113" i="5"/>
  <c r="F113" i="5"/>
  <c r="A113" i="5"/>
  <c r="K112" i="5"/>
  <c r="F112" i="5"/>
  <c r="A112" i="5"/>
  <c r="K111" i="5"/>
  <c r="F111" i="5"/>
  <c r="A111" i="5"/>
  <c r="K110" i="5"/>
  <c r="F110" i="5"/>
  <c r="A110" i="5"/>
  <c r="K109" i="5"/>
  <c r="F109" i="5"/>
  <c r="A109" i="5"/>
  <c r="K108" i="5"/>
  <c r="F108" i="5"/>
  <c r="A108" i="5"/>
  <c r="K107" i="5"/>
  <c r="F107" i="5"/>
  <c r="A107" i="5"/>
  <c r="K106" i="5"/>
  <c r="F106" i="5"/>
  <c r="A106" i="5"/>
  <c r="K105" i="5"/>
  <c r="F105" i="5"/>
  <c r="A105" i="5"/>
  <c r="K104" i="5"/>
  <c r="F104" i="5"/>
  <c r="A104" i="5"/>
  <c r="K103" i="5"/>
  <c r="F103" i="5"/>
  <c r="A103" i="5"/>
  <c r="K102" i="5"/>
  <c r="F102" i="5"/>
  <c r="A102" i="5"/>
  <c r="K101" i="5"/>
  <c r="F101" i="5"/>
  <c r="A101" i="5"/>
  <c r="K100" i="5"/>
  <c r="F100" i="5"/>
  <c r="A100" i="5"/>
  <c r="K99" i="5"/>
  <c r="F99" i="5"/>
  <c r="A99" i="5"/>
  <c r="K98" i="5"/>
  <c r="F98" i="5"/>
  <c r="A98" i="5"/>
  <c r="K97" i="5"/>
  <c r="F97" i="5"/>
  <c r="A97" i="5"/>
  <c r="K96" i="5"/>
  <c r="F96" i="5"/>
  <c r="A96" i="5"/>
  <c r="K95" i="5"/>
  <c r="F95" i="5"/>
  <c r="A95" i="5"/>
  <c r="K94" i="5"/>
  <c r="F94" i="5"/>
  <c r="A94" i="5"/>
  <c r="K93" i="5"/>
  <c r="F93" i="5"/>
  <c r="A93" i="5"/>
  <c r="K92" i="5"/>
  <c r="F92" i="5"/>
  <c r="A92" i="5"/>
  <c r="K91" i="5"/>
  <c r="F91" i="5"/>
  <c r="A91" i="5"/>
  <c r="K90" i="5"/>
  <c r="F90" i="5"/>
  <c r="A90" i="5"/>
  <c r="K89" i="5"/>
  <c r="F89" i="5"/>
  <c r="A89" i="5"/>
  <c r="K88" i="5"/>
  <c r="F88" i="5"/>
  <c r="A88" i="5"/>
  <c r="K87" i="5"/>
  <c r="F87" i="5"/>
  <c r="A87" i="5"/>
  <c r="K86" i="5"/>
  <c r="F86" i="5"/>
  <c r="A86" i="5"/>
  <c r="K85" i="5"/>
  <c r="F85" i="5"/>
  <c r="A85" i="5"/>
  <c r="K84" i="5"/>
  <c r="F84" i="5"/>
  <c r="A84" i="5"/>
  <c r="K83" i="5"/>
  <c r="F83" i="5"/>
  <c r="A83" i="5"/>
  <c r="K82" i="5"/>
  <c r="F82" i="5"/>
  <c r="A82" i="5"/>
  <c r="K81" i="5"/>
  <c r="F81" i="5"/>
  <c r="A81" i="5"/>
  <c r="K80" i="5"/>
  <c r="F80" i="5"/>
  <c r="A80" i="5"/>
  <c r="K79" i="5"/>
  <c r="F79" i="5"/>
  <c r="A79" i="5"/>
  <c r="K78" i="5"/>
  <c r="F78" i="5"/>
  <c r="A78" i="5"/>
  <c r="K77" i="5"/>
  <c r="F77" i="5"/>
  <c r="A77" i="5"/>
  <c r="K76" i="5"/>
  <c r="F76" i="5"/>
  <c r="A76" i="5"/>
  <c r="K75" i="5"/>
  <c r="F75" i="5"/>
  <c r="A75" i="5"/>
  <c r="K74" i="5"/>
  <c r="F74" i="5"/>
  <c r="A74" i="5"/>
  <c r="K73" i="5"/>
  <c r="F73" i="5"/>
  <c r="A73" i="5"/>
  <c r="K72" i="5"/>
  <c r="F72" i="5"/>
  <c r="A72" i="5"/>
  <c r="K71" i="5"/>
  <c r="F71" i="5"/>
  <c r="A71" i="5"/>
  <c r="K70" i="5"/>
  <c r="F70" i="5"/>
  <c r="A70" i="5"/>
  <c r="K69" i="5"/>
  <c r="F69" i="5"/>
  <c r="A69" i="5"/>
  <c r="K68" i="5"/>
  <c r="F68" i="5"/>
  <c r="A68" i="5"/>
  <c r="K67" i="5"/>
  <c r="F67" i="5"/>
  <c r="A67" i="5"/>
  <c r="K66" i="5"/>
  <c r="F66" i="5"/>
  <c r="A66" i="5"/>
  <c r="K65" i="5"/>
  <c r="F65" i="5"/>
  <c r="A65" i="5"/>
  <c r="K64" i="5"/>
  <c r="F64" i="5"/>
  <c r="A64" i="5"/>
  <c r="K63" i="5"/>
  <c r="F63" i="5"/>
  <c r="A63" i="5"/>
  <c r="K62" i="5"/>
  <c r="F62" i="5"/>
  <c r="A62" i="5"/>
  <c r="K61" i="5"/>
  <c r="F61" i="5"/>
  <c r="A61" i="5"/>
  <c r="K60" i="5"/>
  <c r="F60" i="5"/>
  <c r="A60" i="5"/>
  <c r="K59" i="5"/>
  <c r="F59" i="5"/>
  <c r="A59" i="5"/>
  <c r="K58" i="5"/>
  <c r="F58" i="5"/>
  <c r="A58" i="5"/>
  <c r="K57" i="5"/>
  <c r="F57" i="5"/>
  <c r="A57" i="5"/>
  <c r="K56" i="5"/>
  <c r="F56" i="5"/>
  <c r="A56" i="5"/>
  <c r="K55" i="5"/>
  <c r="F55" i="5"/>
  <c r="A55" i="5"/>
  <c r="K54" i="5"/>
  <c r="F54" i="5"/>
  <c r="A54" i="5"/>
  <c r="K53" i="5"/>
  <c r="F53" i="5"/>
  <c r="A53" i="5"/>
  <c r="K52" i="5"/>
  <c r="F52" i="5"/>
  <c r="A52" i="5"/>
  <c r="K51" i="5"/>
  <c r="F51" i="5"/>
  <c r="A51" i="5"/>
  <c r="K50" i="5"/>
  <c r="F50" i="5"/>
  <c r="A50" i="5"/>
  <c r="K49" i="5"/>
  <c r="F49" i="5"/>
  <c r="A49" i="5"/>
  <c r="K48" i="5"/>
  <c r="F48" i="5"/>
  <c r="A48" i="5"/>
  <c r="K47" i="5"/>
  <c r="F47" i="5"/>
  <c r="A47" i="5"/>
  <c r="K46" i="5"/>
  <c r="F46" i="5"/>
  <c r="A46" i="5"/>
  <c r="K45" i="5"/>
  <c r="F45" i="5"/>
  <c r="A45" i="5"/>
  <c r="K44" i="5"/>
  <c r="F44" i="5"/>
  <c r="A44" i="5"/>
  <c r="K43" i="5"/>
  <c r="F43" i="5"/>
  <c r="A43" i="5"/>
  <c r="K42" i="5"/>
  <c r="F42" i="5"/>
  <c r="A42" i="5"/>
  <c r="K41" i="5"/>
  <c r="F41" i="5"/>
  <c r="A41" i="5"/>
  <c r="K40" i="5"/>
  <c r="F40" i="5"/>
  <c r="A40" i="5"/>
  <c r="K39" i="5"/>
  <c r="F39" i="5"/>
  <c r="A39" i="5"/>
  <c r="K38" i="5"/>
  <c r="F38" i="5"/>
  <c r="A38" i="5"/>
  <c r="K37" i="5"/>
  <c r="F37" i="5"/>
  <c r="A37" i="5"/>
  <c r="K36" i="5"/>
  <c r="F36" i="5"/>
  <c r="A36" i="5"/>
  <c r="K35" i="5"/>
  <c r="F35" i="5"/>
  <c r="A35" i="5"/>
  <c r="K34" i="5"/>
  <c r="F34" i="5"/>
  <c r="A34" i="5"/>
  <c r="K33" i="5"/>
  <c r="F33" i="5"/>
  <c r="A33" i="5"/>
  <c r="K32" i="5"/>
  <c r="F32" i="5"/>
  <c r="A32" i="5"/>
  <c r="K31" i="5"/>
  <c r="F31" i="5"/>
  <c r="A31" i="5"/>
  <c r="K30" i="5"/>
  <c r="F30" i="5"/>
  <c r="A30" i="5"/>
  <c r="K29" i="5"/>
  <c r="F29" i="5"/>
  <c r="A29" i="5"/>
  <c r="K28" i="5"/>
  <c r="F28" i="5"/>
  <c r="A28" i="5"/>
  <c r="K27" i="5"/>
  <c r="F27" i="5"/>
  <c r="A27" i="5"/>
  <c r="K26" i="5"/>
  <c r="F26" i="5"/>
  <c r="A26" i="5"/>
  <c r="K25" i="5"/>
  <c r="F25" i="5"/>
  <c r="A25" i="5"/>
  <c r="K24" i="5"/>
  <c r="F24" i="5"/>
  <c r="A24" i="5"/>
  <c r="K23" i="5"/>
  <c r="F23" i="5"/>
  <c r="A23" i="5"/>
  <c r="K22" i="5"/>
  <c r="F22" i="5"/>
  <c r="A22" i="5"/>
  <c r="K21" i="5"/>
  <c r="F21" i="5"/>
  <c r="A21" i="5"/>
  <c r="K20" i="5"/>
  <c r="F20" i="5"/>
  <c r="A20" i="5"/>
  <c r="K19" i="5"/>
  <c r="F19" i="5"/>
  <c r="A19" i="5"/>
  <c r="K18" i="5"/>
  <c r="F18" i="5"/>
  <c r="A18" i="5"/>
  <c r="K17" i="5"/>
  <c r="F17" i="5"/>
  <c r="A17" i="5"/>
  <c r="K16" i="5"/>
  <c r="F16" i="5"/>
  <c r="A16" i="5"/>
  <c r="K15" i="5"/>
  <c r="F15" i="5"/>
  <c r="A15" i="5"/>
  <c r="K14" i="5"/>
  <c r="F14" i="5"/>
  <c r="A14" i="5"/>
  <c r="K13" i="5"/>
  <c r="F13" i="5"/>
  <c r="A13" i="5"/>
  <c r="K12" i="5"/>
  <c r="F12" i="5"/>
  <c r="A12" i="5"/>
  <c r="K11" i="5"/>
  <c r="F11" i="5"/>
  <c r="A11" i="5"/>
  <c r="K10" i="5"/>
  <c r="F10" i="5"/>
  <c r="A10" i="5"/>
  <c r="K9" i="5"/>
  <c r="F9" i="5"/>
  <c r="A9" i="5"/>
  <c r="K8" i="5"/>
  <c r="F8" i="5"/>
  <c r="A8" i="5"/>
  <c r="K7" i="5"/>
  <c r="F7" i="5"/>
  <c r="A7" i="5"/>
  <c r="K6" i="5"/>
  <c r="F6" i="5"/>
  <c r="A6" i="5"/>
  <c r="K5" i="5"/>
  <c r="F5" i="5"/>
  <c r="A5" i="5"/>
  <c r="K4" i="5"/>
  <c r="F4" i="5"/>
  <c r="A4" i="5"/>
  <c r="K3" i="5"/>
  <c r="F3" i="5"/>
  <c r="A3" i="5"/>
  <c r="K2" i="5"/>
  <c r="F2" i="5"/>
  <c r="A2" i="5"/>
  <c r="B4" i="4"/>
  <c r="C6" i="3"/>
  <c r="C1" i="3"/>
  <c r="D1" i="3" s="1"/>
  <c r="F4" i="3" s="1"/>
  <c r="J55" i="2"/>
  <c r="J24" i="2" s="1"/>
  <c r="A26" i="2"/>
  <c r="A27" i="2" s="1"/>
  <c r="B25" i="2"/>
  <c r="A25" i="2"/>
  <c r="E24" i="2"/>
  <c r="B24" i="2"/>
  <c r="C18" i="2"/>
  <c r="C12" i="2"/>
  <c r="J25" i="2" l="1"/>
  <c r="E29" i="2"/>
  <c r="A28" i="2"/>
  <c r="J27" i="2"/>
  <c r="E28" i="2"/>
  <c r="B27" i="2"/>
  <c r="B26" i="2"/>
  <c r="E27" i="2"/>
  <c r="J26" i="2"/>
  <c r="F2" i="7"/>
  <c r="C16" i="2" s="1"/>
  <c r="D2" i="7"/>
  <c r="C14" i="2" s="1"/>
  <c r="E2" i="7"/>
  <c r="C15" i="2" s="1"/>
  <c r="C24" i="2" s="1"/>
  <c r="D24" i="2" s="1"/>
  <c r="E25" i="2"/>
  <c r="B4" i="3"/>
  <c r="D19" i="2"/>
  <c r="E26" i="2"/>
  <c r="F24" i="2" l="1"/>
  <c r="C26" i="2"/>
  <c r="C25" i="2"/>
  <c r="D25" i="2" s="1"/>
  <c r="C27" i="2"/>
  <c r="A29" i="2"/>
  <c r="C28" i="2"/>
  <c r="J28" i="2"/>
  <c r="B28" i="2"/>
  <c r="D26" i="2" l="1"/>
  <c r="F25" i="2"/>
  <c r="H25" i="2" s="1"/>
  <c r="G24" i="2"/>
  <c r="H24" i="2"/>
  <c r="I24" i="2" s="1"/>
  <c r="C29" i="2"/>
  <c r="J29" i="2"/>
  <c r="B29" i="2"/>
  <c r="A30" i="2"/>
  <c r="E30" i="2"/>
  <c r="I25" i="2" l="1"/>
  <c r="G25" i="2"/>
  <c r="D27" i="2"/>
  <c r="F26" i="2"/>
  <c r="H26" i="2" s="1"/>
  <c r="I26" i="2" s="1"/>
  <c r="A31" i="2"/>
  <c r="C30" i="2"/>
  <c r="B30" i="2"/>
  <c r="J30" i="2"/>
  <c r="E31" i="2"/>
  <c r="G26" i="2" l="1"/>
  <c r="D28" i="2"/>
  <c r="F27" i="2"/>
  <c r="H27" i="2" s="1"/>
  <c r="I27" i="2" s="1"/>
  <c r="A32" i="2"/>
  <c r="J31" i="2"/>
  <c r="B31" i="2"/>
  <c r="E32" i="2"/>
  <c r="C31" i="2"/>
  <c r="D29" i="2" l="1"/>
  <c r="F28" i="2"/>
  <c r="H28" i="2" s="1"/>
  <c r="I28" i="2" s="1"/>
  <c r="G27" i="2"/>
  <c r="J32" i="2"/>
  <c r="A33" i="2"/>
  <c r="C32" i="2"/>
  <c r="B32" i="2"/>
  <c r="E33" i="2"/>
  <c r="D30" i="2" l="1"/>
  <c r="F29" i="2"/>
  <c r="H29" i="2" s="1"/>
  <c r="I29" i="2" s="1"/>
  <c r="J33" i="2"/>
  <c r="C33" i="2"/>
  <c r="B33" i="2"/>
  <c r="A34" i="2"/>
  <c r="E34" i="2"/>
  <c r="G28" i="2"/>
  <c r="G29" i="2" l="1"/>
  <c r="A35" i="2"/>
  <c r="C34" i="2"/>
  <c r="J34" i="2"/>
  <c r="B34" i="2"/>
  <c r="E35" i="2"/>
  <c r="F30" i="2"/>
  <c r="H30" i="2" s="1"/>
  <c r="I30" i="2" s="1"/>
  <c r="D31" i="2"/>
  <c r="G30" i="2" l="1"/>
  <c r="F31" i="2"/>
  <c r="H31" i="2" s="1"/>
  <c r="I31" i="2" s="1"/>
  <c r="D32" i="2"/>
  <c r="A36" i="2"/>
  <c r="C35" i="2"/>
  <c r="J35" i="2"/>
  <c r="B35" i="2"/>
  <c r="E36" i="2"/>
  <c r="D33" i="2" l="1"/>
  <c r="F32" i="2"/>
  <c r="H32" i="2" s="1"/>
  <c r="I32" i="2" s="1"/>
  <c r="J36" i="2"/>
  <c r="B36" i="2"/>
  <c r="A37" i="2"/>
  <c r="C36" i="2"/>
  <c r="E37" i="2"/>
  <c r="G31" i="2"/>
  <c r="G32" i="2" l="1"/>
  <c r="B37" i="2"/>
  <c r="A38" i="2"/>
  <c r="J37" i="2"/>
  <c r="C37" i="2"/>
  <c r="E38" i="2"/>
  <c r="D34" i="2"/>
  <c r="F33" i="2"/>
  <c r="H33" i="2" s="1"/>
  <c r="I33" i="2" s="1"/>
  <c r="G33" i="2" l="1"/>
  <c r="D35" i="2"/>
  <c r="F34" i="2"/>
  <c r="H34" i="2" s="1"/>
  <c r="I34" i="2" s="1"/>
  <c r="A39" i="2"/>
  <c r="C38" i="2"/>
  <c r="J38" i="2"/>
  <c r="B38" i="2"/>
  <c r="E39" i="2"/>
  <c r="D36" i="2" l="1"/>
  <c r="F35" i="2"/>
  <c r="H35" i="2" s="1"/>
  <c r="I35" i="2" s="1"/>
  <c r="A40" i="2"/>
  <c r="C39" i="2"/>
  <c r="J39" i="2"/>
  <c r="B39" i="2"/>
  <c r="E40" i="2"/>
  <c r="G34" i="2"/>
  <c r="G35" i="2" l="1"/>
  <c r="D37" i="2"/>
  <c r="F36" i="2"/>
  <c r="H36" i="2" s="1"/>
  <c r="I36" i="2" s="1"/>
  <c r="J40" i="2"/>
  <c r="B40" i="2"/>
  <c r="A41" i="2"/>
  <c r="C40" i="2"/>
  <c r="E41" i="2"/>
  <c r="G36" i="2" l="1"/>
  <c r="J41" i="2"/>
  <c r="C41" i="2"/>
  <c r="A42" i="2"/>
  <c r="B41" i="2"/>
  <c r="E42" i="2"/>
  <c r="D38" i="2"/>
  <c r="F37" i="2"/>
  <c r="H37" i="2" s="1"/>
  <c r="I37" i="2" s="1"/>
  <c r="D39" i="2" l="1"/>
  <c r="F38" i="2"/>
  <c r="H38" i="2" s="1"/>
  <c r="I38" i="2" s="1"/>
  <c r="G37" i="2"/>
  <c r="A43" i="2"/>
  <c r="C42" i="2"/>
  <c r="J42" i="2"/>
  <c r="B42" i="2"/>
  <c r="E43" i="2"/>
  <c r="G38" i="2" l="1"/>
  <c r="A44" i="2"/>
  <c r="C43" i="2"/>
  <c r="J43" i="2"/>
  <c r="B43" i="2"/>
  <c r="E44" i="2"/>
  <c r="D40" i="2"/>
  <c r="F39" i="2"/>
  <c r="H39" i="2" s="1"/>
  <c r="I39" i="2" s="1"/>
  <c r="G39" i="2" l="1"/>
  <c r="D41" i="2"/>
  <c r="F40" i="2"/>
  <c r="H40" i="2" s="1"/>
  <c r="I40" i="2" s="1"/>
  <c r="J44" i="2"/>
  <c r="B44" i="2"/>
  <c r="A45" i="2"/>
  <c r="C44" i="2"/>
  <c r="E45" i="2"/>
  <c r="C45" i="2" l="1"/>
  <c r="J45" i="2"/>
  <c r="A46" i="2"/>
  <c r="B45" i="2"/>
  <c r="E46" i="2"/>
  <c r="D42" i="2"/>
  <c r="F41" i="2"/>
  <c r="H41" i="2" s="1"/>
  <c r="I41" i="2" s="1"/>
  <c r="G40" i="2"/>
  <c r="G41" i="2" l="1"/>
  <c r="D43" i="2"/>
  <c r="F42" i="2"/>
  <c r="H42" i="2" s="1"/>
  <c r="I42" i="2" s="1"/>
  <c r="A47" i="2"/>
  <c r="C46" i="2"/>
  <c r="J46" i="2"/>
  <c r="B46" i="2"/>
  <c r="E47" i="2"/>
  <c r="A48" i="2" l="1"/>
  <c r="C47" i="2"/>
  <c r="J47" i="2"/>
  <c r="B47" i="2"/>
  <c r="E48" i="2"/>
  <c r="F43" i="2"/>
  <c r="H43" i="2" s="1"/>
  <c r="I43" i="2" s="1"/>
  <c r="D44" i="2"/>
  <c r="G42" i="2"/>
  <c r="D45" i="2" l="1"/>
  <c r="F44" i="2"/>
  <c r="H44" i="2" s="1"/>
  <c r="I44" i="2" s="1"/>
  <c r="J48" i="2"/>
  <c r="B48" i="2"/>
  <c r="A49" i="2"/>
  <c r="C48" i="2"/>
  <c r="E49" i="2"/>
  <c r="G43" i="2"/>
  <c r="G44" i="2" l="1"/>
  <c r="J49" i="2"/>
  <c r="C49" i="2"/>
  <c r="B49" i="2"/>
  <c r="A50" i="2"/>
  <c r="E50" i="2"/>
  <c r="D46" i="2"/>
  <c r="F45" i="2"/>
  <c r="H45" i="2" s="1"/>
  <c r="I45" i="2" s="1"/>
  <c r="D47" i="2" l="1"/>
  <c r="F46" i="2"/>
  <c r="H46" i="2" s="1"/>
  <c r="I46" i="2" s="1"/>
  <c r="A51" i="2"/>
  <c r="C50" i="2"/>
  <c r="J50" i="2"/>
  <c r="B50" i="2"/>
  <c r="E51" i="2"/>
  <c r="G45" i="2"/>
  <c r="G46" i="2" l="1"/>
  <c r="A52" i="2"/>
  <c r="C51" i="2"/>
  <c r="J51" i="2"/>
  <c r="B51" i="2"/>
  <c r="E52" i="2"/>
  <c r="D48" i="2"/>
  <c r="F47" i="2"/>
  <c r="H47" i="2" s="1"/>
  <c r="I47" i="2" s="1"/>
  <c r="D49" i="2" l="1"/>
  <c r="F48" i="2"/>
  <c r="H48" i="2" s="1"/>
  <c r="I48" i="2" s="1"/>
  <c r="J52" i="2"/>
  <c r="B52" i="2"/>
  <c r="A53" i="2"/>
  <c r="C52" i="2"/>
  <c r="E53" i="2"/>
  <c r="G47" i="2"/>
  <c r="G48" i="2" l="1"/>
  <c r="B53" i="2"/>
  <c r="A54" i="2"/>
  <c r="J53" i="2"/>
  <c r="C53" i="2"/>
  <c r="E54" i="2"/>
  <c r="D50" i="2"/>
  <c r="F49" i="2"/>
  <c r="H49" i="2" s="1"/>
  <c r="I49" i="2" s="1"/>
  <c r="G49" i="2" l="1"/>
  <c r="D51" i="2"/>
  <c r="F50" i="2"/>
  <c r="H50" i="2" s="1"/>
  <c r="I50" i="2" s="1"/>
  <c r="A55" i="2"/>
  <c r="C54" i="2"/>
  <c r="E55" i="2"/>
  <c r="G50" i="2" l="1"/>
  <c r="D52" i="2"/>
  <c r="F51" i="2"/>
  <c r="H51" i="2" s="1"/>
  <c r="A56" i="2"/>
  <c r="C55" i="2"/>
  <c r="E56" i="2"/>
  <c r="D53" i="2" l="1"/>
  <c r="F52" i="2"/>
  <c r="H52" i="2" s="1"/>
  <c r="I52" i="2" s="1"/>
  <c r="C56" i="2"/>
  <c r="A57" i="2"/>
  <c r="E57" i="2"/>
  <c r="G51" i="2"/>
  <c r="G52" i="2" l="1"/>
  <c r="C57" i="2"/>
  <c r="A58" i="2"/>
  <c r="E58" i="2"/>
  <c r="F53" i="2"/>
  <c r="H53" i="2" s="1"/>
  <c r="I53" i="2" s="1"/>
  <c r="D54" i="2"/>
  <c r="I51" i="2"/>
  <c r="F54" i="2" l="1"/>
  <c r="H54" i="2" s="1"/>
  <c r="I54" i="2" s="1"/>
  <c r="D55" i="2"/>
  <c r="C58" i="2"/>
  <c r="A59" i="2"/>
  <c r="E59" i="2"/>
  <c r="G53" i="2"/>
  <c r="G54" i="2" l="1"/>
  <c r="J54" i="2"/>
  <c r="C59" i="2"/>
  <c r="A60" i="2"/>
  <c r="E60" i="2"/>
  <c r="F55" i="2"/>
  <c r="H55" i="2" s="1"/>
  <c r="D56" i="2"/>
  <c r="G55" i="2" l="1"/>
  <c r="I55" i="2" s="1"/>
  <c r="D57" i="2"/>
  <c r="F56" i="2"/>
  <c r="H56" i="2" s="1"/>
  <c r="I56" i="2" s="1"/>
  <c r="C60" i="2"/>
  <c r="A61" i="2"/>
  <c r="E61" i="2"/>
  <c r="G56" i="2" l="1"/>
  <c r="D58" i="2"/>
  <c r="F57" i="2"/>
  <c r="H57" i="2" s="1"/>
  <c r="I57" i="2" s="1"/>
  <c r="C61" i="2"/>
  <c r="A62" i="2"/>
  <c r="E62" i="2"/>
  <c r="G57" i="2" l="1"/>
  <c r="C62" i="2"/>
  <c r="A63" i="2"/>
  <c r="E63" i="2"/>
  <c r="D59" i="2"/>
  <c r="F58" i="2"/>
  <c r="H58" i="2" s="1"/>
  <c r="I58" i="2" s="1"/>
  <c r="D60" i="2" l="1"/>
  <c r="F59" i="2"/>
  <c r="H59" i="2" s="1"/>
  <c r="I59" i="2" s="1"/>
  <c r="G58" i="2"/>
  <c r="C63" i="2"/>
  <c r="A64" i="2"/>
  <c r="E64" i="2"/>
  <c r="G59" i="2" l="1"/>
  <c r="D61" i="2"/>
  <c r="F60" i="2"/>
  <c r="H60" i="2" s="1"/>
  <c r="I60" i="2" s="1"/>
  <c r="C64" i="2"/>
  <c r="A65" i="2"/>
  <c r="E65" i="2"/>
  <c r="G60" i="2" l="1"/>
  <c r="C65" i="2"/>
  <c r="A66" i="2"/>
  <c r="E66" i="2"/>
  <c r="D62" i="2"/>
  <c r="F61" i="2"/>
  <c r="H61" i="2" s="1"/>
  <c r="I61" i="2" s="1"/>
  <c r="D63" i="2" l="1"/>
  <c r="F62" i="2"/>
  <c r="H62" i="2" s="1"/>
  <c r="I62" i="2" s="1"/>
  <c r="C66" i="2"/>
  <c r="A67" i="2"/>
  <c r="E67" i="2"/>
  <c r="G61" i="2"/>
  <c r="G62" i="2" l="1"/>
  <c r="C67" i="2"/>
  <c r="A68" i="2"/>
  <c r="E68" i="2"/>
  <c r="D64" i="2"/>
  <c r="F63" i="2"/>
  <c r="H63" i="2" s="1"/>
  <c r="I63" i="2" s="1"/>
  <c r="D65" i="2" l="1"/>
  <c r="F64" i="2"/>
  <c r="H64" i="2" s="1"/>
  <c r="I64" i="2" s="1"/>
  <c r="C68" i="2"/>
  <c r="A69" i="2"/>
  <c r="E69" i="2"/>
  <c r="G63" i="2"/>
  <c r="G64" i="2" l="1"/>
  <c r="C69" i="2"/>
  <c r="A70" i="2"/>
  <c r="E70" i="2"/>
  <c r="D66" i="2"/>
  <c r="F65" i="2"/>
  <c r="H65" i="2" s="1"/>
  <c r="I65" i="2" s="1"/>
  <c r="D67" i="2" l="1"/>
  <c r="F66" i="2"/>
  <c r="H66" i="2" s="1"/>
  <c r="I66" i="2" s="1"/>
  <c r="C70" i="2"/>
  <c r="A71" i="2"/>
  <c r="E71" i="2"/>
  <c r="G65" i="2"/>
  <c r="G66" i="2" l="1"/>
  <c r="D68" i="2"/>
  <c r="F67" i="2"/>
  <c r="H67" i="2" s="1"/>
  <c r="I67" i="2" s="1"/>
  <c r="C71" i="2"/>
  <c r="A72" i="2"/>
  <c r="E72" i="2"/>
  <c r="C72" i="2" l="1"/>
  <c r="A73" i="2"/>
  <c r="E73" i="2"/>
  <c r="G67" i="2"/>
  <c r="D69" i="2"/>
  <c r="F68" i="2"/>
  <c r="H68" i="2" s="1"/>
  <c r="I68" i="2" s="1"/>
  <c r="C73" i="2" l="1"/>
  <c r="A74" i="2"/>
  <c r="E74" i="2"/>
  <c r="G68" i="2"/>
  <c r="D70" i="2"/>
  <c r="F69" i="2"/>
  <c r="H69" i="2" s="1"/>
  <c r="I69" i="2" s="1"/>
  <c r="G69" i="2" l="1"/>
  <c r="D71" i="2"/>
  <c r="F70" i="2"/>
  <c r="H70" i="2" s="1"/>
  <c r="I70" i="2" s="1"/>
  <c r="C74" i="2"/>
  <c r="A75" i="2"/>
  <c r="E75" i="2"/>
  <c r="G70" i="2" l="1"/>
  <c r="D72" i="2"/>
  <c r="F71" i="2"/>
  <c r="H71" i="2" s="1"/>
  <c r="I71" i="2" s="1"/>
  <c r="C75" i="2"/>
  <c r="A76" i="2"/>
  <c r="E76" i="2"/>
  <c r="G71" i="2" l="1"/>
  <c r="C76" i="2"/>
  <c r="A77" i="2"/>
  <c r="E77" i="2"/>
  <c r="D73" i="2"/>
  <c r="F72" i="2"/>
  <c r="H72" i="2" s="1"/>
  <c r="I72" i="2" s="1"/>
  <c r="G72" i="2" l="1"/>
  <c r="D74" i="2"/>
  <c r="F73" i="2"/>
  <c r="H73" i="2" s="1"/>
  <c r="I73" i="2" s="1"/>
  <c r="C77" i="2"/>
  <c r="A78" i="2"/>
  <c r="E78" i="2"/>
  <c r="C78" i="2" l="1"/>
  <c r="A79" i="2"/>
  <c r="E79" i="2"/>
  <c r="D75" i="2"/>
  <c r="F74" i="2"/>
  <c r="H74" i="2" s="1"/>
  <c r="I74" i="2" s="1"/>
  <c r="G73" i="2"/>
  <c r="G74" i="2" l="1"/>
  <c r="D76" i="2"/>
  <c r="F75" i="2"/>
  <c r="H75" i="2" s="1"/>
  <c r="I75" i="2" s="1"/>
  <c r="C79" i="2"/>
  <c r="A80" i="2"/>
  <c r="E80" i="2"/>
  <c r="G75" i="2" l="1"/>
  <c r="C80" i="2"/>
  <c r="A81" i="2"/>
  <c r="E81" i="2"/>
  <c r="D77" i="2"/>
  <c r="F76" i="2"/>
  <c r="H76" i="2" s="1"/>
  <c r="I76" i="2" s="1"/>
  <c r="D78" i="2" l="1"/>
  <c r="F77" i="2"/>
  <c r="H77" i="2" s="1"/>
  <c r="I77" i="2" s="1"/>
  <c r="C81" i="2"/>
  <c r="A82" i="2"/>
  <c r="E82" i="2"/>
  <c r="G76" i="2"/>
  <c r="G77" i="2" l="1"/>
  <c r="C82" i="2"/>
  <c r="A83" i="2"/>
  <c r="E83" i="2"/>
  <c r="D79" i="2"/>
  <c r="F78" i="2"/>
  <c r="H78" i="2" s="1"/>
  <c r="I78" i="2" s="1"/>
  <c r="D80" i="2" l="1"/>
  <c r="F79" i="2"/>
  <c r="H79" i="2" s="1"/>
  <c r="I79" i="2" s="1"/>
  <c r="C83" i="2"/>
  <c r="A84" i="2"/>
  <c r="E84" i="2"/>
  <c r="G78" i="2"/>
  <c r="G79" i="2" l="1"/>
  <c r="C84" i="2"/>
  <c r="A85" i="2"/>
  <c r="E85" i="2"/>
  <c r="D81" i="2"/>
  <c r="F80" i="2"/>
  <c r="H80" i="2" s="1"/>
  <c r="I80" i="2" s="1"/>
  <c r="D82" i="2" l="1"/>
  <c r="F81" i="2"/>
  <c r="H81" i="2" s="1"/>
  <c r="I81" i="2" s="1"/>
  <c r="C85" i="2"/>
  <c r="A86" i="2"/>
  <c r="E86" i="2"/>
  <c r="G80" i="2"/>
  <c r="G81" i="2" l="1"/>
  <c r="C86" i="2"/>
  <c r="A87" i="2"/>
  <c r="E87" i="2"/>
  <c r="D83" i="2"/>
  <c r="F82" i="2"/>
  <c r="H82" i="2" s="1"/>
  <c r="I82" i="2" s="1"/>
  <c r="D84" i="2" l="1"/>
  <c r="F83" i="2"/>
  <c r="H83" i="2" s="1"/>
  <c r="C87" i="2"/>
  <c r="A88" i="2"/>
  <c r="E88" i="2"/>
  <c r="G82" i="2"/>
  <c r="G83" i="2" l="1"/>
  <c r="I83" i="2" s="1"/>
  <c r="C88" i="2"/>
  <c r="A89" i="2"/>
  <c r="E89" i="2"/>
  <c r="D85" i="2"/>
  <c r="F84" i="2"/>
  <c r="H84" i="2" s="1"/>
  <c r="I84" i="2" s="1"/>
  <c r="C89" i="2" l="1"/>
  <c r="A90" i="2"/>
  <c r="E90" i="2"/>
  <c r="D86" i="2"/>
  <c r="F85" i="2"/>
  <c r="H85" i="2" s="1"/>
  <c r="I85" i="2" s="1"/>
  <c r="G84" i="2"/>
  <c r="G85" i="2" l="1"/>
  <c r="D87" i="2"/>
  <c r="F86" i="2"/>
  <c r="H86" i="2" s="1"/>
  <c r="I86" i="2" s="1"/>
  <c r="A91" i="2"/>
  <c r="C90" i="2"/>
  <c r="E91" i="2"/>
  <c r="A92" i="2" l="1"/>
  <c r="C91" i="2"/>
  <c r="E92" i="2"/>
  <c r="D88" i="2"/>
  <c r="F87" i="2"/>
  <c r="H87" i="2" s="1"/>
  <c r="I87" i="2" s="1"/>
  <c r="G86" i="2"/>
  <c r="G87" i="2" l="1"/>
  <c r="D89" i="2"/>
  <c r="F88" i="2"/>
  <c r="H88" i="2" s="1"/>
  <c r="I88" i="2" s="1"/>
  <c r="C92" i="2"/>
  <c r="A93" i="2"/>
  <c r="E93" i="2"/>
  <c r="F89" i="2" l="1"/>
  <c r="H89" i="2" s="1"/>
  <c r="I89" i="2" s="1"/>
  <c r="D90" i="2"/>
  <c r="A94" i="2"/>
  <c r="C93" i="2"/>
  <c r="E94" i="2"/>
  <c r="G88" i="2"/>
  <c r="G89" i="2" l="1"/>
  <c r="A95" i="2"/>
  <c r="C94" i="2"/>
  <c r="E95" i="2"/>
  <c r="F90" i="2"/>
  <c r="H90" i="2" s="1"/>
  <c r="I90" i="2" s="1"/>
  <c r="D91" i="2"/>
  <c r="A96" i="2" l="1"/>
  <c r="C95" i="2"/>
  <c r="E96" i="2"/>
  <c r="F91" i="2"/>
  <c r="H91" i="2" s="1"/>
  <c r="I91" i="2" s="1"/>
  <c r="D92" i="2"/>
  <c r="G90" i="2"/>
  <c r="G91" i="2" l="1"/>
  <c r="F92" i="2"/>
  <c r="H92" i="2" s="1"/>
  <c r="I92" i="2" s="1"/>
  <c r="D93" i="2"/>
  <c r="C96" i="2"/>
  <c r="A97" i="2"/>
  <c r="E97" i="2"/>
  <c r="A98" i="2" l="1"/>
  <c r="C97" i="2"/>
  <c r="E98" i="2"/>
  <c r="F93" i="2"/>
  <c r="H93" i="2" s="1"/>
  <c r="I93" i="2" s="1"/>
  <c r="D94" i="2"/>
  <c r="G92" i="2"/>
  <c r="G93" i="2" l="1"/>
  <c r="F94" i="2"/>
  <c r="H94" i="2" s="1"/>
  <c r="I94" i="2" s="1"/>
  <c r="D95" i="2"/>
  <c r="A99" i="2"/>
  <c r="C98" i="2"/>
  <c r="E99" i="2"/>
  <c r="A100" i="2" l="1"/>
  <c r="C99" i="2"/>
  <c r="E100" i="2"/>
  <c r="F95" i="2"/>
  <c r="H95" i="2" s="1"/>
  <c r="I95" i="2" s="1"/>
  <c r="D96" i="2"/>
  <c r="G94" i="2"/>
  <c r="G95" i="2" l="1"/>
  <c r="F96" i="2"/>
  <c r="H96" i="2" s="1"/>
  <c r="I96" i="2" s="1"/>
  <c r="D97" i="2"/>
  <c r="C100" i="2"/>
  <c r="A101" i="2"/>
  <c r="E101" i="2"/>
  <c r="A102" i="2" l="1"/>
  <c r="C101" i="2"/>
  <c r="E102" i="2"/>
  <c r="F97" i="2"/>
  <c r="H97" i="2" s="1"/>
  <c r="I97" i="2" s="1"/>
  <c r="D98" i="2"/>
  <c r="G96" i="2"/>
  <c r="G97" i="2" s="1"/>
  <c r="F98" i="2" l="1"/>
  <c r="H98" i="2" s="1"/>
  <c r="I98" i="2" s="1"/>
  <c r="D99" i="2"/>
  <c r="A103" i="2"/>
  <c r="C102" i="2"/>
  <c r="E103" i="2"/>
  <c r="A104" i="2" l="1"/>
  <c r="C103" i="2"/>
  <c r="E104" i="2"/>
  <c r="F99" i="2"/>
  <c r="H99" i="2" s="1"/>
  <c r="I99" i="2" s="1"/>
  <c r="D100" i="2"/>
  <c r="G98" i="2"/>
  <c r="G99" i="2" s="1"/>
  <c r="F100" i="2" l="1"/>
  <c r="H100" i="2" s="1"/>
  <c r="I100" i="2" s="1"/>
  <c r="D101" i="2"/>
  <c r="C104" i="2"/>
  <c r="A105" i="2"/>
  <c r="E105" i="2"/>
  <c r="G100" i="2" l="1"/>
  <c r="F101" i="2"/>
  <c r="H101" i="2" s="1"/>
  <c r="I101" i="2" s="1"/>
  <c r="D102" i="2"/>
  <c r="A106" i="2"/>
  <c r="C105" i="2"/>
  <c r="E106" i="2"/>
  <c r="G101" i="2" l="1"/>
  <c r="A107" i="2"/>
  <c r="C106" i="2"/>
  <c r="E107" i="2"/>
  <c r="F102" i="2"/>
  <c r="H102" i="2" s="1"/>
  <c r="I102" i="2" s="1"/>
  <c r="D103" i="2"/>
  <c r="G102" i="2" l="1"/>
  <c r="F103" i="2"/>
  <c r="H103" i="2" s="1"/>
  <c r="I103" i="2" s="1"/>
  <c r="D104" i="2"/>
  <c r="A108" i="2"/>
  <c r="C107" i="2"/>
  <c r="E108" i="2"/>
  <c r="G103" i="2" l="1"/>
  <c r="F104" i="2"/>
  <c r="H104" i="2" s="1"/>
  <c r="I104" i="2" s="1"/>
  <c r="D105" i="2"/>
  <c r="C108" i="2"/>
  <c r="A109" i="2"/>
  <c r="E109" i="2"/>
  <c r="F105" i="2" l="1"/>
  <c r="H105" i="2" s="1"/>
  <c r="I105" i="2" s="1"/>
  <c r="D106" i="2"/>
  <c r="A110" i="2"/>
  <c r="C109" i="2"/>
  <c r="E110" i="2"/>
  <c r="G104" i="2"/>
  <c r="G105" i="2" l="1"/>
  <c r="F106" i="2"/>
  <c r="H106" i="2" s="1"/>
  <c r="I106" i="2" s="1"/>
  <c r="D107" i="2"/>
  <c r="A111" i="2"/>
  <c r="C110" i="2"/>
  <c r="E111" i="2"/>
  <c r="A112" i="2" l="1"/>
  <c r="C111" i="2"/>
  <c r="E112" i="2"/>
  <c r="F107" i="2"/>
  <c r="H107" i="2" s="1"/>
  <c r="I107" i="2" s="1"/>
  <c r="D108" i="2"/>
  <c r="G106" i="2"/>
  <c r="G107" i="2" s="1"/>
  <c r="F108" i="2" l="1"/>
  <c r="H108" i="2" s="1"/>
  <c r="I108" i="2" s="1"/>
  <c r="D109" i="2"/>
  <c r="C112" i="2"/>
  <c r="A113" i="2"/>
  <c r="E113" i="2"/>
  <c r="G108" i="2" l="1"/>
  <c r="A114" i="2"/>
  <c r="C113" i="2"/>
  <c r="E114" i="2"/>
  <c r="F109" i="2"/>
  <c r="H109" i="2" s="1"/>
  <c r="I109" i="2" s="1"/>
  <c r="D110" i="2"/>
  <c r="G109" i="2" l="1"/>
  <c r="F110" i="2"/>
  <c r="H110" i="2" s="1"/>
  <c r="I110" i="2" s="1"/>
  <c r="D111" i="2"/>
  <c r="A115" i="2"/>
  <c r="C114" i="2"/>
  <c r="E115" i="2"/>
  <c r="G110" i="2" l="1"/>
  <c r="F111" i="2"/>
  <c r="H111" i="2" s="1"/>
  <c r="I111" i="2" s="1"/>
  <c r="D112" i="2"/>
  <c r="A116" i="2"/>
  <c r="C115" i="2"/>
  <c r="E116" i="2"/>
  <c r="G111" i="2" l="1"/>
  <c r="C116" i="2"/>
  <c r="A117" i="2"/>
  <c r="E117" i="2"/>
  <c r="F112" i="2"/>
  <c r="H112" i="2" s="1"/>
  <c r="I112" i="2" s="1"/>
  <c r="D113" i="2"/>
  <c r="F113" i="2" l="1"/>
  <c r="H113" i="2" s="1"/>
  <c r="I113" i="2" s="1"/>
  <c r="D114" i="2"/>
  <c r="A118" i="2"/>
  <c r="C117" i="2"/>
  <c r="E118" i="2"/>
  <c r="G112" i="2"/>
  <c r="G113" i="2" l="1"/>
  <c r="F114" i="2"/>
  <c r="H114" i="2" s="1"/>
  <c r="I114" i="2" s="1"/>
  <c r="D115" i="2"/>
  <c r="A119" i="2"/>
  <c r="C118" i="2"/>
  <c r="E119" i="2"/>
  <c r="F115" i="2" l="1"/>
  <c r="H115" i="2" s="1"/>
  <c r="I115" i="2" s="1"/>
  <c r="D116" i="2"/>
  <c r="A120" i="2"/>
  <c r="C119" i="2"/>
  <c r="E120" i="2"/>
  <c r="G114" i="2"/>
  <c r="G115" i="2" l="1"/>
  <c r="C120" i="2"/>
  <c r="A121" i="2"/>
  <c r="E121" i="2"/>
  <c r="F116" i="2"/>
  <c r="H116" i="2" s="1"/>
  <c r="I116" i="2" s="1"/>
  <c r="D117" i="2"/>
  <c r="F117" i="2" l="1"/>
  <c r="H117" i="2" s="1"/>
  <c r="I117" i="2" s="1"/>
  <c r="D118" i="2"/>
  <c r="G116" i="2"/>
  <c r="A122" i="2"/>
  <c r="C121" i="2"/>
  <c r="E122" i="2"/>
  <c r="G117" i="2" l="1"/>
  <c r="F118" i="2"/>
  <c r="H118" i="2" s="1"/>
  <c r="I118" i="2" s="1"/>
  <c r="D119" i="2"/>
  <c r="A123" i="2"/>
  <c r="C122" i="2"/>
  <c r="E123" i="2"/>
  <c r="A124" i="2" l="1"/>
  <c r="C123" i="2"/>
  <c r="E124" i="2"/>
  <c r="F119" i="2"/>
  <c r="H119" i="2" s="1"/>
  <c r="I119" i="2" s="1"/>
  <c r="D120" i="2"/>
  <c r="G118" i="2"/>
  <c r="G119" i="2" s="1"/>
  <c r="F120" i="2" l="1"/>
  <c r="H120" i="2" s="1"/>
  <c r="I120" i="2" s="1"/>
  <c r="D121" i="2"/>
  <c r="C124" i="2"/>
  <c r="A125" i="2"/>
  <c r="E125" i="2"/>
  <c r="A126" i="2" l="1"/>
  <c r="C125" i="2"/>
  <c r="E126" i="2"/>
  <c r="F121" i="2"/>
  <c r="H121" i="2" s="1"/>
  <c r="I121" i="2" s="1"/>
  <c r="D122" i="2"/>
  <c r="G120" i="2"/>
  <c r="G121" i="2" l="1"/>
  <c r="F122" i="2"/>
  <c r="H122" i="2" s="1"/>
  <c r="I122" i="2" s="1"/>
  <c r="D123" i="2"/>
  <c r="A127" i="2"/>
  <c r="C126" i="2"/>
  <c r="E127" i="2"/>
  <c r="F123" i="2" l="1"/>
  <c r="H123" i="2" s="1"/>
  <c r="I123" i="2" s="1"/>
  <c r="D124" i="2"/>
  <c r="A128" i="2"/>
  <c r="C127" i="2"/>
  <c r="E128" i="2"/>
  <c r="G122" i="2"/>
  <c r="G123" i="2" l="1"/>
  <c r="C128" i="2"/>
  <c r="A129" i="2"/>
  <c r="E129" i="2"/>
  <c r="F124" i="2"/>
  <c r="H124" i="2" s="1"/>
  <c r="I124" i="2" s="1"/>
  <c r="D125" i="2"/>
  <c r="A130" i="2" l="1"/>
  <c r="C129" i="2"/>
  <c r="E130" i="2"/>
  <c r="F125" i="2"/>
  <c r="H125" i="2" s="1"/>
  <c r="I125" i="2" s="1"/>
  <c r="D126" i="2"/>
  <c r="G124" i="2"/>
  <c r="G125" i="2" s="1"/>
  <c r="F126" i="2" l="1"/>
  <c r="H126" i="2" s="1"/>
  <c r="I126" i="2" s="1"/>
  <c r="D127" i="2"/>
  <c r="A131" i="2"/>
  <c r="C130" i="2"/>
  <c r="E131" i="2"/>
  <c r="A132" i="2" l="1"/>
  <c r="C131" i="2"/>
  <c r="E132" i="2"/>
  <c r="F127" i="2"/>
  <c r="H127" i="2" s="1"/>
  <c r="I127" i="2" s="1"/>
  <c r="D128" i="2"/>
  <c r="G126" i="2"/>
  <c r="G127" i="2" l="1"/>
  <c r="F128" i="2"/>
  <c r="H128" i="2" s="1"/>
  <c r="I128" i="2" s="1"/>
  <c r="D129" i="2"/>
  <c r="C132" i="2"/>
  <c r="A133" i="2"/>
  <c r="E133" i="2"/>
  <c r="G128" i="2" l="1"/>
  <c r="F129" i="2"/>
  <c r="H129" i="2" s="1"/>
  <c r="I129" i="2" s="1"/>
  <c r="D130" i="2"/>
  <c r="A134" i="2"/>
  <c r="C133" i="2"/>
  <c r="E134" i="2"/>
  <c r="F130" i="2" l="1"/>
  <c r="H130" i="2" s="1"/>
  <c r="I130" i="2" s="1"/>
  <c r="D131" i="2"/>
  <c r="A135" i="2"/>
  <c r="C134" i="2"/>
  <c r="E135" i="2"/>
  <c r="G129" i="2"/>
  <c r="G130" i="2" l="1"/>
  <c r="A136" i="2"/>
  <c r="C135" i="2"/>
  <c r="E136" i="2"/>
  <c r="F131" i="2"/>
  <c r="H131" i="2" s="1"/>
  <c r="I131" i="2" s="1"/>
  <c r="D132" i="2"/>
  <c r="F132" i="2" l="1"/>
  <c r="H132" i="2" s="1"/>
  <c r="I132" i="2" s="1"/>
  <c r="D133" i="2"/>
  <c r="G131" i="2"/>
  <c r="C136" i="2"/>
  <c r="A137" i="2"/>
  <c r="E137" i="2"/>
  <c r="G132" i="2" l="1"/>
  <c r="A138" i="2"/>
  <c r="C137" i="2"/>
  <c r="E138" i="2"/>
  <c r="F133" i="2"/>
  <c r="H133" i="2" s="1"/>
  <c r="I133" i="2" s="1"/>
  <c r="D134" i="2"/>
  <c r="F134" i="2" l="1"/>
  <c r="H134" i="2" s="1"/>
  <c r="I134" i="2" s="1"/>
  <c r="D135" i="2"/>
  <c r="G133" i="2"/>
  <c r="A139" i="2"/>
  <c r="C138" i="2"/>
  <c r="E139" i="2"/>
  <c r="G134" i="2" l="1"/>
  <c r="A140" i="2"/>
  <c r="C139" i="2"/>
  <c r="E140" i="2"/>
  <c r="F135" i="2"/>
  <c r="H135" i="2" s="1"/>
  <c r="I135" i="2" s="1"/>
  <c r="D136" i="2"/>
  <c r="G135" i="2" l="1"/>
  <c r="F136" i="2"/>
  <c r="H136" i="2" s="1"/>
  <c r="I136" i="2" s="1"/>
  <c r="D137" i="2"/>
  <c r="C140" i="2"/>
  <c r="A141" i="2"/>
  <c r="E141" i="2"/>
  <c r="A142" i="2" l="1"/>
  <c r="C141" i="2"/>
  <c r="E142" i="2"/>
  <c r="F137" i="2"/>
  <c r="H137" i="2" s="1"/>
  <c r="I137" i="2" s="1"/>
  <c r="D138" i="2"/>
  <c r="G136" i="2"/>
  <c r="G137" i="2" s="1"/>
  <c r="F138" i="2" l="1"/>
  <c r="H138" i="2" s="1"/>
  <c r="I138" i="2" s="1"/>
  <c r="D139" i="2"/>
  <c r="A143" i="2"/>
  <c r="C142" i="2"/>
  <c r="E143" i="2"/>
  <c r="G138" i="2" l="1"/>
  <c r="A144" i="2"/>
  <c r="C143" i="2"/>
  <c r="E144" i="2"/>
  <c r="F139" i="2"/>
  <c r="H139" i="2" s="1"/>
  <c r="I139" i="2" s="1"/>
  <c r="D140" i="2"/>
  <c r="G139" i="2" l="1"/>
  <c r="F140" i="2"/>
  <c r="H140" i="2" s="1"/>
  <c r="I140" i="2" s="1"/>
  <c r="D141" i="2"/>
  <c r="C144" i="2"/>
  <c r="A145" i="2"/>
  <c r="E145" i="2"/>
  <c r="A146" i="2" l="1"/>
  <c r="C145" i="2"/>
  <c r="E146" i="2"/>
  <c r="F141" i="2"/>
  <c r="H141" i="2" s="1"/>
  <c r="I141" i="2" s="1"/>
  <c r="D142" i="2"/>
  <c r="G140" i="2"/>
  <c r="G141" i="2" l="1"/>
  <c r="F142" i="2"/>
  <c r="H142" i="2" s="1"/>
  <c r="I142" i="2" s="1"/>
  <c r="D143" i="2"/>
  <c r="A147" i="2"/>
  <c r="C146" i="2"/>
  <c r="E147" i="2"/>
  <c r="F143" i="2" l="1"/>
  <c r="H143" i="2" s="1"/>
  <c r="I143" i="2" s="1"/>
  <c r="D144" i="2"/>
  <c r="A148" i="2"/>
  <c r="C147" i="2"/>
  <c r="E148" i="2"/>
  <c r="G142" i="2"/>
  <c r="G143" i="2" l="1"/>
  <c r="C148" i="2"/>
  <c r="A149" i="2"/>
  <c r="E149" i="2"/>
  <c r="F144" i="2"/>
  <c r="H144" i="2" s="1"/>
  <c r="I144" i="2" s="1"/>
  <c r="D145" i="2"/>
  <c r="A150" i="2" l="1"/>
  <c r="C149" i="2"/>
  <c r="E150" i="2"/>
  <c r="F145" i="2"/>
  <c r="H145" i="2" s="1"/>
  <c r="I145" i="2" s="1"/>
  <c r="D146" i="2"/>
  <c r="G144" i="2"/>
  <c r="G145" i="2" s="1"/>
  <c r="F146" i="2" l="1"/>
  <c r="H146" i="2" s="1"/>
  <c r="I146" i="2" s="1"/>
  <c r="D147" i="2"/>
  <c r="A151" i="2"/>
  <c r="C150" i="2"/>
  <c r="E151" i="2"/>
  <c r="F147" i="2" l="1"/>
  <c r="H147" i="2" s="1"/>
  <c r="I147" i="2" s="1"/>
  <c r="D148" i="2"/>
  <c r="A152" i="2"/>
  <c r="C151" i="2"/>
  <c r="E152" i="2"/>
  <c r="G146" i="2"/>
  <c r="G147" i="2" l="1"/>
  <c r="F148" i="2"/>
  <c r="H148" i="2" s="1"/>
  <c r="I148" i="2" s="1"/>
  <c r="D149" i="2"/>
  <c r="C152" i="2"/>
  <c r="A153" i="2"/>
  <c r="E153" i="2"/>
  <c r="A154" i="2" l="1"/>
  <c r="C153" i="2"/>
  <c r="E154" i="2"/>
  <c r="F149" i="2"/>
  <c r="H149" i="2" s="1"/>
  <c r="I149" i="2" s="1"/>
  <c r="D150" i="2"/>
  <c r="G148" i="2"/>
  <c r="G149" i="2" l="1"/>
  <c r="F150" i="2"/>
  <c r="H150" i="2" s="1"/>
  <c r="I150" i="2" s="1"/>
  <c r="D151" i="2"/>
  <c r="A155" i="2"/>
  <c r="C154" i="2"/>
  <c r="E155" i="2"/>
  <c r="A156" i="2" l="1"/>
  <c r="C155" i="2"/>
  <c r="E156" i="2"/>
  <c r="F151" i="2"/>
  <c r="H151" i="2" s="1"/>
  <c r="I151" i="2" s="1"/>
  <c r="D152" i="2"/>
  <c r="G150" i="2"/>
  <c r="G151" i="2" l="1"/>
  <c r="F152" i="2"/>
  <c r="H152" i="2" s="1"/>
  <c r="I152" i="2" s="1"/>
  <c r="D153" i="2"/>
  <c r="C156" i="2"/>
  <c r="A157" i="2"/>
  <c r="E157" i="2"/>
  <c r="A158" i="2" l="1"/>
  <c r="C157" i="2"/>
  <c r="E158" i="2"/>
  <c r="F153" i="2"/>
  <c r="H153" i="2" s="1"/>
  <c r="I153" i="2" s="1"/>
  <c r="D154" i="2"/>
  <c r="G152" i="2"/>
  <c r="G153" i="2" l="1"/>
  <c r="F154" i="2"/>
  <c r="H154" i="2" s="1"/>
  <c r="I154" i="2" s="1"/>
  <c r="D155" i="2"/>
  <c r="A159" i="2"/>
  <c r="C158" i="2"/>
  <c r="E159" i="2"/>
  <c r="A160" i="2" l="1"/>
  <c r="C159" i="2"/>
  <c r="E160" i="2"/>
  <c r="F155" i="2"/>
  <c r="H155" i="2" s="1"/>
  <c r="I155" i="2" s="1"/>
  <c r="D156" i="2"/>
  <c r="G154" i="2"/>
  <c r="G155" i="2" s="1"/>
  <c r="F156" i="2" l="1"/>
  <c r="H156" i="2" s="1"/>
  <c r="I156" i="2" s="1"/>
  <c r="D157" i="2"/>
  <c r="C160" i="2"/>
  <c r="A161" i="2"/>
  <c r="E161" i="2"/>
  <c r="A162" i="2" l="1"/>
  <c r="C161" i="2"/>
  <c r="E162" i="2"/>
  <c r="F157" i="2"/>
  <c r="H157" i="2" s="1"/>
  <c r="I157" i="2" s="1"/>
  <c r="D158" i="2"/>
  <c r="G156" i="2"/>
  <c r="G157" i="2" s="1"/>
  <c r="F158" i="2" l="1"/>
  <c r="H158" i="2" s="1"/>
  <c r="I158" i="2" s="1"/>
  <c r="D159" i="2"/>
  <c r="A163" i="2"/>
  <c r="C162" i="2"/>
  <c r="E163" i="2"/>
  <c r="F159" i="2" l="1"/>
  <c r="H159" i="2" s="1"/>
  <c r="I159" i="2" s="1"/>
  <c r="D160" i="2"/>
  <c r="A164" i="2"/>
  <c r="C163" i="2"/>
  <c r="E164" i="2"/>
  <c r="G158" i="2"/>
  <c r="G159" i="2" l="1"/>
  <c r="F160" i="2"/>
  <c r="H160" i="2" s="1"/>
  <c r="I160" i="2" s="1"/>
  <c r="D161" i="2"/>
  <c r="C164" i="2"/>
  <c r="A165" i="2"/>
  <c r="E165" i="2"/>
  <c r="A166" i="2" l="1"/>
  <c r="C165" i="2"/>
  <c r="E166" i="2"/>
  <c r="F161" i="2"/>
  <c r="H161" i="2" s="1"/>
  <c r="I161" i="2" s="1"/>
  <c r="D162" i="2"/>
  <c r="G160" i="2"/>
  <c r="G161" i="2" l="1"/>
  <c r="F162" i="2"/>
  <c r="H162" i="2" s="1"/>
  <c r="I162" i="2" s="1"/>
  <c r="D163" i="2"/>
  <c r="A167" i="2"/>
  <c r="C166" i="2"/>
  <c r="E167" i="2"/>
  <c r="F163" i="2" l="1"/>
  <c r="H163" i="2" s="1"/>
  <c r="I163" i="2" s="1"/>
  <c r="D164" i="2"/>
  <c r="A168" i="2"/>
  <c r="C167" i="2"/>
  <c r="E168" i="2"/>
  <c r="G162" i="2"/>
  <c r="G163" i="2" l="1"/>
  <c r="F164" i="2"/>
  <c r="H164" i="2" s="1"/>
  <c r="I164" i="2" s="1"/>
  <c r="D165" i="2"/>
  <c r="C168" i="2"/>
  <c r="A169" i="2"/>
  <c r="E169" i="2"/>
  <c r="A170" i="2" l="1"/>
  <c r="C169" i="2"/>
  <c r="E170" i="2"/>
  <c r="F165" i="2"/>
  <c r="H165" i="2" s="1"/>
  <c r="I165" i="2" s="1"/>
  <c r="D166" i="2"/>
  <c r="G164" i="2"/>
  <c r="G165" i="2" l="1"/>
  <c r="F166" i="2"/>
  <c r="H166" i="2" s="1"/>
  <c r="I166" i="2" s="1"/>
  <c r="D167" i="2"/>
  <c r="A171" i="2"/>
  <c r="C170" i="2"/>
  <c r="E171" i="2"/>
  <c r="G166" i="2" l="1"/>
  <c r="A172" i="2"/>
  <c r="C171" i="2"/>
  <c r="E172" i="2"/>
  <c r="F167" i="2"/>
  <c r="H167" i="2" s="1"/>
  <c r="I167" i="2" s="1"/>
  <c r="D168" i="2"/>
  <c r="G167" i="2" l="1"/>
  <c r="F168" i="2"/>
  <c r="H168" i="2" s="1"/>
  <c r="I168" i="2" s="1"/>
  <c r="D169" i="2"/>
  <c r="C172" i="2"/>
  <c r="A173" i="2"/>
  <c r="C173" i="2" s="1"/>
  <c r="E173" i="2"/>
  <c r="G168" i="2" l="1"/>
  <c r="F169" i="2"/>
  <c r="H169" i="2" s="1"/>
  <c r="I169" i="2" s="1"/>
  <c r="D170" i="2"/>
  <c r="G169" i="2" l="1"/>
  <c r="F170" i="2"/>
  <c r="H170" i="2" s="1"/>
  <c r="I170" i="2" s="1"/>
  <c r="D171" i="2"/>
  <c r="G170" i="2" l="1"/>
  <c r="F171" i="2"/>
  <c r="H171" i="2" s="1"/>
  <c r="I171" i="2" s="1"/>
  <c r="D172" i="2"/>
  <c r="F172" i="2" l="1"/>
  <c r="H172" i="2" s="1"/>
  <c r="I172" i="2" s="1"/>
  <c r="D173" i="2"/>
  <c r="F173" i="2" s="1"/>
  <c r="H173" i="2" s="1"/>
  <c r="G171" i="2"/>
  <c r="G172" i="2" l="1"/>
  <c r="G173" i="2" s="1"/>
  <c r="I173" i="2"/>
  <c r="C3" i="2" s="1"/>
</calcChain>
</file>

<file path=xl/sharedStrings.xml><?xml version="1.0" encoding="utf-8"?>
<sst xmlns="http://schemas.openxmlformats.org/spreadsheetml/2006/main" count="138" uniqueCount="109">
  <si>
    <t>Royalty Tab</t>
  </si>
  <si>
    <t xml:space="preserve">Utilize this tab for all wells, no matter if they are vertical or horizontal. </t>
  </si>
  <si>
    <t>Note: If this information is unknown, it may be provided by the well producer</t>
  </si>
  <si>
    <t>Royalties Rec'd</t>
  </si>
  <si>
    <t xml:space="preserve">Enter the gross amount of royalties. This number can be obtained from the producer. </t>
  </si>
  <si>
    <t>Note: The number in which received is not always reflective of the gross royalty amount</t>
  </si>
  <si>
    <t>County</t>
  </si>
  <si>
    <t>Enter county from the drop down box.</t>
  </si>
  <si>
    <t>Formation</t>
  </si>
  <si>
    <t xml:space="preserve">Enter well formation number. Well formation information may be provided by the well producer. </t>
  </si>
  <si>
    <t>Well Age</t>
  </si>
  <si>
    <t xml:space="preserve">Well age is the length of time the well has been producing. Date of production can be obtained from the producer. The well age calculator tab can be utilized to find days in operation and well age if date of production is entered in the blue box  </t>
  </si>
  <si>
    <t xml:space="preserve">Well age and Days in Operation can then be entered in the Royalty tab. </t>
  </si>
  <si>
    <t>Days in Operation</t>
  </si>
  <si>
    <t>Definitions</t>
  </si>
  <si>
    <t>Royalty Interest</t>
  </si>
  <si>
    <r>
      <rPr>
        <sz val="10"/>
        <color rgb="FF000000"/>
        <rFont val="Arial"/>
        <family val="2"/>
      </rPr>
      <t xml:space="preserve">According to </t>
    </r>
    <r>
      <rPr>
        <i/>
        <u/>
        <sz val="10"/>
        <color rgb="FF000000"/>
        <rFont val="Arial"/>
        <family val="2"/>
      </rPr>
      <t>110CSR1J 3.52</t>
    </r>
    <r>
      <rPr>
        <sz val="10"/>
        <color rgb="FF000000"/>
        <rFont val="Arial"/>
        <family val="2"/>
      </rPr>
      <t xml:space="preserve"> "Royalty interest" means the fractional interest in oil production or natural gas production, or both, that may or may not be subject to development costs or operating expenses and extends undiminished over the life of the property. Typically, it is retained by OIl or natural gas rights owner or lessor  or the oil or natural gas, or both. </t>
    </r>
  </si>
  <si>
    <t>Vertical Well</t>
  </si>
  <si>
    <r>
      <rPr>
        <sz val="10"/>
        <color rgb="FF000000"/>
        <rFont val="Arial"/>
        <family val="2"/>
      </rPr>
      <t xml:space="preserve">According to </t>
    </r>
    <r>
      <rPr>
        <i/>
        <u/>
        <sz val="10"/>
        <color rgb="FF000000"/>
        <rFont val="Arial"/>
        <family val="2"/>
      </rPr>
      <t>110CSR1J 3.56</t>
    </r>
    <r>
      <rPr>
        <sz val="10"/>
        <color rgb="FF000000"/>
        <rFont val="Arial"/>
        <family val="2"/>
      </rPr>
      <t>. "Vertical well" means any well producing either gas or oil, or both gas and oil, that is not a horizontal well as defined in this rule.</t>
    </r>
  </si>
  <si>
    <t>Horizontal Well</t>
  </si>
  <si>
    <r>
      <rPr>
        <sz val="10"/>
        <color rgb="FF000000"/>
        <rFont val="Arial"/>
        <family val="2"/>
      </rPr>
      <t xml:space="preserve">According to </t>
    </r>
    <r>
      <rPr>
        <i/>
        <u/>
        <sz val="10"/>
        <color rgb="FF000000"/>
        <rFont val="Arial"/>
        <family val="2"/>
      </rPr>
      <t>110CSR1J 3.23</t>
    </r>
    <r>
      <rPr>
        <sz val="10"/>
        <color rgb="FF000000"/>
        <rFont val="Arial"/>
        <family val="2"/>
      </rPr>
      <t xml:space="preserve">. "Horizontal well" or "directional well" - …the term "horizontal well" or "directional well" means a well, the wellbore of which is initially drilled on a vertical or directional plane and which is curved to become horizontal or nearly horizontal, in order to parallel a particular geographical formation and which may include multiple horizonatal or stacked laterals. </t>
    </r>
  </si>
  <si>
    <t>Royalty Interest Value</t>
  </si>
  <si>
    <t xml:space="preserve"> </t>
  </si>
  <si>
    <t>Income</t>
  </si>
  <si>
    <t>Well Type</t>
  </si>
  <si>
    <t>Decline Rates</t>
  </si>
  <si>
    <t>Year-1</t>
  </si>
  <si>
    <t>Year-2</t>
  </si>
  <si>
    <t>Year-3</t>
  </si>
  <si>
    <t>Discount Rate</t>
  </si>
  <si>
    <t>Projected Year</t>
  </si>
  <si>
    <t>Vlookup Table</t>
  </si>
  <si>
    <t>Decline Rate</t>
  </si>
  <si>
    <t>Declined value</t>
  </si>
  <si>
    <t>Discount multiple</t>
  </si>
  <si>
    <t>Discounted value</t>
  </si>
  <si>
    <t>Running total</t>
  </si>
  <si>
    <t>Production Date</t>
  </si>
  <si>
    <t>Tax Year</t>
  </si>
  <si>
    <t>Calendar Year</t>
  </si>
  <si>
    <t>Column1</t>
  </si>
  <si>
    <t>JUR</t>
  </si>
  <si>
    <t>FORMATION</t>
  </si>
  <si>
    <t>RATE1</t>
  </si>
  <si>
    <t>Calc</t>
  </si>
  <si>
    <t>RATE2</t>
  </si>
  <si>
    <t>RATE3</t>
  </si>
  <si>
    <t/>
  </si>
  <si>
    <t>calc</t>
  </si>
  <si>
    <t>Decline 1</t>
  </si>
  <si>
    <t>Decline 2</t>
  </si>
  <si>
    <t>Decline 3</t>
  </si>
  <si>
    <t>Barbour</t>
  </si>
  <si>
    <t>Berkeley</t>
  </si>
  <si>
    <t>Boone</t>
  </si>
  <si>
    <t>Braxton</t>
  </si>
  <si>
    <t>Brooke</t>
  </si>
  <si>
    <t>Cabell</t>
  </si>
  <si>
    <t>Calhoun</t>
  </si>
  <si>
    <t>Clay</t>
  </si>
  <si>
    <t>Doddridge</t>
  </si>
  <si>
    <t>Fayette</t>
  </si>
  <si>
    <t>Gilmer</t>
  </si>
  <si>
    <t>Grant</t>
  </si>
  <si>
    <t>Greenbrier</t>
  </si>
  <si>
    <t>Hampshire</t>
  </si>
  <si>
    <t>Hancock</t>
  </si>
  <si>
    <t>Hardy</t>
  </si>
  <si>
    <t>Harrison</t>
  </si>
  <si>
    <t>Jackson</t>
  </si>
  <si>
    <t>Jefferson</t>
  </si>
  <si>
    <t>Kanawha</t>
  </si>
  <si>
    <t>Lewis</t>
  </si>
  <si>
    <t>Lincoln</t>
  </si>
  <si>
    <t>Logan</t>
  </si>
  <si>
    <t>Marion</t>
  </si>
  <si>
    <t>Marshall</t>
  </si>
  <si>
    <t>Mason</t>
  </si>
  <si>
    <t>McDowell</t>
  </si>
  <si>
    <t>Mercer</t>
  </si>
  <si>
    <t>Mineral</t>
  </si>
  <si>
    <t>Mingo</t>
  </si>
  <si>
    <t>Monongalia</t>
  </si>
  <si>
    <t>Monroe</t>
  </si>
  <si>
    <t>Morgan</t>
  </si>
  <si>
    <t>Nicholas</t>
  </si>
  <si>
    <t>Ohio</t>
  </si>
  <si>
    <t>Pendleton</t>
  </si>
  <si>
    <t>Pleasants</t>
  </si>
  <si>
    <t>Pocahontas</t>
  </si>
  <si>
    <t>Preston</t>
  </si>
  <si>
    <t>Putnam</t>
  </si>
  <si>
    <t>Raleigh</t>
  </si>
  <si>
    <t>Randolph</t>
  </si>
  <si>
    <t>Ritchie</t>
  </si>
  <si>
    <t>Roane</t>
  </si>
  <si>
    <t>Summers</t>
  </si>
  <si>
    <t>Taylor</t>
  </si>
  <si>
    <t>Tucker</t>
  </si>
  <si>
    <t>Tyler</t>
  </si>
  <si>
    <t>Upshure</t>
  </si>
  <si>
    <t>Wayne</t>
  </si>
  <si>
    <t>Webster</t>
  </si>
  <si>
    <t>Wetzel</t>
  </si>
  <si>
    <t>Wirt</t>
  </si>
  <si>
    <t>Wood</t>
  </si>
  <si>
    <t>Wyoming</t>
  </si>
  <si>
    <t>Note: If a well is less than one year old, the amount of days which the well was in production would utilized. Otherwise, days of operation is 366 because 2024 was a leap year.</t>
  </si>
  <si>
    <t>3 Boone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</si>
</sst>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quot;$&quot;#,##0"/>
    <numFmt numFmtId="165" formatCode="&quot;$&quot;#,##0.00"/>
    <numFmt numFmtId="166" formatCode="_(&quot;$&quot;* #,##0_);_(&quot;$&quot;* \(#,##0\);_(&quot;$&quot;* &quot;-&quot;??_);_(@_)"/>
    <numFmt numFmtId="167" formatCode="0.000000"/>
  </numFmts>
  <fonts count="23">
    <font>
      <sz val="10"/>
      <color rgb="FF000000"/>
      <name val="Arial"/>
      <scheme val="minor"/>
    </font>
    <font>
      <b/>
      <sz val="10"/>
      <color rgb="FF000000"/>
      <name val="Arial"/>
      <family val="2"/>
    </font>
    <font>
      <sz val="10"/>
      <color rgb="FF000000"/>
      <name val="Arial"/>
      <family val="2"/>
    </font>
    <font>
      <i/>
      <sz val="10"/>
      <color rgb="FF000000"/>
      <name val="Arial"/>
      <family val="2"/>
    </font>
    <font>
      <b/>
      <i/>
      <sz val="10"/>
      <color theme="1"/>
      <name val="Arial"/>
      <family val="2"/>
    </font>
    <font>
      <b/>
      <i/>
      <sz val="10"/>
      <color rgb="FF000000"/>
      <name val="Arial"/>
      <family val="2"/>
    </font>
    <font>
      <u/>
      <sz val="10"/>
      <color rgb="FF000000"/>
      <name val="Arial"/>
      <family val="2"/>
    </font>
    <font>
      <u/>
      <sz val="10"/>
      <color rgb="FF000000"/>
      <name val="Arial"/>
      <family val="2"/>
    </font>
    <font>
      <u/>
      <sz val="10"/>
      <color rgb="FF000000"/>
      <name val="Arial"/>
      <family val="2"/>
    </font>
    <font>
      <u/>
      <sz val="10"/>
      <color rgb="FF000000"/>
      <name val="Arial"/>
      <family val="2"/>
    </font>
    <font>
      <b/>
      <sz val="11"/>
      <color rgb="FF000000"/>
      <name val="Arial"/>
      <family val="2"/>
    </font>
    <font>
      <sz val="10"/>
      <color theme="1"/>
      <name val="Arial"/>
      <family val="2"/>
    </font>
    <font>
      <b/>
      <sz val="10"/>
      <color theme="1"/>
      <name val="Arial"/>
      <family val="2"/>
    </font>
    <font>
      <i/>
      <u/>
      <sz val="10"/>
      <color theme="1"/>
      <name val="Arial"/>
      <family val="2"/>
    </font>
    <font>
      <i/>
      <u/>
      <sz val="10"/>
      <color theme="1"/>
      <name val="Arial"/>
      <family val="2"/>
    </font>
    <font>
      <i/>
      <u/>
      <sz val="10"/>
      <color rgb="FF000000"/>
      <name val="Arial"/>
      <family val="2"/>
    </font>
    <font>
      <b/>
      <sz val="10"/>
      <color rgb="FFFF0000"/>
      <name val="Arial"/>
      <family val="2"/>
    </font>
    <font>
      <sz val="10"/>
      <name val="Arial"/>
      <family val="2"/>
    </font>
    <font>
      <sz val="10"/>
      <color theme="1"/>
      <name val="Arial"/>
      <family val="2"/>
      <scheme val="minor"/>
    </font>
    <font>
      <sz val="11"/>
      <color theme="1"/>
      <name val="Arial"/>
      <family val="2"/>
    </font>
    <font>
      <b/>
      <sz val="11"/>
      <color rgb="FF0C5ADB"/>
      <name val="Arial"/>
      <family val="2"/>
    </font>
    <font>
      <sz val="11"/>
      <color rgb="FF0C5ADB"/>
      <name val="Arial"/>
      <family val="2"/>
    </font>
    <font>
      <sz val="11"/>
      <color theme="1"/>
      <name val="Dialog"/>
    </font>
  </fonts>
  <fills count="7">
    <fill>
      <patternFill patternType="none"/>
    </fill>
    <fill>
      <patternFill patternType="gray125"/>
    </fill>
    <fill>
      <patternFill patternType="solid">
        <fgColor rgb="FFFFFF00"/>
        <bgColor rgb="FFFFFF00"/>
      </patternFill>
    </fill>
    <fill>
      <patternFill patternType="solid">
        <fgColor rgb="FFD9F1F3"/>
        <bgColor rgb="FFD9F1F3"/>
      </patternFill>
    </fill>
    <fill>
      <patternFill patternType="solid">
        <fgColor rgb="FFD9D9D9"/>
        <bgColor rgb="FFD9D9D9"/>
      </patternFill>
    </fill>
    <fill>
      <patternFill patternType="solid">
        <fgColor theme="0"/>
        <bgColor theme="0"/>
      </patternFill>
    </fill>
    <fill>
      <patternFill patternType="solid">
        <fgColor rgb="FFD9E6FC"/>
        <bgColor rgb="FFD9E6FC"/>
      </patternFill>
    </fill>
  </fills>
  <borders count="14">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theme="4"/>
      </top>
      <bottom/>
      <diagonal/>
    </border>
    <border>
      <left/>
      <right/>
      <top style="thin">
        <color theme="4"/>
      </top>
      <bottom/>
      <diagonal/>
    </border>
    <border>
      <left/>
      <right/>
      <top/>
      <bottom style="thin">
        <color theme="4"/>
      </bottom>
      <diagonal/>
    </border>
    <border>
      <left/>
      <right/>
      <top/>
      <bottom style="thin">
        <color theme="4"/>
      </bottom>
      <diagonal/>
    </border>
  </borders>
  <cellStyleXfs count="1">
    <xf numFmtId="0" fontId="0" fillId="0" borderId="0"/>
  </cellStyleXfs>
  <cellXfs count="73">
    <xf numFmtId="0" fontId="0" fillId="0" borderId="0" xfId="0"/>
    <xf numFmtId="0" fontId="1" fillId="0" borderId="0" xfId="0" applyFont="1"/>
    <xf numFmtId="0" fontId="2" fillId="0" borderId="0" xfId="0" applyFont="1" applyAlignment="1">
      <alignment wrapText="1"/>
    </xf>
    <xf numFmtId="0" fontId="2" fillId="0" borderId="1" xfId="0" applyFont="1" applyBorder="1"/>
    <xf numFmtId="0" fontId="3" fillId="0" borderId="1" xfId="0" applyFont="1" applyBorder="1"/>
    <xf numFmtId="0" fontId="3" fillId="0" borderId="0" xfId="0" applyFont="1"/>
    <xf numFmtId="0" fontId="4" fillId="0" borderId="0" xfId="0" applyFont="1" applyAlignment="1">
      <alignment horizontal="left"/>
    </xf>
    <xf numFmtId="0" fontId="2" fillId="0" borderId="0" xfId="0" applyFont="1"/>
    <xf numFmtId="0" fontId="2" fillId="0" borderId="0" xfId="0" applyFont="1" applyAlignment="1">
      <alignment horizontal="left"/>
    </xf>
    <xf numFmtId="0" fontId="2" fillId="0" borderId="1" xfId="0" applyFont="1" applyBorder="1" applyAlignment="1">
      <alignment horizontal="left"/>
    </xf>
    <xf numFmtId="0" fontId="5" fillId="0" borderId="0" xfId="0" applyFont="1" applyAlignment="1">
      <alignment horizontal="left"/>
    </xf>
    <xf numFmtId="0" fontId="6" fillId="0" borderId="1" xfId="0" applyFont="1" applyBorder="1" applyAlignment="1">
      <alignment horizontal="left"/>
    </xf>
    <xf numFmtId="0" fontId="7" fillId="0" borderId="1" xfId="0" applyFont="1" applyBorder="1"/>
    <xf numFmtId="0" fontId="8" fillId="0" borderId="0" xfId="0" applyFont="1" applyAlignment="1">
      <alignment horizontal="left"/>
    </xf>
    <xf numFmtId="0" fontId="9" fillId="0" borderId="0" xfId="0" applyFont="1"/>
    <xf numFmtId="0" fontId="10" fillId="0" borderId="0" xfId="0" applyFont="1"/>
    <xf numFmtId="0" fontId="1" fillId="0" borderId="0" xfId="0" applyFont="1" applyAlignment="1">
      <alignment horizontal="left" vertical="top"/>
    </xf>
    <xf numFmtId="1" fontId="2" fillId="0" borderId="0" xfId="0" applyNumberFormat="1" applyFont="1"/>
    <xf numFmtId="0" fontId="11" fillId="0" borderId="0" xfId="0" applyFont="1"/>
    <xf numFmtId="0" fontId="12" fillId="0" borderId="0" xfId="0" applyFont="1" applyAlignment="1">
      <alignment horizontal="left"/>
    </xf>
    <xf numFmtId="164" fontId="12" fillId="2" borderId="2" xfId="0" applyNumberFormat="1" applyFont="1" applyFill="1" applyBorder="1"/>
    <xf numFmtId="165" fontId="11" fillId="0" borderId="0" xfId="0" applyNumberFormat="1" applyFont="1"/>
    <xf numFmtId="0" fontId="11" fillId="0" borderId="0" xfId="0" applyFont="1" applyAlignment="1">
      <alignment horizontal="right"/>
    </xf>
    <xf numFmtId="0" fontId="13" fillId="0" borderId="0" xfId="0" applyFont="1"/>
    <xf numFmtId="0" fontId="14" fillId="0" borderId="3" xfId="0" applyFont="1" applyBorder="1"/>
    <xf numFmtId="166" fontId="11" fillId="0" borderId="0" xfId="0" applyNumberFormat="1" applyFont="1" applyAlignment="1">
      <alignment horizontal="right"/>
    </xf>
    <xf numFmtId="0" fontId="15" fillId="0" borderId="0" xfId="0" applyFont="1"/>
    <xf numFmtId="0" fontId="2" fillId="0" borderId="0" xfId="0" applyFont="1" applyAlignment="1">
      <alignment horizontal="right"/>
    </xf>
    <xf numFmtId="10" fontId="11" fillId="0" borderId="0" xfId="0" applyNumberFormat="1" applyFont="1" applyAlignment="1">
      <alignment horizontal="right"/>
    </xf>
    <xf numFmtId="0" fontId="16" fillId="0" borderId="0" xfId="0" applyFont="1"/>
    <xf numFmtId="10" fontId="11" fillId="0" borderId="0" xfId="0" applyNumberFormat="1" applyFont="1"/>
    <xf numFmtId="166" fontId="11" fillId="0" borderId="0" xfId="0" applyNumberFormat="1" applyFont="1"/>
    <xf numFmtId="167" fontId="11" fillId="0" borderId="0" xfId="0" applyNumberFormat="1" applyFont="1"/>
    <xf numFmtId="166" fontId="2" fillId="0" borderId="0" xfId="0" applyNumberFormat="1" applyFont="1"/>
    <xf numFmtId="14" fontId="2" fillId="0" borderId="0" xfId="0" applyNumberFormat="1" applyFont="1"/>
    <xf numFmtId="0" fontId="18" fillId="0" borderId="0" xfId="0" applyFont="1"/>
    <xf numFmtId="0" fontId="2" fillId="0" borderId="7" xfId="0" applyFont="1" applyBorder="1" applyAlignment="1">
      <alignment horizontal="center"/>
    </xf>
    <xf numFmtId="0" fontId="2" fillId="0" borderId="8" xfId="0" applyFont="1" applyBorder="1"/>
    <xf numFmtId="0" fontId="2" fillId="0" borderId="9" xfId="0" applyFont="1" applyBorder="1" applyAlignment="1">
      <alignment horizontal="center"/>
    </xf>
    <xf numFmtId="0" fontId="19" fillId="0" borderId="0" xfId="0" applyFont="1"/>
    <xf numFmtId="1" fontId="20" fillId="0" borderId="10" xfId="0" applyNumberFormat="1" applyFont="1" applyBorder="1"/>
    <xf numFmtId="0" fontId="20" fillId="0" borderId="10" xfId="0" applyFont="1" applyBorder="1"/>
    <xf numFmtId="1" fontId="19" fillId="0" borderId="0" xfId="0" applyNumberFormat="1" applyFont="1"/>
    <xf numFmtId="0" fontId="20" fillId="5" borderId="2" xfId="0" applyFont="1" applyFill="1" applyBorder="1"/>
    <xf numFmtId="1" fontId="20" fillId="0" borderId="0" xfId="0" applyNumberFormat="1" applyFont="1"/>
    <xf numFmtId="0" fontId="20" fillId="0" borderId="0" xfId="0" applyFont="1"/>
    <xf numFmtId="1" fontId="21" fillId="6" borderId="11" xfId="0" applyNumberFormat="1" applyFont="1" applyFill="1" applyBorder="1"/>
    <xf numFmtId="1" fontId="22" fillId="6" borderId="11" xfId="0" applyNumberFormat="1" applyFont="1" applyFill="1" applyBorder="1" applyAlignment="1">
      <alignment horizontal="right"/>
    </xf>
    <xf numFmtId="0" fontId="22" fillId="6" borderId="11" xfId="0" applyFont="1" applyFill="1" applyBorder="1" applyAlignment="1">
      <alignment horizontal="right"/>
    </xf>
    <xf numFmtId="0" fontId="22" fillId="5" borderId="2" xfId="0" applyFont="1" applyFill="1" applyBorder="1" applyAlignment="1">
      <alignment horizontal="right"/>
    </xf>
    <xf numFmtId="1" fontId="21" fillId="0" borderId="0" xfId="0" applyNumberFormat="1" applyFont="1"/>
    <xf numFmtId="1" fontId="22" fillId="0" borderId="0" xfId="0" applyNumberFormat="1" applyFont="1" applyAlignment="1">
      <alignment horizontal="right"/>
    </xf>
    <xf numFmtId="0" fontId="22" fillId="0" borderId="0" xfId="0" applyFont="1" applyAlignment="1">
      <alignment horizontal="right"/>
    </xf>
    <xf numFmtId="1" fontId="21" fillId="6" borderId="2" xfId="0" applyNumberFormat="1" applyFont="1" applyFill="1" applyBorder="1"/>
    <xf numFmtId="1" fontId="22" fillId="6" borderId="2" xfId="0" applyNumberFormat="1" applyFont="1" applyFill="1" applyBorder="1" applyAlignment="1">
      <alignment horizontal="right"/>
    </xf>
    <xf numFmtId="0" fontId="22" fillId="6" borderId="2" xfId="0" applyFont="1" applyFill="1" applyBorder="1" applyAlignment="1">
      <alignment horizontal="right"/>
    </xf>
    <xf numFmtId="0" fontId="21" fillId="0" borderId="0" xfId="0" applyFont="1"/>
    <xf numFmtId="1" fontId="21" fillId="0" borderId="12" xfId="0" applyNumberFormat="1" applyFont="1" applyBorder="1"/>
    <xf numFmtId="1" fontId="22" fillId="0" borderId="12" xfId="0" applyNumberFormat="1" applyFont="1" applyBorder="1" applyAlignment="1">
      <alignment horizontal="right"/>
    </xf>
    <xf numFmtId="0" fontId="22" fillId="0" borderId="12" xfId="0" applyFont="1" applyBorder="1" applyAlignment="1">
      <alignment horizontal="right"/>
    </xf>
    <xf numFmtId="0" fontId="21" fillId="0" borderId="12" xfId="0" applyFont="1" applyBorder="1"/>
    <xf numFmtId="0" fontId="21" fillId="5" borderId="13" xfId="0" applyFont="1" applyFill="1" applyBorder="1"/>
    <xf numFmtId="0" fontId="21" fillId="6" borderId="11" xfId="0" applyFont="1" applyFill="1" applyBorder="1"/>
    <xf numFmtId="0" fontId="21" fillId="6" borderId="2" xfId="0" applyFont="1" applyFill="1" applyBorder="1"/>
    <xf numFmtId="1" fontId="21" fillId="6" borderId="13" xfId="0" applyNumberFormat="1" applyFont="1" applyFill="1" applyBorder="1"/>
    <xf numFmtId="0" fontId="21" fillId="6" borderId="13" xfId="0" applyFont="1" applyFill="1" applyBorder="1"/>
    <xf numFmtId="0" fontId="11" fillId="4" borderId="4" xfId="0" applyFont="1" applyFill="1" applyBorder="1" applyAlignment="1">
      <alignment horizontal="center"/>
    </xf>
    <xf numFmtId="0" fontId="17" fillId="0" borderId="5" xfId="0" applyFont="1" applyBorder="1"/>
    <xf numFmtId="0" fontId="17" fillId="0" borderId="6" xfId="0" applyFont="1" applyBorder="1"/>
    <xf numFmtId="0" fontId="11" fillId="3" borderId="2" xfId="0" applyFont="1" applyFill="1" applyBorder="1" applyProtection="1">
      <protection locked="0"/>
    </xf>
    <xf numFmtId="14" fontId="2" fillId="3" borderId="7" xfId="0" applyNumberFormat="1" applyFont="1" applyFill="1" applyBorder="1" applyProtection="1">
      <protection locked="0"/>
    </xf>
    <xf numFmtId="166" fontId="11" fillId="3" borderId="2" xfId="0" applyNumberFormat="1" applyFont="1" applyFill="1" applyBorder="1" applyAlignment="1" applyProtection="1">
      <alignment horizontal="right"/>
      <protection locked="0"/>
    </xf>
    <xf numFmtId="0" fontId="11" fillId="3" borderId="2" xfId="0" applyFont="1" applyFill="1" applyBorder="1" applyAlignment="1" applyProtection="1">
      <alignment horizontal="right"/>
      <protection locked="0"/>
    </xf>
  </cellXfs>
  <cellStyles count="1">
    <cellStyle name="Normal" xfId="0" builtinId="0"/>
  </cellStyles>
  <dxfs count="19">
    <dxf>
      <fill>
        <patternFill patternType="solid">
          <fgColor rgb="FFFFFF00"/>
          <bgColor rgb="FFFFFF0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
      <fill>
        <patternFill patternType="solid">
          <fgColor theme="0"/>
          <bgColor theme="0"/>
        </patternFill>
      </fill>
    </dxf>
    <dxf>
      <fill>
        <patternFill patternType="solid">
          <fgColor rgb="FFD9E6FC"/>
          <bgColor rgb="FFD9E6FC"/>
        </patternFill>
      </fill>
    </dxf>
    <dxf>
      <fill>
        <patternFill patternType="solid">
          <fgColor theme="0"/>
          <bgColor theme="0"/>
        </patternFill>
      </fill>
    </dxf>
  </dxfs>
  <tableStyles count="6">
    <tableStyle name="2025 Decline Rates Vertical-style" pivot="0" count="3" xr9:uid="{00000000-0011-0000-FFFF-FFFF00000000}">
      <tableStyleElement type="headerRow" dxfId="18"/>
      <tableStyleElement type="firstRowStripe" dxfId="17"/>
      <tableStyleElement type="secondRowStripe" dxfId="16"/>
    </tableStyle>
    <tableStyle name="2025 Decline Rates Vertical-style 2" pivot="0" count="3" xr9:uid="{00000000-0011-0000-FFFF-FFFF01000000}">
      <tableStyleElement type="headerRow" dxfId="15"/>
      <tableStyleElement type="firstRowStripe" dxfId="14"/>
      <tableStyleElement type="secondRowStripe" dxfId="13"/>
    </tableStyle>
    <tableStyle name="2025 Decline Rates Vertical-style 3" pivot="0" count="3" xr9:uid="{00000000-0011-0000-FFFF-FFFF02000000}">
      <tableStyleElement type="headerRow" dxfId="12"/>
      <tableStyleElement type="firstRowStripe" dxfId="11"/>
      <tableStyleElement type="secondRowStripe" dxfId="10"/>
    </tableStyle>
    <tableStyle name="2025 Decline Rates Horizontal-style" pivot="0" count="3" xr9:uid="{00000000-0011-0000-FFFF-FFFF03000000}">
      <tableStyleElement type="headerRow" dxfId="9"/>
      <tableStyleElement type="firstRowStripe" dxfId="8"/>
      <tableStyleElement type="secondRowStripe" dxfId="7"/>
    </tableStyle>
    <tableStyle name="2025 Decline Rates Horizontal-style 2" pivot="0" count="3" xr9:uid="{00000000-0011-0000-FFFF-FFFF04000000}">
      <tableStyleElement type="headerRow" dxfId="6"/>
      <tableStyleElement type="firstRowStripe" dxfId="5"/>
      <tableStyleElement type="secondRowStripe" dxfId="4"/>
    </tableStyle>
    <tableStyle name="2025 Decline Rates Horizontal-style 3" pivot="0" count="3" xr9:uid="{00000000-0011-0000-FFFF-FFFF05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114300</xdr:colOff>
      <xdr:row>16</xdr:row>
      <xdr:rowOff>0</xdr:rowOff>
    </xdr:from>
    <xdr:ext cx="3028950" cy="885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D1377">
  <tableColumns count="4">
    <tableColumn id="1" xr3:uid="{00000000-0010-0000-0000-000001000000}" name="Column1"/>
    <tableColumn id="2" xr3:uid="{00000000-0010-0000-0000-000002000000}" name="JUR"/>
    <tableColumn id="3" xr3:uid="{00000000-0010-0000-0000-000003000000}" name="FORMATION"/>
    <tableColumn id="4" xr3:uid="{00000000-0010-0000-0000-000004000000}" name="RATE1"/>
  </tableColumns>
  <tableStyleInfo name="2025 Decline Rates Vertical-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F1:I1377">
  <tableColumns count="4">
    <tableColumn id="1" xr3:uid="{00000000-0010-0000-0100-000001000000}" name="Calc"/>
    <tableColumn id="2" xr3:uid="{00000000-0010-0000-0100-000002000000}" name="JUR"/>
    <tableColumn id="3" xr3:uid="{00000000-0010-0000-0100-000003000000}" name="FORMATION"/>
    <tableColumn id="4" xr3:uid="{00000000-0010-0000-0100-000004000000}" name="RATE2"/>
  </tableColumns>
  <tableStyleInfo name="2025 Decline Rates Vertical-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K1:N1377">
  <tableColumns count="4">
    <tableColumn id="1" xr3:uid="{00000000-0010-0000-0200-000001000000}" name="Calc"/>
    <tableColumn id="2" xr3:uid="{00000000-0010-0000-0200-000002000000}" name="JUR"/>
    <tableColumn id="3" xr3:uid="{00000000-0010-0000-0200-000003000000}" name="FORMATION"/>
    <tableColumn id="4" xr3:uid="{00000000-0010-0000-0200-000004000000}" name="RATE3"/>
  </tableColumns>
  <tableStyleInfo name="2025 Decline Rates Vertical-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A1:D62">
  <tableColumns count="4">
    <tableColumn id="1" xr3:uid="{00000000-0010-0000-0300-000001000000}" name="calc"/>
    <tableColumn id="2" xr3:uid="{00000000-0010-0000-0300-000002000000}" name="JUR"/>
    <tableColumn id="3" xr3:uid="{00000000-0010-0000-0300-000003000000}" name="FORMATION"/>
    <tableColumn id="4" xr3:uid="{00000000-0010-0000-0300-000004000000}" name="RATE1"/>
  </tableColumns>
  <tableStyleInfo name="2025 Decline Rates Horizontal-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F1:I62">
  <tableColumns count="4">
    <tableColumn id="1" xr3:uid="{00000000-0010-0000-0400-000001000000}" name="calc"/>
    <tableColumn id="2" xr3:uid="{00000000-0010-0000-0400-000002000000}" name="JUR"/>
    <tableColumn id="3" xr3:uid="{00000000-0010-0000-0400-000003000000}" name="FORMATION"/>
    <tableColumn id="4" xr3:uid="{00000000-0010-0000-0400-000004000000}" name="RATE2"/>
  </tableColumns>
  <tableStyleInfo name="2025 Decline Rates Horizontal-style 2"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K1:N62">
  <tableColumns count="4">
    <tableColumn id="1" xr3:uid="{00000000-0010-0000-0500-000001000000}" name="Calc"/>
    <tableColumn id="2" xr3:uid="{00000000-0010-0000-0500-000002000000}" name="JUR"/>
    <tableColumn id="3" xr3:uid="{00000000-0010-0000-0500-000003000000}" name="FORMATION"/>
    <tableColumn id="4" xr3:uid="{00000000-0010-0000-0500-000004000000}" name="RATE3"/>
  </tableColumns>
  <tableStyleInfo name="2025 Decline Rates Horizontal-style 3"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activeCell="C34" sqref="C34"/>
    </sheetView>
  </sheetViews>
  <sheetFormatPr defaultColWidth="12.5703125" defaultRowHeight="15" customHeight="1"/>
  <cols>
    <col min="1" max="1" width="17.5703125" customWidth="1"/>
    <col min="2" max="2" width="115" customWidth="1"/>
    <col min="3" max="26" width="8.5703125" customWidth="1"/>
  </cols>
  <sheetData>
    <row r="1" spans="1:26" ht="12.75" customHeight="1">
      <c r="B1" s="1" t="s">
        <v>0</v>
      </c>
    </row>
    <row r="2" spans="1:26" ht="12.75" customHeight="1">
      <c r="B2" s="2" t="s">
        <v>1</v>
      </c>
    </row>
    <row r="3" spans="1:26" ht="12.75" customHeight="1">
      <c r="A3" s="3"/>
      <c r="B3" s="4" t="s">
        <v>2</v>
      </c>
      <c r="C3" s="3"/>
      <c r="D3" s="3"/>
      <c r="E3" s="3"/>
      <c r="F3" s="3"/>
      <c r="G3" s="3"/>
      <c r="H3" s="3"/>
      <c r="I3" s="3"/>
      <c r="J3" s="3"/>
      <c r="K3" s="3"/>
      <c r="L3" s="3"/>
      <c r="M3" s="3"/>
      <c r="N3" s="3"/>
      <c r="O3" s="3"/>
      <c r="P3" s="3"/>
      <c r="Q3" s="3"/>
      <c r="R3" s="3"/>
      <c r="S3" s="3"/>
      <c r="T3" s="3"/>
      <c r="U3" s="3"/>
      <c r="V3" s="3"/>
      <c r="W3" s="3"/>
      <c r="X3" s="3"/>
      <c r="Y3" s="3"/>
      <c r="Z3" s="3"/>
    </row>
    <row r="4" spans="1:26" ht="12.75" customHeight="1">
      <c r="B4" s="5"/>
    </row>
    <row r="5" spans="1:26" ht="12.75" customHeight="1">
      <c r="A5" s="6" t="s">
        <v>3</v>
      </c>
      <c r="B5" s="7" t="s">
        <v>4</v>
      </c>
    </row>
    <row r="6" spans="1:26" ht="12.75" customHeight="1">
      <c r="A6" s="8"/>
      <c r="B6" s="5" t="s">
        <v>5</v>
      </c>
    </row>
    <row r="7" spans="1:26" ht="12.75" customHeight="1">
      <c r="A7" s="9"/>
      <c r="B7" s="3"/>
      <c r="C7" s="3"/>
      <c r="D7" s="3"/>
      <c r="E7" s="3"/>
      <c r="F7" s="3"/>
      <c r="G7" s="3"/>
      <c r="H7" s="3"/>
      <c r="I7" s="3"/>
      <c r="J7" s="3"/>
      <c r="K7" s="3"/>
      <c r="L7" s="3"/>
      <c r="M7" s="3"/>
      <c r="N7" s="3"/>
      <c r="O7" s="3"/>
      <c r="P7" s="3"/>
      <c r="Q7" s="3"/>
      <c r="R7" s="3"/>
      <c r="S7" s="3"/>
      <c r="T7" s="3"/>
      <c r="U7" s="3"/>
      <c r="V7" s="3"/>
      <c r="W7" s="3"/>
      <c r="X7" s="3"/>
      <c r="Y7" s="3"/>
      <c r="Z7" s="3"/>
    </row>
    <row r="8" spans="1:26" ht="12.75" customHeight="1">
      <c r="A8" s="8"/>
    </row>
    <row r="9" spans="1:26" ht="12.75" customHeight="1">
      <c r="A9" s="10" t="s">
        <v>6</v>
      </c>
      <c r="B9" s="7" t="s">
        <v>7</v>
      </c>
    </row>
    <row r="10" spans="1:26" ht="12.75" customHeight="1">
      <c r="A10" s="9"/>
      <c r="B10" s="3"/>
      <c r="C10" s="3"/>
      <c r="D10" s="3"/>
      <c r="E10" s="3"/>
      <c r="F10" s="3"/>
      <c r="G10" s="3"/>
      <c r="H10" s="3"/>
      <c r="I10" s="3"/>
      <c r="J10" s="3"/>
      <c r="K10" s="3"/>
      <c r="L10" s="3"/>
      <c r="M10" s="3"/>
      <c r="N10" s="3"/>
      <c r="O10" s="3"/>
      <c r="P10" s="3"/>
      <c r="Q10" s="3"/>
      <c r="R10" s="3"/>
      <c r="S10" s="3"/>
      <c r="T10" s="3"/>
      <c r="U10" s="3"/>
      <c r="V10" s="3"/>
      <c r="W10" s="3"/>
      <c r="X10" s="3"/>
      <c r="Y10" s="3"/>
      <c r="Z10" s="3"/>
    </row>
    <row r="11" spans="1:26" ht="12.75" customHeight="1">
      <c r="A11" s="8"/>
    </row>
    <row r="12" spans="1:26" ht="12.75" customHeight="1">
      <c r="A12" s="10" t="s">
        <v>8</v>
      </c>
      <c r="B12" s="7" t="s">
        <v>9</v>
      </c>
    </row>
    <row r="13" spans="1:26" ht="12.75" customHeight="1">
      <c r="A13" s="9"/>
      <c r="B13" s="3"/>
      <c r="C13" s="3"/>
      <c r="D13" s="3"/>
      <c r="E13" s="3"/>
      <c r="F13" s="3"/>
      <c r="G13" s="3"/>
      <c r="H13" s="3"/>
      <c r="I13" s="3"/>
      <c r="J13" s="3"/>
      <c r="K13" s="3"/>
      <c r="L13" s="3"/>
      <c r="M13" s="3"/>
      <c r="N13" s="3"/>
      <c r="O13" s="3"/>
      <c r="P13" s="3"/>
      <c r="Q13" s="3"/>
      <c r="R13" s="3"/>
      <c r="S13" s="3"/>
      <c r="T13" s="3"/>
      <c r="U13" s="3"/>
      <c r="V13" s="3"/>
      <c r="W13" s="3"/>
      <c r="X13" s="3"/>
      <c r="Y13" s="3"/>
      <c r="Z13" s="3"/>
    </row>
    <row r="14" spans="1:26" ht="12.75" customHeight="1">
      <c r="A14" s="8"/>
    </row>
    <row r="15" spans="1:26" ht="12.75" customHeight="1">
      <c r="A15" s="10" t="s">
        <v>10</v>
      </c>
      <c r="B15" s="7" t="s">
        <v>11</v>
      </c>
    </row>
    <row r="16" spans="1:26" ht="12.75" customHeight="1">
      <c r="A16" s="10"/>
      <c r="B16" s="7" t="s">
        <v>12</v>
      </c>
    </row>
    <row r="17" spans="1:26" ht="12.75" customHeight="1">
      <c r="A17" s="10"/>
      <c r="B17" s="7"/>
    </row>
    <row r="18" spans="1:26" ht="12.75" customHeight="1">
      <c r="A18" s="10"/>
      <c r="B18" s="7"/>
    </row>
    <row r="19" spans="1:26" ht="12.75" customHeight="1">
      <c r="A19" s="10"/>
      <c r="B19" s="7"/>
    </row>
    <row r="20" spans="1:26" ht="36" customHeight="1">
      <c r="A20" s="10"/>
      <c r="B20" s="7"/>
    </row>
    <row r="21" spans="1:26" ht="12.75" customHeight="1">
      <c r="A21" s="8"/>
    </row>
    <row r="22" spans="1:26" ht="12.75" customHeight="1">
      <c r="A22" s="10" t="s">
        <v>13</v>
      </c>
      <c r="B22" s="7" t="s">
        <v>107</v>
      </c>
    </row>
    <row r="23" spans="1:26" ht="12.75" customHeight="1">
      <c r="A23" s="11"/>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2.75" customHeight="1">
      <c r="A24" s="13"/>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2.75" customHeight="1">
      <c r="A25" s="13"/>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2.75" customHeight="1">
      <c r="A26" s="8"/>
      <c r="B26" s="15" t="s">
        <v>14</v>
      </c>
    </row>
    <row r="27" spans="1:26" ht="38.25">
      <c r="A27" s="16" t="s">
        <v>15</v>
      </c>
      <c r="B27" s="2" t="s">
        <v>16</v>
      </c>
    </row>
    <row r="28" spans="1:26" ht="25.5">
      <c r="A28" s="16" t="s">
        <v>17</v>
      </c>
      <c r="B28" s="2" t="s">
        <v>18</v>
      </c>
    </row>
    <row r="29" spans="1:26" ht="38.25">
      <c r="A29" s="16" t="s">
        <v>19</v>
      </c>
      <c r="B29" s="2" t="s">
        <v>20</v>
      </c>
    </row>
    <row r="30" spans="1:26" ht="12.75" customHeight="1"/>
    <row r="31" spans="1:26" ht="12.75" customHeight="1"/>
    <row r="32" spans="1:2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sheetProtection algorithmName="SHA-512" hashValue="1KtvkgYLdz7G7WUlqkUsw79CgIRv+YiEaOrD+/suK1RUydlfZRJMnzj0KzO+09NrjZuNuAhKJFnnBd2XHWZ6ow==" saltValue="4P2Zt+S2/4S9HkGbREpTeA==" spinCount="100000" sheet="1" objects="1" scenarios="1" selectLockedCells="1"/>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tabSelected="1" workbookViewId="0">
      <pane ySplit="4" topLeftCell="A5" activePane="bottomLeft" state="frozen"/>
      <selection pane="bottomLeft" activeCell="D7" sqref="D7"/>
    </sheetView>
  </sheetViews>
  <sheetFormatPr defaultColWidth="12.5703125" defaultRowHeight="15" customHeight="1"/>
  <cols>
    <col min="1" max="1" width="22" customWidth="1"/>
    <col min="2" max="2" width="13.42578125" hidden="1" customWidth="1"/>
    <col min="3" max="3" width="14.42578125" customWidth="1"/>
    <col min="4" max="4" width="28" customWidth="1"/>
    <col min="5" max="6" width="14.42578125" customWidth="1"/>
    <col min="7" max="7" width="12.28515625" customWidth="1"/>
    <col min="8" max="8" width="2.28515625" hidden="1" customWidth="1"/>
    <col min="9" max="9" width="6.5703125" hidden="1" customWidth="1"/>
    <col min="10" max="10" width="13" hidden="1" customWidth="1"/>
    <col min="11" max="26" width="14.42578125" customWidth="1"/>
  </cols>
  <sheetData>
    <row r="1" spans="1:26" ht="15.75" customHeight="1">
      <c r="A1" s="7"/>
      <c r="B1" s="7"/>
      <c r="C1" s="7"/>
      <c r="D1" s="7"/>
      <c r="E1" s="7"/>
      <c r="F1" s="7"/>
      <c r="G1" s="7"/>
      <c r="H1" s="7"/>
      <c r="I1" s="17"/>
      <c r="J1" s="7"/>
      <c r="K1" s="7"/>
      <c r="L1" s="7"/>
      <c r="M1" s="7"/>
      <c r="N1" s="7"/>
      <c r="O1" s="7"/>
      <c r="P1" s="7"/>
      <c r="Q1" s="7"/>
      <c r="R1" s="7"/>
      <c r="S1" s="7"/>
      <c r="T1" s="7"/>
      <c r="U1" s="7"/>
      <c r="V1" s="7"/>
      <c r="W1" s="7"/>
      <c r="X1" s="7"/>
      <c r="Y1" s="7"/>
      <c r="Z1" s="7"/>
    </row>
    <row r="2" spans="1:26" ht="15.75" customHeight="1">
      <c r="A2" s="7"/>
      <c r="B2" s="7"/>
      <c r="C2" s="18"/>
      <c r="D2" s="18"/>
      <c r="E2" s="7"/>
      <c r="F2" s="7"/>
      <c r="G2" s="7"/>
      <c r="H2" s="7"/>
      <c r="I2" s="17"/>
      <c r="J2" s="7"/>
      <c r="K2" s="7"/>
      <c r="L2" s="7"/>
      <c r="M2" s="7"/>
      <c r="N2" s="7"/>
      <c r="O2" s="7"/>
      <c r="P2" s="7"/>
      <c r="Q2" s="7"/>
      <c r="R2" s="7"/>
      <c r="S2" s="7"/>
      <c r="T2" s="7"/>
      <c r="U2" s="7"/>
      <c r="V2" s="7"/>
      <c r="W2" s="7"/>
      <c r="X2" s="7"/>
      <c r="Y2" s="7"/>
      <c r="Z2" s="7"/>
    </row>
    <row r="3" spans="1:26" ht="15.75" customHeight="1">
      <c r="A3" s="19" t="s">
        <v>21</v>
      </c>
      <c r="B3" s="19"/>
      <c r="C3" s="20">
        <f>IF(C12="Vertical",SUM(I24:I173),IF(C12="Horizontal",J54,))</f>
        <v>636334.37248354463</v>
      </c>
      <c r="D3" s="21"/>
      <c r="E3" s="7"/>
      <c r="F3" s="7"/>
      <c r="G3" s="7"/>
      <c r="H3" s="7"/>
      <c r="I3" s="17"/>
      <c r="J3" s="7"/>
      <c r="K3" s="7"/>
      <c r="L3" s="7"/>
      <c r="M3" s="7"/>
      <c r="N3" s="7"/>
      <c r="O3" s="7"/>
      <c r="P3" s="7"/>
      <c r="Q3" s="7"/>
      <c r="R3" s="7"/>
      <c r="S3" s="7"/>
      <c r="T3" s="7"/>
      <c r="U3" s="7"/>
      <c r="V3" s="7"/>
      <c r="W3" s="7"/>
      <c r="X3" s="7"/>
      <c r="Y3" s="7"/>
      <c r="Z3" s="7"/>
    </row>
    <row r="4" spans="1:26" ht="15.75" customHeight="1">
      <c r="A4" s="7"/>
      <c r="B4" s="7"/>
      <c r="C4" s="22"/>
      <c r="D4" s="18"/>
      <c r="E4" s="7"/>
      <c r="F4" s="7"/>
      <c r="G4" s="7"/>
      <c r="H4" s="7"/>
      <c r="I4" s="17"/>
      <c r="J4" s="7"/>
      <c r="K4" s="7"/>
      <c r="L4" s="7"/>
      <c r="M4" s="7"/>
      <c r="N4" s="7"/>
      <c r="O4" s="7"/>
      <c r="P4" s="7"/>
      <c r="Q4" s="7"/>
      <c r="R4" s="7"/>
      <c r="S4" s="7"/>
      <c r="T4" s="7"/>
      <c r="U4" s="7"/>
      <c r="V4" s="7"/>
      <c r="W4" s="7"/>
      <c r="X4" s="7"/>
      <c r="Y4" s="7"/>
      <c r="Z4" s="7"/>
    </row>
    <row r="5" spans="1:26" ht="15.75" customHeight="1">
      <c r="A5" s="7" t="s">
        <v>22</v>
      </c>
      <c r="B5" s="7"/>
      <c r="C5" s="23"/>
      <c r="D5" s="18"/>
      <c r="E5" s="18"/>
      <c r="F5" s="18"/>
      <c r="G5" s="7"/>
      <c r="H5" s="7"/>
      <c r="I5" s="17"/>
      <c r="J5" s="7"/>
      <c r="K5" s="7"/>
      <c r="L5" s="7"/>
      <c r="M5" s="7"/>
      <c r="N5" s="7"/>
      <c r="O5" s="7"/>
      <c r="P5" s="7"/>
      <c r="Q5" s="7"/>
      <c r="R5" s="7"/>
      <c r="S5" s="7"/>
      <c r="T5" s="7"/>
      <c r="U5" s="7"/>
      <c r="V5" s="7"/>
      <c r="W5" s="7"/>
      <c r="X5" s="7"/>
      <c r="Y5" s="7"/>
      <c r="Z5" s="7"/>
    </row>
    <row r="6" spans="1:26" ht="15.75" customHeight="1">
      <c r="A6" s="7"/>
      <c r="B6" s="7"/>
      <c r="C6" s="24" t="s">
        <v>23</v>
      </c>
      <c r="D6" s="18"/>
      <c r="E6" s="18"/>
      <c r="F6" s="18"/>
      <c r="G6" s="7"/>
      <c r="H6" s="7"/>
      <c r="I6" s="17"/>
      <c r="J6" s="7"/>
      <c r="K6" s="7"/>
      <c r="L6" s="7"/>
      <c r="M6" s="7"/>
      <c r="N6" s="7"/>
      <c r="O6" s="7"/>
      <c r="P6" s="7"/>
      <c r="Q6" s="7"/>
      <c r="R6" s="7"/>
      <c r="S6" s="7"/>
      <c r="T6" s="7"/>
      <c r="U6" s="7"/>
      <c r="V6" s="7"/>
      <c r="W6" s="7"/>
      <c r="X6" s="7"/>
      <c r="Y6" s="7"/>
      <c r="Z6" s="7"/>
    </row>
    <row r="7" spans="1:26" ht="15.75" customHeight="1">
      <c r="A7" s="7"/>
      <c r="B7" s="7"/>
      <c r="C7" s="22" t="s">
        <v>3</v>
      </c>
      <c r="D7" s="71">
        <v>159159</v>
      </c>
      <c r="E7" s="7"/>
      <c r="F7" s="7"/>
      <c r="G7" s="7"/>
      <c r="H7" s="7"/>
      <c r="I7" s="17"/>
      <c r="J7" s="7"/>
      <c r="K7" s="7"/>
      <c r="L7" s="7"/>
      <c r="M7" s="7"/>
      <c r="N7" s="7"/>
      <c r="O7" s="7"/>
      <c r="P7" s="7"/>
      <c r="Q7" s="7"/>
      <c r="R7" s="7"/>
      <c r="S7" s="7"/>
      <c r="T7" s="7"/>
      <c r="U7" s="7"/>
      <c r="V7" s="7"/>
      <c r="W7" s="7"/>
      <c r="X7" s="7"/>
      <c r="Y7" s="7"/>
      <c r="Z7" s="7"/>
    </row>
    <row r="8" spans="1:26" ht="15.75" customHeight="1">
      <c r="A8" s="7"/>
      <c r="B8" s="7"/>
      <c r="C8" s="22"/>
      <c r="D8" s="25"/>
      <c r="E8" s="7"/>
      <c r="F8" s="7"/>
      <c r="G8" s="7"/>
      <c r="H8" s="7"/>
      <c r="I8" s="17"/>
      <c r="J8" s="7"/>
      <c r="K8" s="7"/>
      <c r="L8" s="7"/>
      <c r="M8" s="7"/>
      <c r="N8" s="7"/>
      <c r="O8" s="7"/>
      <c r="P8" s="7"/>
      <c r="Q8" s="7"/>
      <c r="R8" s="7"/>
      <c r="S8" s="7"/>
      <c r="T8" s="7"/>
      <c r="U8" s="7"/>
      <c r="V8" s="7"/>
      <c r="W8" s="7"/>
      <c r="X8" s="7"/>
      <c r="Y8" s="7"/>
      <c r="Z8" s="7"/>
    </row>
    <row r="9" spans="1:26" ht="15.75" customHeight="1">
      <c r="A9" s="7"/>
      <c r="B9" s="7"/>
      <c r="C9" s="22"/>
      <c r="D9" s="25"/>
      <c r="E9" s="7"/>
      <c r="F9" s="7"/>
      <c r="G9" s="7"/>
      <c r="H9" s="7"/>
      <c r="I9" s="17"/>
      <c r="J9" s="7"/>
      <c r="K9" s="7"/>
      <c r="L9" s="7"/>
      <c r="M9" s="7"/>
      <c r="N9" s="7"/>
      <c r="O9" s="7"/>
      <c r="P9" s="7"/>
      <c r="Q9" s="7"/>
      <c r="R9" s="7"/>
      <c r="S9" s="7"/>
      <c r="T9" s="7"/>
      <c r="U9" s="7"/>
      <c r="V9" s="7"/>
      <c r="W9" s="7"/>
      <c r="X9" s="7"/>
      <c r="Y9" s="7"/>
      <c r="Z9" s="7"/>
    </row>
    <row r="10" spans="1:26" ht="15.75" customHeight="1">
      <c r="A10" s="26" t="s">
        <v>6</v>
      </c>
      <c r="B10" s="7"/>
      <c r="C10" s="72" t="s">
        <v>108</v>
      </c>
      <c r="D10" s="25"/>
      <c r="E10" s="7"/>
      <c r="F10" s="7"/>
      <c r="G10" s="7"/>
      <c r="H10" s="7"/>
      <c r="I10" s="17"/>
      <c r="J10" s="7"/>
      <c r="K10" s="7"/>
      <c r="L10" s="7"/>
      <c r="M10" s="7"/>
      <c r="N10" s="7"/>
      <c r="O10" s="7"/>
      <c r="P10" s="7"/>
      <c r="Q10" s="7"/>
      <c r="R10" s="7"/>
      <c r="S10" s="7"/>
      <c r="T10" s="7"/>
      <c r="U10" s="7"/>
      <c r="V10" s="7"/>
      <c r="W10" s="7"/>
      <c r="X10" s="7"/>
      <c r="Y10" s="7"/>
      <c r="Z10" s="7"/>
    </row>
    <row r="11" spans="1:26" ht="15.75" customHeight="1">
      <c r="A11" s="23" t="s">
        <v>8</v>
      </c>
      <c r="B11" s="23"/>
      <c r="C11" s="69">
        <v>9</v>
      </c>
      <c r="D11" s="18"/>
      <c r="E11" s="18"/>
      <c r="F11" s="7"/>
      <c r="G11" s="7"/>
      <c r="H11" s="7"/>
      <c r="I11" s="17"/>
      <c r="J11" s="7"/>
      <c r="K11" s="7"/>
      <c r="L11" s="7"/>
      <c r="M11" s="7"/>
      <c r="N11" s="7"/>
      <c r="O11" s="7"/>
      <c r="P11" s="7"/>
      <c r="Q11" s="7"/>
      <c r="R11" s="7"/>
      <c r="S11" s="7"/>
      <c r="T11" s="7"/>
      <c r="U11" s="7"/>
      <c r="V11" s="7"/>
      <c r="W11" s="7"/>
      <c r="X11" s="7"/>
      <c r="Y11" s="7"/>
      <c r="Z11" s="7"/>
    </row>
    <row r="12" spans="1:26" ht="15.75" customHeight="1">
      <c r="A12" s="23" t="s">
        <v>24</v>
      </c>
      <c r="B12" s="23"/>
      <c r="C12" s="27" t="str">
        <f>IF(C11=110,"Horizontal",IF(C11=111,"Horizontal",IF(C11="","","Vertical")))</f>
        <v>Vertical</v>
      </c>
      <c r="D12" s="18"/>
      <c r="E12" s="18"/>
      <c r="F12" s="7"/>
      <c r="G12" s="7"/>
      <c r="H12" s="7"/>
      <c r="I12" s="17"/>
      <c r="J12" s="7"/>
      <c r="K12" s="7"/>
      <c r="L12" s="7"/>
      <c r="M12" s="7"/>
      <c r="N12" s="7"/>
      <c r="O12" s="7"/>
      <c r="P12" s="7"/>
      <c r="Q12" s="7"/>
      <c r="R12" s="7"/>
      <c r="S12" s="7"/>
      <c r="T12" s="7"/>
      <c r="U12" s="7"/>
      <c r="V12" s="7"/>
      <c r="W12" s="7"/>
      <c r="X12" s="7"/>
      <c r="Y12" s="7"/>
      <c r="Z12" s="7"/>
    </row>
    <row r="13" spans="1:26" ht="15.75" customHeight="1">
      <c r="A13" s="23" t="s">
        <v>25</v>
      </c>
      <c r="B13" s="23"/>
      <c r="C13" s="18"/>
      <c r="D13" s="18"/>
      <c r="E13" s="18"/>
      <c r="F13" s="7"/>
      <c r="G13" s="7"/>
      <c r="H13" s="7"/>
      <c r="I13" s="17"/>
      <c r="J13" s="7"/>
      <c r="K13" s="7"/>
      <c r="L13" s="7"/>
      <c r="M13" s="7"/>
      <c r="N13" s="7"/>
      <c r="O13" s="7"/>
      <c r="P13" s="7"/>
      <c r="Q13" s="7"/>
      <c r="R13" s="7"/>
      <c r="S13" s="7"/>
      <c r="T13" s="7"/>
      <c r="U13" s="7"/>
      <c r="V13" s="7"/>
      <c r="W13" s="7"/>
      <c r="X13" s="7"/>
      <c r="Y13" s="7"/>
      <c r="Z13" s="7"/>
    </row>
    <row r="14" spans="1:26" ht="15.75" customHeight="1">
      <c r="A14" s="22" t="s">
        <v>26</v>
      </c>
      <c r="B14" s="22"/>
      <c r="C14" s="28">
        <f>Reference!D2</f>
        <v>0.33</v>
      </c>
      <c r="D14" s="18"/>
      <c r="E14" s="18"/>
      <c r="F14" s="7"/>
      <c r="G14" s="7"/>
      <c r="H14" s="7"/>
      <c r="I14" s="17"/>
      <c r="J14" s="7"/>
      <c r="K14" s="7"/>
      <c r="L14" s="7"/>
      <c r="M14" s="7"/>
      <c r="N14" s="7"/>
      <c r="O14" s="7"/>
      <c r="P14" s="7"/>
      <c r="Q14" s="7"/>
      <c r="R14" s="7"/>
      <c r="S14" s="7"/>
      <c r="T14" s="7"/>
      <c r="U14" s="7"/>
      <c r="V14" s="7"/>
      <c r="W14" s="7"/>
      <c r="X14" s="7"/>
      <c r="Y14" s="7"/>
      <c r="Z14" s="7"/>
    </row>
    <row r="15" spans="1:26" ht="15.75" customHeight="1">
      <c r="A15" s="22" t="s">
        <v>27</v>
      </c>
      <c r="B15" s="22"/>
      <c r="C15" s="28">
        <f>Reference!E2</f>
        <v>0.19</v>
      </c>
      <c r="D15" s="18"/>
      <c r="E15" s="18"/>
      <c r="F15" s="7"/>
      <c r="G15" s="7"/>
      <c r="H15" s="7"/>
      <c r="I15" s="17"/>
      <c r="J15" s="7"/>
      <c r="K15" s="7"/>
      <c r="L15" s="7"/>
      <c r="M15" s="7"/>
      <c r="N15" s="7"/>
      <c r="O15" s="7"/>
      <c r="P15" s="7"/>
      <c r="Q15" s="7"/>
      <c r="R15" s="7"/>
      <c r="S15" s="7"/>
      <c r="T15" s="7"/>
      <c r="U15" s="7"/>
      <c r="V15" s="7"/>
      <c r="W15" s="7"/>
      <c r="X15" s="7"/>
      <c r="Y15" s="7"/>
      <c r="Z15" s="7"/>
    </row>
    <row r="16" spans="1:26" ht="15.75" customHeight="1">
      <c r="A16" s="22" t="s">
        <v>28</v>
      </c>
      <c r="B16" s="22"/>
      <c r="C16" s="28">
        <f>Reference!F2</f>
        <v>0.08</v>
      </c>
      <c r="D16" s="18"/>
      <c r="E16" s="18"/>
      <c r="F16" s="7"/>
      <c r="G16" s="7"/>
      <c r="H16" s="7"/>
      <c r="I16" s="17"/>
      <c r="J16" s="7"/>
      <c r="K16" s="7"/>
      <c r="L16" s="7"/>
      <c r="M16" s="7"/>
      <c r="N16" s="7"/>
      <c r="O16" s="7"/>
      <c r="P16" s="7"/>
      <c r="Q16" s="7"/>
      <c r="R16" s="7"/>
      <c r="S16" s="7"/>
      <c r="T16" s="7"/>
      <c r="U16" s="7"/>
      <c r="V16" s="7"/>
      <c r="W16" s="7"/>
      <c r="X16" s="7"/>
      <c r="Y16" s="7"/>
      <c r="Z16" s="7"/>
    </row>
    <row r="17" spans="1:26" ht="15.75" customHeight="1">
      <c r="A17" s="18"/>
      <c r="B17" s="18"/>
      <c r="C17" s="18"/>
      <c r="D17" s="18"/>
      <c r="E17" s="18"/>
      <c r="F17" s="7"/>
      <c r="G17" s="7"/>
      <c r="H17" s="7"/>
      <c r="I17" s="17"/>
      <c r="J17" s="7"/>
      <c r="K17" s="7"/>
      <c r="L17" s="7"/>
      <c r="M17" s="7"/>
      <c r="N17" s="7"/>
      <c r="O17" s="7"/>
      <c r="P17" s="7"/>
      <c r="Q17" s="7"/>
      <c r="R17" s="7"/>
      <c r="S17" s="7"/>
      <c r="T17" s="7"/>
      <c r="U17" s="7"/>
      <c r="V17" s="7"/>
      <c r="W17" s="7"/>
      <c r="X17" s="7"/>
      <c r="Y17" s="7"/>
      <c r="Z17" s="7"/>
    </row>
    <row r="18" spans="1:26" ht="15.75" customHeight="1">
      <c r="A18" s="23" t="s">
        <v>29</v>
      </c>
      <c r="B18" s="23"/>
      <c r="C18" s="28">
        <f>'Year to Year Adjustments'!B2</f>
        <v>0.1242</v>
      </c>
      <c r="D18" s="18"/>
      <c r="E18" s="18"/>
      <c r="F18" s="7"/>
      <c r="G18" s="7"/>
      <c r="H18" s="7"/>
      <c r="I18" s="17"/>
      <c r="J18" s="7"/>
      <c r="K18" s="7"/>
      <c r="L18" s="7"/>
      <c r="M18" s="7"/>
      <c r="N18" s="7"/>
      <c r="O18" s="7"/>
      <c r="P18" s="7"/>
      <c r="Q18" s="7"/>
      <c r="R18" s="7"/>
      <c r="S18" s="7"/>
      <c r="T18" s="7"/>
      <c r="U18" s="7"/>
      <c r="V18" s="7"/>
      <c r="W18" s="7"/>
      <c r="X18" s="7"/>
      <c r="Y18" s="7"/>
      <c r="Z18" s="7"/>
    </row>
    <row r="19" spans="1:26" ht="15.75" customHeight="1">
      <c r="A19" s="23" t="s">
        <v>10</v>
      </c>
      <c r="B19" s="23"/>
      <c r="C19" s="69">
        <v>2</v>
      </c>
      <c r="D19" s="29" t="str">
        <f>IF(C12="Horizontal",IF(C19&gt;30,"Incorrect Well Age for Formation"," ")," ")</f>
        <v xml:space="preserve"> </v>
      </c>
      <c r="E19" s="7"/>
      <c r="F19" s="7"/>
      <c r="G19" s="7"/>
      <c r="H19" s="7"/>
      <c r="I19" s="17"/>
      <c r="J19" s="7"/>
      <c r="K19" s="7"/>
      <c r="L19" s="7"/>
      <c r="M19" s="7"/>
      <c r="N19" s="7"/>
      <c r="O19" s="7"/>
      <c r="P19" s="7"/>
      <c r="Q19" s="7"/>
      <c r="R19" s="7"/>
      <c r="S19" s="7"/>
      <c r="T19" s="7"/>
      <c r="U19" s="7"/>
      <c r="V19" s="7"/>
      <c r="W19" s="7"/>
      <c r="X19" s="7"/>
      <c r="Y19" s="7"/>
      <c r="Z19" s="7"/>
    </row>
    <row r="20" spans="1:26" ht="15.75" customHeight="1">
      <c r="A20" s="23" t="s">
        <v>13</v>
      </c>
      <c r="B20" s="23"/>
      <c r="C20" s="69">
        <v>366</v>
      </c>
      <c r="D20" s="7"/>
      <c r="E20" s="7"/>
      <c r="F20" s="7"/>
      <c r="G20" s="7"/>
      <c r="H20" s="7"/>
      <c r="I20" s="17"/>
      <c r="J20" s="7"/>
      <c r="K20" s="7"/>
      <c r="L20" s="7"/>
      <c r="M20" s="7"/>
      <c r="N20" s="7"/>
      <c r="O20" s="7"/>
      <c r="P20" s="7"/>
      <c r="Q20" s="7"/>
      <c r="R20" s="7"/>
      <c r="S20" s="7"/>
      <c r="T20" s="7"/>
      <c r="U20" s="7"/>
      <c r="V20" s="7"/>
      <c r="W20" s="7"/>
      <c r="X20" s="7"/>
      <c r="Y20" s="7"/>
      <c r="Z20" s="7"/>
    </row>
    <row r="21" spans="1:26" ht="15.75" customHeight="1">
      <c r="A21" s="7"/>
      <c r="B21" s="7"/>
      <c r="C21" s="7"/>
      <c r="D21" s="7"/>
      <c r="E21" s="7"/>
      <c r="F21" s="7"/>
      <c r="G21" s="7"/>
      <c r="H21" s="7"/>
      <c r="I21" s="17"/>
      <c r="J21" s="7"/>
      <c r="K21" s="7"/>
      <c r="L21" s="7"/>
      <c r="M21" s="7"/>
      <c r="N21" s="7"/>
      <c r="O21" s="7"/>
      <c r="P21" s="7"/>
      <c r="Q21" s="7"/>
      <c r="R21" s="7"/>
      <c r="S21" s="7"/>
      <c r="T21" s="7"/>
      <c r="U21" s="7"/>
      <c r="V21" s="7"/>
      <c r="W21" s="7"/>
      <c r="X21" s="7"/>
      <c r="Y21" s="7"/>
      <c r="Z21" s="7"/>
    </row>
    <row r="22" spans="1:26" ht="15.75" customHeight="1">
      <c r="A22" s="18"/>
      <c r="B22" s="18"/>
      <c r="C22" s="7"/>
      <c r="D22" s="66"/>
      <c r="E22" s="67"/>
      <c r="F22" s="67"/>
      <c r="G22" s="68"/>
      <c r="H22" s="7"/>
      <c r="I22" s="17"/>
      <c r="J22" s="7"/>
      <c r="K22" s="7"/>
      <c r="L22" s="7"/>
      <c r="M22" s="7"/>
      <c r="N22" s="7"/>
      <c r="O22" s="7"/>
      <c r="P22" s="7"/>
      <c r="Q22" s="7"/>
      <c r="R22" s="7"/>
      <c r="S22" s="7"/>
      <c r="T22" s="7"/>
      <c r="U22" s="7"/>
      <c r="V22" s="7"/>
      <c r="W22" s="7"/>
      <c r="X22" s="7"/>
      <c r="Y22" s="7"/>
      <c r="Z22" s="7"/>
    </row>
    <row r="23" spans="1:26" ht="15.75" customHeight="1">
      <c r="A23" s="18" t="s">
        <v>30</v>
      </c>
      <c r="B23" s="18" t="s">
        <v>31</v>
      </c>
      <c r="C23" s="18" t="s">
        <v>32</v>
      </c>
      <c r="D23" s="18" t="s">
        <v>33</v>
      </c>
      <c r="E23" s="18" t="s">
        <v>34</v>
      </c>
      <c r="F23" s="18" t="s">
        <v>35</v>
      </c>
      <c r="G23" s="18" t="s">
        <v>36</v>
      </c>
      <c r="H23" s="7"/>
      <c r="I23" s="17"/>
      <c r="J23" s="7"/>
      <c r="K23" s="7"/>
      <c r="L23" s="7"/>
      <c r="M23" s="7"/>
      <c r="N23" s="7"/>
      <c r="O23" s="7"/>
      <c r="P23" s="7"/>
      <c r="Q23" s="7"/>
      <c r="R23" s="7"/>
      <c r="S23" s="7"/>
      <c r="T23" s="7"/>
      <c r="U23" s="7"/>
      <c r="V23" s="7"/>
      <c r="W23" s="7"/>
      <c r="X23" s="7"/>
      <c r="Y23" s="7"/>
      <c r="Z23" s="7"/>
    </row>
    <row r="24" spans="1:26" ht="15.75" customHeight="1">
      <c r="A24" s="18">
        <v>1</v>
      </c>
      <c r="B24" s="18">
        <f t="shared" ref="B24:B53" si="0">$C$19+A24</f>
        <v>3</v>
      </c>
      <c r="C24" s="30">
        <f>IF(($A24+$C$19)=2,($C$14+(0.5*$C$15)),IF(($A24+$C$19)=3,($C$15+(0.5*$C$16)),(1.5*$C$16)))</f>
        <v>0.23</v>
      </c>
      <c r="D24" s="31">
        <f>D7/C20*366*(1-C24)</f>
        <v>122552.43000000001</v>
      </c>
      <c r="E24" s="32">
        <f>1/((1+$C$18)^(0.5))</f>
        <v>0.94314444146516752</v>
      </c>
      <c r="F24" s="31">
        <f t="shared" ref="F24:F173" si="1">D24*E24</f>
        <v>115584.64314254904</v>
      </c>
      <c r="G24" s="31">
        <f>F24</f>
        <v>115584.64314254904</v>
      </c>
      <c r="H24" s="7">
        <f t="shared" ref="H24:H53" si="2">IF(F24&lt;1,1,0)</f>
        <v>0</v>
      </c>
      <c r="I24" s="17">
        <f t="shared" ref="I24:I173" si="3">IF(H24=1,IF(H23=0,G24,0),0)</f>
        <v>0</v>
      </c>
      <c r="J24" s="7" t="str">
        <f t="shared" ref="J24:J53" si="4">IF(A24=$J$55,"RIGHT","")</f>
        <v/>
      </c>
      <c r="K24" s="7"/>
      <c r="L24" s="7"/>
      <c r="M24" s="7"/>
      <c r="N24" s="7"/>
      <c r="O24" s="7"/>
      <c r="P24" s="7"/>
      <c r="Q24" s="7"/>
      <c r="R24" s="7"/>
      <c r="S24" s="7"/>
      <c r="T24" s="7"/>
      <c r="U24" s="7"/>
      <c r="V24" s="7"/>
      <c r="W24" s="7"/>
      <c r="X24" s="7"/>
      <c r="Y24" s="7"/>
      <c r="Z24" s="7"/>
    </row>
    <row r="25" spans="1:26" ht="15.75" customHeight="1">
      <c r="A25" s="18">
        <f t="shared" ref="A25:A173" si="5">A24+1</f>
        <v>2</v>
      </c>
      <c r="B25" s="18">
        <f t="shared" si="0"/>
        <v>4</v>
      </c>
      <c r="C25" s="30">
        <f>IF(($A25+$C$19)=3,($C$15*0.5+C16*0.5),$C16)</f>
        <v>0.08</v>
      </c>
      <c r="D25" s="31">
        <f t="shared" ref="D25:D173" si="6">D24*(1-$C25)</f>
        <v>112748.23560000001</v>
      </c>
      <c r="E25" s="32">
        <f t="shared" ref="E25:E173" si="7">1/((1+$C$18)^(A24+0.5))</f>
        <v>0.83894719931076989</v>
      </c>
      <c r="F25" s="31">
        <f t="shared" si="1"/>
        <v>94589.816483850853</v>
      </c>
      <c r="G25" s="31">
        <f t="shared" ref="G25:G173" si="8">G24+F25</f>
        <v>210174.45962639991</v>
      </c>
      <c r="H25" s="7">
        <f t="shared" si="2"/>
        <v>0</v>
      </c>
      <c r="I25" s="17">
        <f t="shared" si="3"/>
        <v>0</v>
      </c>
      <c r="J25" s="7" t="str">
        <f t="shared" si="4"/>
        <v/>
      </c>
      <c r="K25" s="7"/>
      <c r="L25" s="7"/>
      <c r="M25" s="7"/>
      <c r="N25" s="7"/>
      <c r="O25" s="7"/>
      <c r="P25" s="7"/>
      <c r="Q25" s="7"/>
      <c r="R25" s="7"/>
      <c r="S25" s="7"/>
      <c r="T25" s="7"/>
      <c r="U25" s="7"/>
      <c r="V25" s="7"/>
      <c r="W25" s="7"/>
      <c r="X25" s="7"/>
      <c r="Y25" s="7"/>
      <c r="Z25" s="7"/>
    </row>
    <row r="26" spans="1:26" ht="15.75" customHeight="1">
      <c r="A26" s="18">
        <f t="shared" si="5"/>
        <v>3</v>
      </c>
      <c r="B26" s="18">
        <f t="shared" si="0"/>
        <v>5</v>
      </c>
      <c r="C26" s="30">
        <f>C16</f>
        <v>0.08</v>
      </c>
      <c r="D26" s="31">
        <f t="shared" si="6"/>
        <v>103728.37675200001</v>
      </c>
      <c r="E26" s="32">
        <f t="shared" si="7"/>
        <v>0.74626151868953017</v>
      </c>
      <c r="F26" s="31">
        <f t="shared" si="1"/>
        <v>77408.495966147282</v>
      </c>
      <c r="G26" s="31">
        <f t="shared" si="8"/>
        <v>287582.95559254719</v>
      </c>
      <c r="H26" s="7">
        <f t="shared" si="2"/>
        <v>0</v>
      </c>
      <c r="I26" s="17">
        <f t="shared" si="3"/>
        <v>0</v>
      </c>
      <c r="J26" s="7" t="str">
        <f t="shared" si="4"/>
        <v/>
      </c>
      <c r="K26" s="7"/>
      <c r="L26" s="7"/>
      <c r="M26" s="7"/>
      <c r="N26" s="7"/>
      <c r="O26" s="7"/>
      <c r="P26" s="7"/>
      <c r="Q26" s="7"/>
      <c r="R26" s="7"/>
      <c r="S26" s="7"/>
      <c r="T26" s="7"/>
      <c r="U26" s="7"/>
      <c r="V26" s="7"/>
      <c r="W26" s="7"/>
      <c r="X26" s="7"/>
      <c r="Y26" s="7"/>
      <c r="Z26" s="7"/>
    </row>
    <row r="27" spans="1:26" ht="15.75" customHeight="1">
      <c r="A27" s="18">
        <f t="shared" si="5"/>
        <v>4</v>
      </c>
      <c r="B27" s="18">
        <f t="shared" si="0"/>
        <v>6</v>
      </c>
      <c r="C27" s="30">
        <f t="shared" ref="C27:C173" si="9">IF(($A27+$C$19)=2,$C$14,IF(($A27+$C$19)=3,$C$15,$C$16))</f>
        <v>0.08</v>
      </c>
      <c r="D27" s="31">
        <f t="shared" si="6"/>
        <v>95430.106611840019</v>
      </c>
      <c r="E27" s="32">
        <f t="shared" si="7"/>
        <v>0.6638156188307508</v>
      </c>
      <c r="F27" s="31">
        <f t="shared" si="1"/>
        <v>63347.995275623107</v>
      </c>
      <c r="G27" s="31">
        <f t="shared" si="8"/>
        <v>350930.9508681703</v>
      </c>
      <c r="H27" s="7">
        <f t="shared" si="2"/>
        <v>0</v>
      </c>
      <c r="I27" s="17">
        <f t="shared" si="3"/>
        <v>0</v>
      </c>
      <c r="J27" s="7" t="str">
        <f t="shared" si="4"/>
        <v/>
      </c>
      <c r="K27" s="7"/>
      <c r="L27" s="7"/>
      <c r="M27" s="7"/>
      <c r="N27" s="7"/>
      <c r="O27" s="7"/>
      <c r="P27" s="7"/>
      <c r="Q27" s="7"/>
      <c r="R27" s="7"/>
      <c r="S27" s="7"/>
      <c r="T27" s="7"/>
      <c r="U27" s="7"/>
      <c r="V27" s="7"/>
      <c r="W27" s="7"/>
      <c r="X27" s="7"/>
      <c r="Y27" s="7"/>
      <c r="Z27" s="7"/>
    </row>
    <row r="28" spans="1:26" ht="15.75" customHeight="1">
      <c r="A28" s="18">
        <f t="shared" si="5"/>
        <v>5</v>
      </c>
      <c r="B28" s="18">
        <f t="shared" si="0"/>
        <v>7</v>
      </c>
      <c r="C28" s="30">
        <f t="shared" si="9"/>
        <v>0.08</v>
      </c>
      <c r="D28" s="31">
        <f t="shared" si="6"/>
        <v>87795.698082892821</v>
      </c>
      <c r="E28" s="32">
        <f t="shared" si="7"/>
        <v>0.59047822347513856</v>
      </c>
      <c r="F28" s="31">
        <f t="shared" si="1"/>
        <v>51841.447832746184</v>
      </c>
      <c r="G28" s="31">
        <f t="shared" si="8"/>
        <v>402772.3987009165</v>
      </c>
      <c r="H28" s="7">
        <f t="shared" si="2"/>
        <v>0</v>
      </c>
      <c r="I28" s="17">
        <f t="shared" si="3"/>
        <v>0</v>
      </c>
      <c r="J28" s="7" t="str">
        <f t="shared" si="4"/>
        <v/>
      </c>
      <c r="K28" s="7"/>
      <c r="L28" s="7"/>
      <c r="M28" s="7"/>
      <c r="N28" s="7"/>
      <c r="O28" s="7"/>
      <c r="P28" s="7"/>
      <c r="Q28" s="7"/>
      <c r="R28" s="7"/>
      <c r="S28" s="7"/>
      <c r="T28" s="7"/>
      <c r="U28" s="7"/>
      <c r="V28" s="7"/>
      <c r="W28" s="7"/>
      <c r="X28" s="7"/>
      <c r="Y28" s="7"/>
      <c r="Z28" s="7"/>
    </row>
    <row r="29" spans="1:26" ht="15.75" customHeight="1">
      <c r="A29" s="18">
        <f t="shared" si="5"/>
        <v>6</v>
      </c>
      <c r="B29" s="18">
        <f t="shared" si="0"/>
        <v>8</v>
      </c>
      <c r="C29" s="30">
        <f t="shared" si="9"/>
        <v>0.08</v>
      </c>
      <c r="D29" s="31">
        <f t="shared" si="6"/>
        <v>80772.042236261404</v>
      </c>
      <c r="E29" s="32">
        <f t="shared" si="7"/>
        <v>0.52524303813835482</v>
      </c>
      <c r="F29" s="31">
        <f t="shared" si="1"/>
        <v>42424.952860813457</v>
      </c>
      <c r="G29" s="31">
        <f t="shared" si="8"/>
        <v>445197.35156172997</v>
      </c>
      <c r="H29" s="7">
        <f t="shared" si="2"/>
        <v>0</v>
      </c>
      <c r="I29" s="17">
        <f t="shared" si="3"/>
        <v>0</v>
      </c>
      <c r="J29" s="7" t="str">
        <f t="shared" si="4"/>
        <v/>
      </c>
      <c r="K29" s="7"/>
      <c r="L29" s="7"/>
      <c r="M29" s="7"/>
      <c r="N29" s="7"/>
      <c r="O29" s="7"/>
      <c r="P29" s="7"/>
      <c r="Q29" s="7"/>
      <c r="R29" s="7"/>
      <c r="S29" s="7"/>
      <c r="T29" s="7"/>
      <c r="U29" s="7"/>
      <c r="V29" s="7"/>
      <c r="W29" s="7"/>
      <c r="X29" s="7"/>
      <c r="Y29" s="7"/>
      <c r="Z29" s="7"/>
    </row>
    <row r="30" spans="1:26" ht="15.75" customHeight="1">
      <c r="A30" s="18">
        <f t="shared" si="5"/>
        <v>7</v>
      </c>
      <c r="B30" s="18">
        <f t="shared" si="0"/>
        <v>9</v>
      </c>
      <c r="C30" s="30">
        <f t="shared" si="9"/>
        <v>0.08</v>
      </c>
      <c r="D30" s="31">
        <f t="shared" si="6"/>
        <v>74310.278857360492</v>
      </c>
      <c r="E30" s="32">
        <f t="shared" si="7"/>
        <v>0.46721494230417615</v>
      </c>
      <c r="F30" s="31">
        <f t="shared" si="1"/>
        <v>34718.87264894892</v>
      </c>
      <c r="G30" s="31">
        <f t="shared" si="8"/>
        <v>479916.22421067889</v>
      </c>
      <c r="H30" s="7">
        <f t="shared" si="2"/>
        <v>0</v>
      </c>
      <c r="I30" s="17">
        <f t="shared" si="3"/>
        <v>0</v>
      </c>
      <c r="J30" s="7" t="str">
        <f t="shared" si="4"/>
        <v/>
      </c>
      <c r="K30" s="7"/>
      <c r="L30" s="7"/>
      <c r="M30" s="7"/>
      <c r="N30" s="7"/>
      <c r="O30" s="7"/>
      <c r="P30" s="7"/>
      <c r="Q30" s="7"/>
      <c r="R30" s="7"/>
      <c r="S30" s="7"/>
      <c r="T30" s="7"/>
      <c r="U30" s="7"/>
      <c r="V30" s="7"/>
      <c r="W30" s="7"/>
      <c r="X30" s="7"/>
      <c r="Y30" s="7"/>
      <c r="Z30" s="7"/>
    </row>
    <row r="31" spans="1:26" ht="15.75" customHeight="1">
      <c r="A31" s="18">
        <f t="shared" si="5"/>
        <v>8</v>
      </c>
      <c r="B31" s="18">
        <f t="shared" si="0"/>
        <v>10</v>
      </c>
      <c r="C31" s="30">
        <f t="shared" si="9"/>
        <v>0.08</v>
      </c>
      <c r="D31" s="31">
        <f t="shared" si="6"/>
        <v>68365.456548771661</v>
      </c>
      <c r="E31" s="32">
        <f t="shared" si="7"/>
        <v>0.41559770708430532</v>
      </c>
      <c r="F31" s="31">
        <f t="shared" si="1"/>
        <v>28412.526985441207</v>
      </c>
      <c r="G31" s="31">
        <f t="shared" si="8"/>
        <v>508328.75119612011</v>
      </c>
      <c r="H31" s="7">
        <f t="shared" si="2"/>
        <v>0</v>
      </c>
      <c r="I31" s="17">
        <f t="shared" si="3"/>
        <v>0</v>
      </c>
      <c r="J31" s="7" t="str">
        <f t="shared" si="4"/>
        <v/>
      </c>
      <c r="K31" s="7"/>
      <c r="L31" s="7"/>
      <c r="M31" s="7"/>
      <c r="N31" s="7"/>
      <c r="O31" s="7"/>
      <c r="P31" s="7"/>
      <c r="Q31" s="7"/>
      <c r="R31" s="7"/>
      <c r="S31" s="7"/>
      <c r="T31" s="7"/>
      <c r="U31" s="7"/>
      <c r="V31" s="7"/>
      <c r="W31" s="7"/>
      <c r="X31" s="7"/>
      <c r="Y31" s="7"/>
      <c r="Z31" s="7"/>
    </row>
    <row r="32" spans="1:26" ht="15.75" customHeight="1">
      <c r="A32" s="18">
        <f t="shared" si="5"/>
        <v>9</v>
      </c>
      <c r="B32" s="18">
        <f t="shared" si="0"/>
        <v>11</v>
      </c>
      <c r="C32" s="30">
        <f t="shared" si="9"/>
        <v>0.08</v>
      </c>
      <c r="D32" s="31">
        <f t="shared" si="6"/>
        <v>62896.22002486993</v>
      </c>
      <c r="E32" s="32">
        <f t="shared" si="7"/>
        <v>0.36968306981347215</v>
      </c>
      <c r="F32" s="31">
        <f t="shared" si="1"/>
        <v>23251.667698457495</v>
      </c>
      <c r="G32" s="31">
        <f t="shared" si="8"/>
        <v>531580.41889457766</v>
      </c>
      <c r="H32" s="7">
        <f t="shared" si="2"/>
        <v>0</v>
      </c>
      <c r="I32" s="17">
        <f t="shared" si="3"/>
        <v>0</v>
      </c>
      <c r="J32" s="7" t="str">
        <f t="shared" si="4"/>
        <v/>
      </c>
      <c r="K32" s="7"/>
      <c r="L32" s="7"/>
      <c r="M32" s="7"/>
      <c r="N32" s="7"/>
      <c r="O32" s="7"/>
      <c r="P32" s="7"/>
      <c r="Q32" s="7"/>
      <c r="R32" s="7"/>
      <c r="S32" s="7"/>
      <c r="T32" s="7"/>
      <c r="U32" s="7"/>
      <c r="V32" s="7"/>
      <c r="W32" s="7"/>
      <c r="X32" s="7"/>
      <c r="Y32" s="7"/>
      <c r="Z32" s="7"/>
    </row>
    <row r="33" spans="1:26" ht="15.75" customHeight="1">
      <c r="A33" s="18">
        <f t="shared" si="5"/>
        <v>10</v>
      </c>
      <c r="B33" s="18">
        <f t="shared" si="0"/>
        <v>12</v>
      </c>
      <c r="C33" s="30">
        <f t="shared" si="9"/>
        <v>0.08</v>
      </c>
      <c r="D33" s="31">
        <f t="shared" si="6"/>
        <v>57864.522422880342</v>
      </c>
      <c r="E33" s="32">
        <f t="shared" si="7"/>
        <v>0.32884101566756097</v>
      </c>
      <c r="F33" s="31">
        <f t="shared" si="1"/>
        <v>19028.228324658328</v>
      </c>
      <c r="G33" s="31">
        <f t="shared" si="8"/>
        <v>550608.64721923601</v>
      </c>
      <c r="H33" s="7">
        <f t="shared" si="2"/>
        <v>0</v>
      </c>
      <c r="I33" s="17">
        <f t="shared" si="3"/>
        <v>0</v>
      </c>
      <c r="J33" s="7" t="str">
        <f t="shared" si="4"/>
        <v/>
      </c>
      <c r="K33" s="7"/>
      <c r="L33" s="7"/>
      <c r="M33" s="7"/>
      <c r="N33" s="7"/>
      <c r="O33" s="7"/>
      <c r="P33" s="7"/>
      <c r="Q33" s="7"/>
      <c r="R33" s="7"/>
      <c r="S33" s="7"/>
      <c r="T33" s="7"/>
      <c r="U33" s="7"/>
      <c r="V33" s="7"/>
      <c r="W33" s="7"/>
      <c r="X33" s="7"/>
      <c r="Y33" s="7"/>
      <c r="Z33" s="7"/>
    </row>
    <row r="34" spans="1:26" ht="15.75" customHeight="1">
      <c r="A34" s="18">
        <f t="shared" si="5"/>
        <v>11</v>
      </c>
      <c r="B34" s="18">
        <f t="shared" si="0"/>
        <v>13</v>
      </c>
      <c r="C34" s="30">
        <f t="shared" si="9"/>
        <v>0.08</v>
      </c>
      <c r="D34" s="31">
        <f t="shared" si="6"/>
        <v>53235.360629049916</v>
      </c>
      <c r="E34" s="32">
        <f t="shared" si="7"/>
        <v>0.29251113295459974</v>
      </c>
      <c r="F34" s="31">
        <f t="shared" si="1"/>
        <v>15571.935650850084</v>
      </c>
      <c r="G34" s="31">
        <f t="shared" si="8"/>
        <v>566180.58287008607</v>
      </c>
      <c r="H34" s="7">
        <f t="shared" si="2"/>
        <v>0</v>
      </c>
      <c r="I34" s="17">
        <f t="shared" si="3"/>
        <v>0</v>
      </c>
      <c r="J34" s="7" t="str">
        <f t="shared" si="4"/>
        <v/>
      </c>
      <c r="K34" s="7"/>
      <c r="L34" s="7"/>
      <c r="M34" s="7"/>
      <c r="N34" s="7"/>
      <c r="O34" s="7"/>
      <c r="P34" s="7"/>
      <c r="Q34" s="7"/>
      <c r="R34" s="7"/>
      <c r="S34" s="7"/>
      <c r="T34" s="7"/>
      <c r="U34" s="7"/>
      <c r="V34" s="7"/>
      <c r="W34" s="7"/>
      <c r="X34" s="7"/>
      <c r="Y34" s="7"/>
      <c r="Z34" s="7"/>
    </row>
    <row r="35" spans="1:26" ht="15.75" customHeight="1">
      <c r="A35" s="18">
        <f t="shared" si="5"/>
        <v>12</v>
      </c>
      <c r="B35" s="18">
        <f t="shared" si="0"/>
        <v>14</v>
      </c>
      <c r="C35" s="30">
        <f t="shared" si="9"/>
        <v>0.08</v>
      </c>
      <c r="D35" s="31">
        <f t="shared" si="6"/>
        <v>48976.531778725926</v>
      </c>
      <c r="E35" s="32">
        <f t="shared" si="7"/>
        <v>0.26019492346077178</v>
      </c>
      <c r="F35" s="31">
        <f t="shared" si="1"/>
        <v>12743.444937539649</v>
      </c>
      <c r="G35" s="31">
        <f t="shared" si="8"/>
        <v>578924.02780762571</v>
      </c>
      <c r="H35" s="7">
        <f t="shared" si="2"/>
        <v>0</v>
      </c>
      <c r="I35" s="17">
        <f t="shared" si="3"/>
        <v>0</v>
      </c>
      <c r="J35" s="7" t="str">
        <f t="shared" si="4"/>
        <v/>
      </c>
      <c r="K35" s="7"/>
      <c r="L35" s="7"/>
      <c r="M35" s="7"/>
      <c r="N35" s="7"/>
      <c r="O35" s="7"/>
      <c r="P35" s="7"/>
      <c r="Q35" s="7"/>
      <c r="R35" s="7"/>
      <c r="S35" s="7"/>
      <c r="T35" s="7"/>
      <c r="U35" s="7"/>
      <c r="V35" s="7"/>
      <c r="W35" s="7"/>
      <c r="X35" s="7"/>
      <c r="Y35" s="7"/>
      <c r="Z35" s="7"/>
    </row>
    <row r="36" spans="1:26" ht="15.75" customHeight="1">
      <c r="A36" s="18">
        <f t="shared" si="5"/>
        <v>13</v>
      </c>
      <c r="B36" s="18">
        <f t="shared" si="0"/>
        <v>15</v>
      </c>
      <c r="C36" s="30">
        <f t="shared" si="9"/>
        <v>0.08</v>
      </c>
      <c r="D36" s="31">
        <f t="shared" si="6"/>
        <v>45058.409236427855</v>
      </c>
      <c r="E36" s="32">
        <f t="shared" si="7"/>
        <v>0.23144896233834888</v>
      </c>
      <c r="F36" s="31">
        <f t="shared" si="1"/>
        <v>10428.722062387902</v>
      </c>
      <c r="G36" s="31">
        <f t="shared" si="8"/>
        <v>589352.74987001356</v>
      </c>
      <c r="H36" s="7">
        <f t="shared" si="2"/>
        <v>0</v>
      </c>
      <c r="I36" s="17">
        <f t="shared" si="3"/>
        <v>0</v>
      </c>
      <c r="J36" s="7" t="str">
        <f t="shared" si="4"/>
        <v/>
      </c>
      <c r="K36" s="7"/>
      <c r="L36" s="7"/>
      <c r="M36" s="7"/>
      <c r="N36" s="7"/>
      <c r="O36" s="7"/>
      <c r="P36" s="7"/>
      <c r="Q36" s="7"/>
      <c r="R36" s="7"/>
      <c r="S36" s="7"/>
      <c r="T36" s="7"/>
      <c r="U36" s="7"/>
      <c r="V36" s="7"/>
      <c r="W36" s="7"/>
      <c r="X36" s="7"/>
      <c r="Y36" s="7"/>
      <c r="Z36" s="7"/>
    </row>
    <row r="37" spans="1:26" ht="15.75" customHeight="1">
      <c r="A37" s="18">
        <f t="shared" si="5"/>
        <v>14</v>
      </c>
      <c r="B37" s="18">
        <f t="shared" si="0"/>
        <v>16</v>
      </c>
      <c r="C37" s="30">
        <f t="shared" si="9"/>
        <v>0.08</v>
      </c>
      <c r="D37" s="31">
        <f t="shared" si="6"/>
        <v>41453.73649751363</v>
      </c>
      <c r="E37" s="32">
        <f t="shared" si="7"/>
        <v>0.205878813679371</v>
      </c>
      <c r="F37" s="31">
        <f t="shared" si="1"/>
        <v>8534.4460926853499</v>
      </c>
      <c r="G37" s="31">
        <f t="shared" si="8"/>
        <v>597887.1959626989</v>
      </c>
      <c r="H37" s="7">
        <f t="shared" si="2"/>
        <v>0</v>
      </c>
      <c r="I37" s="17">
        <f t="shared" si="3"/>
        <v>0</v>
      </c>
      <c r="J37" s="7" t="str">
        <f t="shared" si="4"/>
        <v/>
      </c>
      <c r="K37" s="7"/>
      <c r="L37" s="7"/>
      <c r="M37" s="7"/>
      <c r="N37" s="7"/>
      <c r="O37" s="7"/>
      <c r="P37" s="7"/>
      <c r="Q37" s="7"/>
      <c r="R37" s="7"/>
      <c r="S37" s="7"/>
      <c r="T37" s="7"/>
      <c r="U37" s="7"/>
      <c r="V37" s="7"/>
      <c r="W37" s="7"/>
      <c r="X37" s="7"/>
      <c r="Y37" s="7"/>
      <c r="Z37" s="7"/>
    </row>
    <row r="38" spans="1:26" ht="15.75" customHeight="1">
      <c r="A38" s="18">
        <f t="shared" si="5"/>
        <v>15</v>
      </c>
      <c r="B38" s="18">
        <f t="shared" si="0"/>
        <v>17</v>
      </c>
      <c r="C38" s="30">
        <f t="shared" si="9"/>
        <v>0.08</v>
      </c>
      <c r="D38" s="31">
        <f t="shared" si="6"/>
        <v>38137.437577712539</v>
      </c>
      <c r="E38" s="32">
        <f t="shared" si="7"/>
        <v>0.1831336182880012</v>
      </c>
      <c r="F38" s="31">
        <f t="shared" si="1"/>
        <v>6984.2469358392809</v>
      </c>
      <c r="G38" s="31">
        <f t="shared" si="8"/>
        <v>604871.4428985382</v>
      </c>
      <c r="H38" s="7">
        <f t="shared" si="2"/>
        <v>0</v>
      </c>
      <c r="I38" s="17">
        <f t="shared" si="3"/>
        <v>0</v>
      </c>
      <c r="J38" s="7" t="str">
        <f t="shared" si="4"/>
        <v/>
      </c>
      <c r="K38" s="7"/>
      <c r="L38" s="7"/>
      <c r="M38" s="7"/>
      <c r="N38" s="7"/>
      <c r="O38" s="7"/>
      <c r="P38" s="7"/>
      <c r="Q38" s="7"/>
      <c r="R38" s="7"/>
      <c r="S38" s="7"/>
      <c r="T38" s="7"/>
      <c r="U38" s="7"/>
      <c r="V38" s="7"/>
      <c r="W38" s="7"/>
      <c r="X38" s="7"/>
      <c r="Y38" s="7"/>
      <c r="Z38" s="7"/>
    </row>
    <row r="39" spans="1:26" ht="15.75" customHeight="1">
      <c r="A39" s="18">
        <f t="shared" si="5"/>
        <v>16</v>
      </c>
      <c r="B39" s="18">
        <f t="shared" si="0"/>
        <v>18</v>
      </c>
      <c r="C39" s="30">
        <f t="shared" si="9"/>
        <v>0.08</v>
      </c>
      <c r="D39" s="31">
        <f t="shared" si="6"/>
        <v>35086.442571495536</v>
      </c>
      <c r="E39" s="32">
        <f t="shared" si="7"/>
        <v>0.16290127938801033</v>
      </c>
      <c r="F39" s="31">
        <f t="shared" si="1"/>
        <v>5715.6263840705742</v>
      </c>
      <c r="G39" s="31">
        <f t="shared" si="8"/>
        <v>610587.06928260881</v>
      </c>
      <c r="H39" s="7">
        <f t="shared" si="2"/>
        <v>0</v>
      </c>
      <c r="I39" s="17">
        <f t="shared" si="3"/>
        <v>0</v>
      </c>
      <c r="J39" s="7" t="str">
        <f t="shared" si="4"/>
        <v/>
      </c>
      <c r="K39" s="7"/>
      <c r="L39" s="7"/>
      <c r="M39" s="7"/>
      <c r="N39" s="7"/>
      <c r="O39" s="7"/>
      <c r="P39" s="7"/>
      <c r="Q39" s="7"/>
      <c r="R39" s="7"/>
      <c r="S39" s="7"/>
      <c r="T39" s="7"/>
      <c r="U39" s="7"/>
      <c r="V39" s="7"/>
      <c r="W39" s="7"/>
      <c r="X39" s="7"/>
      <c r="Y39" s="7"/>
      <c r="Z39" s="7"/>
    </row>
    <row r="40" spans="1:26" ht="15.75" customHeight="1">
      <c r="A40" s="18">
        <f t="shared" si="5"/>
        <v>17</v>
      </c>
      <c r="B40" s="18">
        <f t="shared" si="0"/>
        <v>19</v>
      </c>
      <c r="C40" s="30">
        <f t="shared" si="9"/>
        <v>0.08</v>
      </c>
      <c r="D40" s="31">
        <f t="shared" si="6"/>
        <v>32279.527165775893</v>
      </c>
      <c r="E40" s="32">
        <f t="shared" si="7"/>
        <v>0.14490418020637813</v>
      </c>
      <c r="F40" s="31">
        <f t="shared" si="1"/>
        <v>4677.4384214062684</v>
      </c>
      <c r="G40" s="31">
        <f t="shared" si="8"/>
        <v>615264.50770401512</v>
      </c>
      <c r="H40" s="7">
        <f t="shared" si="2"/>
        <v>0</v>
      </c>
      <c r="I40" s="17">
        <f t="shared" si="3"/>
        <v>0</v>
      </c>
      <c r="J40" s="7" t="str">
        <f t="shared" si="4"/>
        <v/>
      </c>
      <c r="K40" s="7"/>
      <c r="L40" s="7"/>
      <c r="M40" s="7"/>
      <c r="N40" s="7"/>
      <c r="O40" s="7"/>
      <c r="P40" s="7"/>
      <c r="Q40" s="7"/>
      <c r="R40" s="7"/>
      <c r="S40" s="7"/>
      <c r="T40" s="7"/>
      <c r="U40" s="7"/>
      <c r="V40" s="7"/>
      <c r="W40" s="7"/>
      <c r="X40" s="7"/>
      <c r="Y40" s="7"/>
      <c r="Z40" s="7"/>
    </row>
    <row r="41" spans="1:26" ht="15.75" customHeight="1">
      <c r="A41" s="18">
        <f t="shared" si="5"/>
        <v>18</v>
      </c>
      <c r="B41" s="18">
        <f t="shared" si="0"/>
        <v>20</v>
      </c>
      <c r="C41" s="30">
        <f t="shared" si="9"/>
        <v>0.08</v>
      </c>
      <c r="D41" s="31">
        <f t="shared" si="6"/>
        <v>29697.164992513823</v>
      </c>
      <c r="E41" s="32">
        <f t="shared" si="7"/>
        <v>0.12889537467210294</v>
      </c>
      <c r="F41" s="31">
        <f t="shared" si="1"/>
        <v>3827.8272084093283</v>
      </c>
      <c r="G41" s="31">
        <f t="shared" si="8"/>
        <v>619092.33491242444</v>
      </c>
      <c r="H41" s="7">
        <f t="shared" si="2"/>
        <v>0</v>
      </c>
      <c r="I41" s="17">
        <f t="shared" si="3"/>
        <v>0</v>
      </c>
      <c r="J41" s="7" t="str">
        <f t="shared" si="4"/>
        <v/>
      </c>
      <c r="K41" s="7"/>
      <c r="L41" s="7"/>
      <c r="M41" s="7"/>
      <c r="N41" s="7"/>
      <c r="O41" s="7"/>
      <c r="P41" s="7"/>
      <c r="Q41" s="7"/>
      <c r="R41" s="7"/>
      <c r="S41" s="7"/>
      <c r="T41" s="7"/>
      <c r="U41" s="7"/>
      <c r="V41" s="7"/>
      <c r="W41" s="7"/>
      <c r="X41" s="7"/>
      <c r="Y41" s="7"/>
      <c r="Z41" s="7"/>
    </row>
    <row r="42" spans="1:26" ht="15.75" customHeight="1">
      <c r="A42" s="18">
        <f t="shared" si="5"/>
        <v>19</v>
      </c>
      <c r="B42" s="18">
        <f t="shared" si="0"/>
        <v>21</v>
      </c>
      <c r="C42" s="30">
        <f t="shared" si="9"/>
        <v>0.08</v>
      </c>
      <c r="D42" s="31">
        <f t="shared" si="6"/>
        <v>27321.391793112718</v>
      </c>
      <c r="E42" s="32">
        <f t="shared" si="7"/>
        <v>0.11465519896113051</v>
      </c>
      <c r="F42" s="31">
        <f t="shared" si="1"/>
        <v>3132.5396119343368</v>
      </c>
      <c r="G42" s="31">
        <f t="shared" si="8"/>
        <v>622224.87452435878</v>
      </c>
      <c r="H42" s="7">
        <f t="shared" si="2"/>
        <v>0</v>
      </c>
      <c r="I42" s="17">
        <f t="shared" si="3"/>
        <v>0</v>
      </c>
      <c r="J42" s="7" t="str">
        <f t="shared" si="4"/>
        <v/>
      </c>
      <c r="K42" s="7"/>
      <c r="L42" s="7"/>
      <c r="M42" s="7"/>
      <c r="N42" s="7"/>
      <c r="O42" s="7"/>
      <c r="P42" s="7"/>
      <c r="Q42" s="7"/>
      <c r="R42" s="7"/>
      <c r="S42" s="7"/>
      <c r="T42" s="7"/>
      <c r="U42" s="7"/>
      <c r="V42" s="7"/>
      <c r="W42" s="7"/>
      <c r="X42" s="7"/>
      <c r="Y42" s="7"/>
      <c r="Z42" s="7"/>
    </row>
    <row r="43" spans="1:26" ht="15.75" customHeight="1">
      <c r="A43" s="18">
        <f t="shared" si="5"/>
        <v>20</v>
      </c>
      <c r="B43" s="18">
        <f t="shared" si="0"/>
        <v>22</v>
      </c>
      <c r="C43" s="30">
        <f t="shared" si="9"/>
        <v>0.08</v>
      </c>
      <c r="D43" s="31">
        <f t="shared" si="6"/>
        <v>25135.680449663701</v>
      </c>
      <c r="E43" s="32">
        <f t="shared" si="7"/>
        <v>0.10198825739292874</v>
      </c>
      <c r="F43" s="31">
        <f t="shared" si="1"/>
        <v>2563.5442474467086</v>
      </c>
      <c r="G43" s="31">
        <f t="shared" si="8"/>
        <v>624788.41877180547</v>
      </c>
      <c r="H43" s="7">
        <f t="shared" si="2"/>
        <v>0</v>
      </c>
      <c r="I43" s="17">
        <f t="shared" si="3"/>
        <v>0</v>
      </c>
      <c r="J43" s="7" t="str">
        <f t="shared" si="4"/>
        <v/>
      </c>
      <c r="K43" s="7"/>
      <c r="L43" s="7"/>
      <c r="M43" s="7"/>
      <c r="N43" s="7"/>
      <c r="O43" s="7"/>
      <c r="P43" s="7"/>
      <c r="Q43" s="7"/>
      <c r="R43" s="7"/>
      <c r="S43" s="7"/>
      <c r="T43" s="7"/>
      <c r="U43" s="7"/>
      <c r="V43" s="7"/>
      <c r="W43" s="7"/>
      <c r="X43" s="7"/>
      <c r="Y43" s="7"/>
      <c r="Z43" s="7"/>
    </row>
    <row r="44" spans="1:26" ht="15.75" customHeight="1">
      <c r="A44" s="18">
        <f t="shared" si="5"/>
        <v>21</v>
      </c>
      <c r="B44" s="18">
        <f t="shared" si="0"/>
        <v>23</v>
      </c>
      <c r="C44" s="30">
        <f t="shared" si="9"/>
        <v>0.08</v>
      </c>
      <c r="D44" s="31">
        <f t="shared" si="6"/>
        <v>23124.826013690606</v>
      </c>
      <c r="E44" s="32">
        <f t="shared" si="7"/>
        <v>9.0720741320875972E-2</v>
      </c>
      <c r="F44" s="31">
        <f t="shared" si="1"/>
        <v>2097.9013588782891</v>
      </c>
      <c r="G44" s="31">
        <f t="shared" si="8"/>
        <v>626886.32013068371</v>
      </c>
      <c r="H44" s="7">
        <f t="shared" si="2"/>
        <v>0</v>
      </c>
      <c r="I44" s="17">
        <f t="shared" si="3"/>
        <v>0</v>
      </c>
      <c r="J44" s="7" t="str">
        <f t="shared" si="4"/>
        <v/>
      </c>
      <c r="K44" s="7"/>
      <c r="L44" s="7"/>
      <c r="M44" s="7"/>
      <c r="N44" s="7"/>
      <c r="O44" s="7"/>
      <c r="P44" s="7"/>
      <c r="Q44" s="7"/>
      <c r="R44" s="7"/>
      <c r="S44" s="7"/>
      <c r="T44" s="7"/>
      <c r="U44" s="7"/>
      <c r="V44" s="7"/>
      <c r="W44" s="7"/>
      <c r="X44" s="7"/>
      <c r="Y44" s="7"/>
      <c r="Z44" s="7"/>
    </row>
    <row r="45" spans="1:26" ht="15.75" customHeight="1">
      <c r="A45" s="18">
        <f t="shared" si="5"/>
        <v>22</v>
      </c>
      <c r="B45" s="18">
        <f t="shared" si="0"/>
        <v>24</v>
      </c>
      <c r="C45" s="30">
        <f t="shared" si="9"/>
        <v>0.08</v>
      </c>
      <c r="D45" s="31">
        <f t="shared" si="6"/>
        <v>21274.839932595358</v>
      </c>
      <c r="E45" s="32">
        <f t="shared" si="7"/>
        <v>8.0698044227785037E-2</v>
      </c>
      <c r="F45" s="31">
        <f t="shared" si="1"/>
        <v>1716.8379738196275</v>
      </c>
      <c r="G45" s="31">
        <f t="shared" si="8"/>
        <v>628603.15810450329</v>
      </c>
      <c r="H45" s="7">
        <f t="shared" si="2"/>
        <v>0</v>
      </c>
      <c r="I45" s="17">
        <f t="shared" si="3"/>
        <v>0</v>
      </c>
      <c r="J45" s="7" t="str">
        <f t="shared" si="4"/>
        <v/>
      </c>
      <c r="K45" s="7"/>
      <c r="L45" s="7"/>
      <c r="M45" s="7"/>
      <c r="N45" s="7"/>
      <c r="O45" s="7"/>
      <c r="P45" s="7"/>
      <c r="Q45" s="7"/>
      <c r="R45" s="7"/>
      <c r="S45" s="7"/>
      <c r="T45" s="7"/>
      <c r="U45" s="7"/>
      <c r="V45" s="7"/>
      <c r="W45" s="7"/>
      <c r="X45" s="7"/>
      <c r="Y45" s="7"/>
      <c r="Z45" s="7"/>
    </row>
    <row r="46" spans="1:26" ht="15.75" customHeight="1">
      <c r="A46" s="18">
        <f t="shared" si="5"/>
        <v>23</v>
      </c>
      <c r="B46" s="18">
        <f t="shared" si="0"/>
        <v>25</v>
      </c>
      <c r="C46" s="30">
        <f t="shared" si="9"/>
        <v>0.08</v>
      </c>
      <c r="D46" s="31">
        <f t="shared" si="6"/>
        <v>19572.852737987731</v>
      </c>
      <c r="E46" s="32">
        <f t="shared" si="7"/>
        <v>7.178264030224607E-2</v>
      </c>
      <c r="F46" s="31">
        <f t="shared" si="1"/>
        <v>1404.9910477798055</v>
      </c>
      <c r="G46" s="31">
        <f t="shared" si="8"/>
        <v>630008.14915228309</v>
      </c>
      <c r="H46" s="7">
        <f t="shared" si="2"/>
        <v>0</v>
      </c>
      <c r="I46" s="17">
        <f t="shared" si="3"/>
        <v>0</v>
      </c>
      <c r="J46" s="7" t="str">
        <f t="shared" si="4"/>
        <v/>
      </c>
      <c r="K46" s="7"/>
      <c r="L46" s="7"/>
      <c r="M46" s="7"/>
      <c r="N46" s="7"/>
      <c r="O46" s="7"/>
      <c r="P46" s="7"/>
      <c r="Q46" s="7"/>
      <c r="R46" s="7"/>
      <c r="S46" s="7"/>
      <c r="T46" s="7"/>
      <c r="U46" s="7"/>
      <c r="V46" s="7"/>
      <c r="W46" s="7"/>
      <c r="X46" s="7"/>
      <c r="Y46" s="7"/>
      <c r="Z46" s="7"/>
    </row>
    <row r="47" spans="1:26" ht="15.75" customHeight="1">
      <c r="A47" s="18">
        <f t="shared" si="5"/>
        <v>24</v>
      </c>
      <c r="B47" s="18">
        <f t="shared" si="0"/>
        <v>26</v>
      </c>
      <c r="C47" s="30">
        <f t="shared" si="9"/>
        <v>0.08</v>
      </c>
      <c r="D47" s="31">
        <f t="shared" si="6"/>
        <v>18007.024518948714</v>
      </c>
      <c r="E47" s="32">
        <f t="shared" si="7"/>
        <v>6.3852197386804907E-2</v>
      </c>
      <c r="F47" s="31">
        <f t="shared" si="1"/>
        <v>1149.7880839329489</v>
      </c>
      <c r="G47" s="31">
        <f t="shared" si="8"/>
        <v>631157.93723621604</v>
      </c>
      <c r="H47" s="7">
        <f t="shared" si="2"/>
        <v>0</v>
      </c>
      <c r="I47" s="17">
        <f t="shared" si="3"/>
        <v>0</v>
      </c>
      <c r="J47" s="7" t="str">
        <f t="shared" si="4"/>
        <v/>
      </c>
      <c r="K47" s="7"/>
      <c r="L47" s="7"/>
      <c r="M47" s="7"/>
      <c r="N47" s="7"/>
      <c r="O47" s="7"/>
      <c r="P47" s="7"/>
      <c r="Q47" s="7"/>
      <c r="R47" s="7"/>
      <c r="S47" s="7"/>
      <c r="T47" s="7"/>
      <c r="U47" s="7"/>
      <c r="V47" s="7"/>
      <c r="W47" s="7"/>
      <c r="X47" s="7"/>
      <c r="Y47" s="7"/>
      <c r="Z47" s="7"/>
    </row>
    <row r="48" spans="1:26" ht="15.75" customHeight="1">
      <c r="A48" s="18">
        <f t="shared" si="5"/>
        <v>25</v>
      </c>
      <c r="B48" s="18">
        <f t="shared" si="0"/>
        <v>27</v>
      </c>
      <c r="C48" s="30">
        <f t="shared" si="9"/>
        <v>0.08</v>
      </c>
      <c r="D48" s="31">
        <f t="shared" si="6"/>
        <v>16566.462557432817</v>
      </c>
      <c r="E48" s="32">
        <f t="shared" si="7"/>
        <v>5.6797898404914511E-2</v>
      </c>
      <c r="F48" s="31">
        <f t="shared" si="1"/>
        <v>940.94025726588939</v>
      </c>
      <c r="G48" s="31">
        <f t="shared" si="8"/>
        <v>632098.87749348197</v>
      </c>
      <c r="H48" s="7">
        <f t="shared" si="2"/>
        <v>0</v>
      </c>
      <c r="I48" s="17">
        <f t="shared" si="3"/>
        <v>0</v>
      </c>
      <c r="J48" s="7" t="str">
        <f t="shared" si="4"/>
        <v/>
      </c>
      <c r="K48" s="7"/>
      <c r="L48" s="7"/>
      <c r="M48" s="7"/>
      <c r="N48" s="7"/>
      <c r="O48" s="7"/>
      <c r="P48" s="7"/>
      <c r="Q48" s="7"/>
      <c r="R48" s="7"/>
      <c r="S48" s="7"/>
      <c r="T48" s="7"/>
      <c r="U48" s="7"/>
      <c r="V48" s="7"/>
      <c r="W48" s="7"/>
      <c r="X48" s="7"/>
      <c r="Y48" s="7"/>
      <c r="Z48" s="7"/>
    </row>
    <row r="49" spans="1:26" ht="15.75" customHeight="1">
      <c r="A49" s="18">
        <f t="shared" si="5"/>
        <v>26</v>
      </c>
      <c r="B49" s="18">
        <f t="shared" si="0"/>
        <v>28</v>
      </c>
      <c r="C49" s="30">
        <f t="shared" si="9"/>
        <v>0.08</v>
      </c>
      <c r="D49" s="31">
        <f t="shared" si="6"/>
        <v>15241.145552838192</v>
      </c>
      <c r="E49" s="32">
        <f t="shared" si="7"/>
        <v>5.0522948234223895E-2</v>
      </c>
      <c r="F49" s="31">
        <f t="shared" si="1"/>
        <v>770.02760779631569</v>
      </c>
      <c r="G49" s="31">
        <f t="shared" si="8"/>
        <v>632868.90510127833</v>
      </c>
      <c r="H49" s="7">
        <f t="shared" si="2"/>
        <v>0</v>
      </c>
      <c r="I49" s="17">
        <f t="shared" si="3"/>
        <v>0</v>
      </c>
      <c r="J49" s="7" t="str">
        <f t="shared" si="4"/>
        <v/>
      </c>
      <c r="K49" s="7"/>
      <c r="L49" s="7"/>
      <c r="M49" s="7"/>
      <c r="N49" s="7"/>
      <c r="O49" s="7"/>
      <c r="P49" s="7"/>
      <c r="Q49" s="7"/>
      <c r="R49" s="7"/>
      <c r="S49" s="7"/>
      <c r="T49" s="7"/>
      <c r="U49" s="7"/>
      <c r="V49" s="7"/>
      <c r="W49" s="7"/>
      <c r="X49" s="7"/>
      <c r="Y49" s="7"/>
      <c r="Z49" s="7"/>
    </row>
    <row r="50" spans="1:26" ht="15.75" customHeight="1">
      <c r="A50" s="18">
        <f t="shared" si="5"/>
        <v>27</v>
      </c>
      <c r="B50" s="18">
        <f t="shared" si="0"/>
        <v>29</v>
      </c>
      <c r="C50" s="30">
        <f t="shared" si="9"/>
        <v>0.08</v>
      </c>
      <c r="D50" s="31">
        <f t="shared" si="6"/>
        <v>14021.853908611138</v>
      </c>
      <c r="E50" s="32">
        <f t="shared" si="7"/>
        <v>4.4941245538359618E-2</v>
      </c>
      <c r="F50" s="31">
        <f t="shared" si="1"/>
        <v>630.15957940990063</v>
      </c>
      <c r="G50" s="31">
        <f t="shared" si="8"/>
        <v>633499.0646806882</v>
      </c>
      <c r="H50" s="7">
        <f t="shared" si="2"/>
        <v>0</v>
      </c>
      <c r="I50" s="17">
        <f t="shared" si="3"/>
        <v>0</v>
      </c>
      <c r="J50" s="7" t="str">
        <f t="shared" si="4"/>
        <v/>
      </c>
      <c r="K50" s="7"/>
      <c r="L50" s="7"/>
      <c r="M50" s="7"/>
      <c r="N50" s="7"/>
      <c r="O50" s="7"/>
      <c r="P50" s="7"/>
      <c r="Q50" s="7"/>
      <c r="R50" s="7"/>
      <c r="S50" s="7"/>
      <c r="T50" s="7"/>
      <c r="U50" s="7"/>
      <c r="V50" s="7"/>
      <c r="W50" s="7"/>
      <c r="X50" s="7"/>
      <c r="Y50" s="7"/>
      <c r="Z50" s="7"/>
    </row>
    <row r="51" spans="1:26" ht="15.75" customHeight="1">
      <c r="A51" s="18">
        <f t="shared" si="5"/>
        <v>28</v>
      </c>
      <c r="B51" s="18">
        <f t="shared" si="0"/>
        <v>30</v>
      </c>
      <c r="C51" s="30">
        <f t="shared" si="9"/>
        <v>0.08</v>
      </c>
      <c r="D51" s="31">
        <f t="shared" si="6"/>
        <v>12900.105595922247</v>
      </c>
      <c r="E51" s="32">
        <f t="shared" si="7"/>
        <v>3.9976201332823015E-2</v>
      </c>
      <c r="F51" s="31">
        <f t="shared" si="1"/>
        <v>515.69721851726456</v>
      </c>
      <c r="G51" s="31">
        <f t="shared" si="8"/>
        <v>634014.76189920551</v>
      </c>
      <c r="H51" s="7">
        <f t="shared" si="2"/>
        <v>0</v>
      </c>
      <c r="I51" s="17">
        <f t="shared" si="3"/>
        <v>0</v>
      </c>
      <c r="J51" s="7" t="str">
        <f t="shared" si="4"/>
        <v/>
      </c>
      <c r="K51" s="7"/>
      <c r="L51" s="7"/>
      <c r="M51" s="7"/>
      <c r="N51" s="7"/>
      <c r="O51" s="7"/>
      <c r="P51" s="7"/>
      <c r="Q51" s="7"/>
      <c r="R51" s="7"/>
      <c r="S51" s="7"/>
      <c r="T51" s="7"/>
      <c r="U51" s="7"/>
      <c r="V51" s="7"/>
      <c r="W51" s="7"/>
      <c r="X51" s="7"/>
      <c r="Y51" s="7"/>
      <c r="Z51" s="7"/>
    </row>
    <row r="52" spans="1:26" ht="15.75" customHeight="1">
      <c r="A52" s="18">
        <f t="shared" si="5"/>
        <v>29</v>
      </c>
      <c r="B52" s="18">
        <f t="shared" si="0"/>
        <v>31</v>
      </c>
      <c r="C52" s="30">
        <f t="shared" si="9"/>
        <v>0.08</v>
      </c>
      <c r="D52" s="31">
        <f t="shared" si="6"/>
        <v>11868.097148248467</v>
      </c>
      <c r="E52" s="32">
        <f t="shared" si="7"/>
        <v>3.5559688074028643E-2</v>
      </c>
      <c r="F52" s="31">
        <f t="shared" si="1"/>
        <v>422.0258326239844</v>
      </c>
      <c r="G52" s="31">
        <f t="shared" si="8"/>
        <v>634436.78773182945</v>
      </c>
      <c r="H52" s="7">
        <f t="shared" si="2"/>
        <v>0</v>
      </c>
      <c r="I52" s="17">
        <f t="shared" si="3"/>
        <v>0</v>
      </c>
      <c r="J52" s="7" t="str">
        <f t="shared" si="4"/>
        <v>RIGHT</v>
      </c>
      <c r="K52" s="7"/>
      <c r="L52" s="7"/>
      <c r="M52" s="7"/>
      <c r="N52" s="7"/>
      <c r="O52" s="7"/>
      <c r="P52" s="7"/>
      <c r="Q52" s="7"/>
      <c r="R52" s="7"/>
      <c r="S52" s="7"/>
      <c r="T52" s="7"/>
      <c r="U52" s="7"/>
      <c r="V52" s="7"/>
      <c r="W52" s="7"/>
      <c r="X52" s="7"/>
      <c r="Y52" s="7"/>
      <c r="Z52" s="7"/>
    </row>
    <row r="53" spans="1:26" ht="15.75" customHeight="1">
      <c r="A53" s="18">
        <f t="shared" si="5"/>
        <v>30</v>
      </c>
      <c r="B53" s="18">
        <f t="shared" si="0"/>
        <v>32</v>
      </c>
      <c r="C53" s="30">
        <f t="shared" si="9"/>
        <v>0.08</v>
      </c>
      <c r="D53" s="31">
        <f t="shared" si="6"/>
        <v>10918.64937638859</v>
      </c>
      <c r="E53" s="32">
        <f t="shared" si="7"/>
        <v>3.1631104851475397E-2</v>
      </c>
      <c r="F53" s="31">
        <f t="shared" si="1"/>
        <v>345.36894326104397</v>
      </c>
      <c r="G53" s="31">
        <f t="shared" si="8"/>
        <v>634782.15667509055</v>
      </c>
      <c r="H53" s="7">
        <f t="shared" si="2"/>
        <v>0</v>
      </c>
      <c r="I53" s="17">
        <f t="shared" si="3"/>
        <v>0</v>
      </c>
      <c r="J53" s="7" t="str">
        <f t="shared" si="4"/>
        <v/>
      </c>
      <c r="K53" s="7"/>
      <c r="L53" s="7"/>
      <c r="M53" s="7"/>
      <c r="N53" s="7"/>
      <c r="O53" s="7"/>
      <c r="P53" s="7"/>
      <c r="Q53" s="7"/>
      <c r="R53" s="7"/>
      <c r="S53" s="7"/>
      <c r="T53" s="7"/>
      <c r="U53" s="7"/>
      <c r="V53" s="7"/>
      <c r="W53" s="7"/>
      <c r="X53" s="7"/>
      <c r="Y53" s="7"/>
      <c r="Z53" s="7"/>
    </row>
    <row r="54" spans="1:26" ht="15.75" customHeight="1">
      <c r="A54" s="18">
        <f t="shared" si="5"/>
        <v>31</v>
      </c>
      <c r="B54" s="18"/>
      <c r="C54" s="30">
        <f t="shared" si="9"/>
        <v>0.08</v>
      </c>
      <c r="D54" s="31">
        <f t="shared" si="6"/>
        <v>10045.157426277503</v>
      </c>
      <c r="E54" s="32">
        <f t="shared" si="7"/>
        <v>2.8136545856142506E-2</v>
      </c>
      <c r="F54" s="31">
        <f t="shared" si="1"/>
        <v>282.63603255662741</v>
      </c>
      <c r="G54" s="31">
        <f t="shared" si="8"/>
        <v>635064.7927076472</v>
      </c>
      <c r="H54" s="7">
        <f>IF(F54&lt;1,1,IF(C12="Horizontal",0,0))</f>
        <v>0</v>
      </c>
      <c r="I54" s="17">
        <f t="shared" si="3"/>
        <v>0</v>
      </c>
      <c r="J54" s="33">
        <f>VLOOKUP(31,B24:G53,6)</f>
        <v>634436.78773182945</v>
      </c>
      <c r="K54" s="7"/>
      <c r="L54" s="7"/>
      <c r="M54" s="7"/>
      <c r="N54" s="7"/>
      <c r="O54" s="7"/>
      <c r="P54" s="7"/>
      <c r="Q54" s="7"/>
      <c r="R54" s="7"/>
      <c r="S54" s="7"/>
      <c r="T54" s="7"/>
      <c r="U54" s="7"/>
      <c r="V54" s="7"/>
      <c r="W54" s="7"/>
      <c r="X54" s="7"/>
      <c r="Y54" s="7"/>
      <c r="Z54" s="7"/>
    </row>
    <row r="55" spans="1:26" ht="15.75" customHeight="1">
      <c r="A55" s="18">
        <f t="shared" si="5"/>
        <v>32</v>
      </c>
      <c r="B55" s="18"/>
      <c r="C55" s="30">
        <f t="shared" si="9"/>
        <v>0.08</v>
      </c>
      <c r="D55" s="31">
        <f t="shared" si="6"/>
        <v>9241.5448321753029</v>
      </c>
      <c r="E55" s="32">
        <f t="shared" si="7"/>
        <v>2.5028060715301989E-2</v>
      </c>
      <c r="F55" s="31">
        <f t="shared" si="1"/>
        <v>231.29794516286881</v>
      </c>
      <c r="G55" s="31">
        <f t="shared" si="8"/>
        <v>635296.09065281006</v>
      </c>
      <c r="H55" s="7">
        <f t="shared" ref="H55:H173" si="10">IF(F55&lt;1,1,0)</f>
        <v>0</v>
      </c>
      <c r="I55" s="17">
        <f t="shared" si="3"/>
        <v>0</v>
      </c>
      <c r="J55" s="7">
        <f>31-C19</f>
        <v>29</v>
      </c>
      <c r="K55" s="7"/>
      <c r="L55" s="7"/>
      <c r="M55" s="7"/>
      <c r="N55" s="7"/>
      <c r="O55" s="7"/>
      <c r="P55" s="7"/>
      <c r="Q55" s="7"/>
      <c r="R55" s="7"/>
      <c r="S55" s="7"/>
      <c r="T55" s="7"/>
      <c r="U55" s="7"/>
      <c r="V55" s="7"/>
      <c r="W55" s="7"/>
      <c r="X55" s="7"/>
      <c r="Y55" s="7"/>
      <c r="Z55" s="7"/>
    </row>
    <row r="56" spans="1:26" ht="15.75" customHeight="1">
      <c r="A56" s="18">
        <f t="shared" si="5"/>
        <v>33</v>
      </c>
      <c r="B56" s="18"/>
      <c r="C56" s="30">
        <f t="shared" si="9"/>
        <v>0.08</v>
      </c>
      <c r="D56" s="31">
        <f t="shared" si="6"/>
        <v>8502.2212456012785</v>
      </c>
      <c r="E56" s="32">
        <f t="shared" si="7"/>
        <v>2.2262996544477838E-2</v>
      </c>
      <c r="F56" s="31">
        <f t="shared" si="1"/>
        <v>189.28492221120732</v>
      </c>
      <c r="G56" s="31">
        <f t="shared" si="8"/>
        <v>635485.37557502126</v>
      </c>
      <c r="H56" s="7">
        <f t="shared" si="10"/>
        <v>0</v>
      </c>
      <c r="I56" s="17">
        <f t="shared" si="3"/>
        <v>0</v>
      </c>
      <c r="J56" s="7"/>
      <c r="K56" s="7"/>
      <c r="L56" s="7"/>
      <c r="M56" s="7"/>
      <c r="N56" s="7"/>
      <c r="O56" s="7"/>
      <c r="P56" s="7"/>
      <c r="Q56" s="7"/>
      <c r="R56" s="7"/>
      <c r="S56" s="7"/>
      <c r="T56" s="7"/>
      <c r="U56" s="7"/>
      <c r="V56" s="7"/>
      <c r="W56" s="7"/>
      <c r="X56" s="7"/>
      <c r="Y56" s="7"/>
      <c r="Z56" s="7"/>
    </row>
    <row r="57" spans="1:26" ht="15.75" customHeight="1">
      <c r="A57" s="18">
        <f t="shared" si="5"/>
        <v>34</v>
      </c>
      <c r="B57" s="18"/>
      <c r="C57" s="30">
        <f t="shared" si="9"/>
        <v>0.08</v>
      </c>
      <c r="D57" s="31">
        <f t="shared" si="6"/>
        <v>7822.0435459531764</v>
      </c>
      <c r="E57" s="32">
        <f t="shared" si="7"/>
        <v>1.9803412688558827E-2</v>
      </c>
      <c r="F57" s="31">
        <f t="shared" si="1"/>
        <v>154.90315640838881</v>
      </c>
      <c r="G57" s="31">
        <f t="shared" si="8"/>
        <v>635640.2787314296</v>
      </c>
      <c r="H57" s="7">
        <f t="shared" si="10"/>
        <v>0</v>
      </c>
      <c r="I57" s="17">
        <f t="shared" si="3"/>
        <v>0</v>
      </c>
      <c r="J57" s="7"/>
      <c r="K57" s="7"/>
      <c r="L57" s="7"/>
      <c r="M57" s="7"/>
      <c r="N57" s="7"/>
      <c r="O57" s="7"/>
      <c r="P57" s="7"/>
      <c r="Q57" s="7"/>
      <c r="R57" s="7"/>
      <c r="S57" s="7"/>
      <c r="T57" s="7"/>
      <c r="U57" s="7"/>
      <c r="V57" s="7"/>
      <c r="W57" s="7"/>
      <c r="X57" s="7"/>
      <c r="Y57" s="7"/>
      <c r="Z57" s="7"/>
    </row>
    <row r="58" spans="1:26" ht="15.75" customHeight="1">
      <c r="A58" s="18">
        <f t="shared" si="5"/>
        <v>35</v>
      </c>
      <c r="B58" s="18"/>
      <c r="C58" s="30">
        <f t="shared" si="9"/>
        <v>0.08</v>
      </c>
      <c r="D58" s="31">
        <f t="shared" si="6"/>
        <v>7196.2800622769228</v>
      </c>
      <c r="E58" s="32">
        <f t="shared" si="7"/>
        <v>1.7615560121472001E-2</v>
      </c>
      <c r="F58" s="31">
        <f t="shared" si="1"/>
        <v>126.76650408798942</v>
      </c>
      <c r="G58" s="31">
        <f t="shared" si="8"/>
        <v>635767.04523551755</v>
      </c>
      <c r="H58" s="7">
        <f t="shared" si="10"/>
        <v>0</v>
      </c>
      <c r="I58" s="17">
        <f t="shared" si="3"/>
        <v>0</v>
      </c>
      <c r="J58" s="7"/>
      <c r="K58" s="7"/>
      <c r="L58" s="7"/>
      <c r="M58" s="7"/>
      <c r="N58" s="7"/>
      <c r="O58" s="7"/>
      <c r="P58" s="7"/>
      <c r="Q58" s="7"/>
      <c r="R58" s="7"/>
      <c r="S58" s="7"/>
      <c r="T58" s="7"/>
      <c r="U58" s="7"/>
      <c r="V58" s="7"/>
      <c r="W58" s="7"/>
      <c r="X58" s="7"/>
      <c r="Y58" s="7"/>
      <c r="Z58" s="7"/>
    </row>
    <row r="59" spans="1:26" ht="15.75" customHeight="1">
      <c r="A59" s="18">
        <f t="shared" si="5"/>
        <v>36</v>
      </c>
      <c r="B59" s="18"/>
      <c r="C59" s="30">
        <f t="shared" si="9"/>
        <v>0.08</v>
      </c>
      <c r="D59" s="31">
        <f t="shared" si="6"/>
        <v>6620.5776572947689</v>
      </c>
      <c r="E59" s="32">
        <f t="shared" si="7"/>
        <v>1.5669418361031844E-2</v>
      </c>
      <c r="F59" s="31">
        <f t="shared" si="1"/>
        <v>103.74060110385184</v>
      </c>
      <c r="G59" s="31">
        <f t="shared" si="8"/>
        <v>635870.78583662142</v>
      </c>
      <c r="H59" s="7">
        <f t="shared" si="10"/>
        <v>0</v>
      </c>
      <c r="I59" s="17">
        <f t="shared" si="3"/>
        <v>0</v>
      </c>
      <c r="J59" s="7"/>
      <c r="K59" s="7"/>
      <c r="L59" s="7"/>
      <c r="M59" s="7"/>
      <c r="N59" s="7"/>
      <c r="O59" s="7"/>
      <c r="P59" s="7"/>
      <c r="Q59" s="7"/>
      <c r="R59" s="7"/>
      <c r="S59" s="7"/>
      <c r="T59" s="7"/>
      <c r="U59" s="7"/>
      <c r="V59" s="7"/>
      <c r="W59" s="7"/>
      <c r="X59" s="7"/>
      <c r="Y59" s="7"/>
      <c r="Z59" s="7"/>
    </row>
    <row r="60" spans="1:26" ht="15.75" customHeight="1">
      <c r="A60" s="18">
        <f t="shared" si="5"/>
        <v>37</v>
      </c>
      <c r="B60" s="18"/>
      <c r="C60" s="30">
        <f t="shared" si="9"/>
        <v>0.08</v>
      </c>
      <c r="D60" s="31">
        <f t="shared" si="6"/>
        <v>6090.9314447111874</v>
      </c>
      <c r="E60" s="32">
        <f t="shared" si="7"/>
        <v>1.3938283544771262E-2</v>
      </c>
      <c r="F60" s="31">
        <f t="shared" si="1"/>
        <v>84.897129528147786</v>
      </c>
      <c r="G60" s="31">
        <f t="shared" si="8"/>
        <v>635955.68296614953</v>
      </c>
      <c r="H60" s="7">
        <f t="shared" si="10"/>
        <v>0</v>
      </c>
      <c r="I60" s="17">
        <f t="shared" si="3"/>
        <v>0</v>
      </c>
      <c r="J60" s="7"/>
      <c r="K60" s="7"/>
      <c r="L60" s="7"/>
      <c r="M60" s="7"/>
      <c r="N60" s="7"/>
      <c r="O60" s="7"/>
      <c r="P60" s="7"/>
      <c r="Q60" s="7"/>
      <c r="R60" s="7"/>
      <c r="S60" s="7"/>
      <c r="T60" s="7"/>
      <c r="U60" s="7"/>
      <c r="V60" s="7"/>
      <c r="W60" s="7"/>
      <c r="X60" s="7"/>
      <c r="Y60" s="7"/>
      <c r="Z60" s="7"/>
    </row>
    <row r="61" spans="1:26" ht="15.75" customHeight="1">
      <c r="A61" s="18">
        <f t="shared" si="5"/>
        <v>38</v>
      </c>
      <c r="B61" s="18"/>
      <c r="C61" s="30">
        <f t="shared" si="9"/>
        <v>0.08</v>
      </c>
      <c r="D61" s="31">
        <f t="shared" si="6"/>
        <v>5603.656929134293</v>
      </c>
      <c r="E61" s="32">
        <f t="shared" si="7"/>
        <v>1.2398402014562587E-2</v>
      </c>
      <c r="F61" s="31">
        <f t="shared" si="1"/>
        <v>69.476391359096212</v>
      </c>
      <c r="G61" s="31">
        <f t="shared" si="8"/>
        <v>636025.15935750864</v>
      </c>
      <c r="H61" s="7">
        <f t="shared" si="10"/>
        <v>0</v>
      </c>
      <c r="I61" s="17">
        <f t="shared" si="3"/>
        <v>0</v>
      </c>
      <c r="J61" s="7"/>
      <c r="K61" s="7"/>
      <c r="L61" s="7"/>
      <c r="M61" s="7"/>
      <c r="N61" s="7"/>
      <c r="O61" s="7"/>
      <c r="P61" s="7"/>
      <c r="Q61" s="7"/>
      <c r="R61" s="7"/>
      <c r="S61" s="7"/>
      <c r="T61" s="7"/>
      <c r="U61" s="7"/>
      <c r="V61" s="7"/>
      <c r="W61" s="7"/>
      <c r="X61" s="7"/>
      <c r="Y61" s="7"/>
      <c r="Z61" s="7"/>
    </row>
    <row r="62" spans="1:26" ht="15.75" customHeight="1">
      <c r="A62" s="18">
        <f t="shared" si="5"/>
        <v>39</v>
      </c>
      <c r="B62" s="18"/>
      <c r="C62" s="30">
        <f t="shared" si="9"/>
        <v>0.08</v>
      </c>
      <c r="D62" s="31">
        <f t="shared" si="6"/>
        <v>5155.3643748035502</v>
      </c>
      <c r="E62" s="32">
        <f t="shared" si="7"/>
        <v>1.1028644382283032E-2</v>
      </c>
      <c r="F62" s="31">
        <f t="shared" si="1"/>
        <v>56.856680350799252</v>
      </c>
      <c r="G62" s="31">
        <f t="shared" si="8"/>
        <v>636082.01603785949</v>
      </c>
      <c r="H62" s="7">
        <f t="shared" si="10"/>
        <v>0</v>
      </c>
      <c r="I62" s="17">
        <f t="shared" si="3"/>
        <v>0</v>
      </c>
      <c r="J62" s="7"/>
      <c r="K62" s="7"/>
      <c r="L62" s="7"/>
      <c r="M62" s="7"/>
      <c r="N62" s="7"/>
      <c r="O62" s="7"/>
      <c r="P62" s="7"/>
      <c r="Q62" s="7"/>
      <c r="R62" s="7"/>
      <c r="S62" s="7"/>
      <c r="T62" s="7"/>
      <c r="U62" s="7"/>
      <c r="V62" s="7"/>
      <c r="W62" s="7"/>
      <c r="X62" s="7"/>
      <c r="Y62" s="7"/>
      <c r="Z62" s="7"/>
    </row>
    <row r="63" spans="1:26" ht="15.75" customHeight="1">
      <c r="A63" s="18">
        <f t="shared" si="5"/>
        <v>40</v>
      </c>
      <c r="B63" s="18"/>
      <c r="C63" s="30">
        <f t="shared" si="9"/>
        <v>0.08</v>
      </c>
      <c r="D63" s="31">
        <f t="shared" si="6"/>
        <v>4742.9352248192663</v>
      </c>
      <c r="E63" s="32">
        <f t="shared" si="7"/>
        <v>9.8102156042368174E-3</v>
      </c>
      <c r="F63" s="31">
        <f t="shared" si="1"/>
        <v>46.529217152406424</v>
      </c>
      <c r="G63" s="31">
        <f t="shared" si="8"/>
        <v>636128.54525501188</v>
      </c>
      <c r="H63" s="7">
        <f t="shared" si="10"/>
        <v>0</v>
      </c>
      <c r="I63" s="17">
        <f t="shared" si="3"/>
        <v>0</v>
      </c>
      <c r="J63" s="7"/>
      <c r="K63" s="7"/>
      <c r="L63" s="7"/>
      <c r="M63" s="7"/>
      <c r="N63" s="7"/>
      <c r="O63" s="7"/>
      <c r="P63" s="7"/>
      <c r="Q63" s="7"/>
      <c r="R63" s="7"/>
      <c r="S63" s="7"/>
      <c r="T63" s="7"/>
      <c r="U63" s="7"/>
      <c r="V63" s="7"/>
      <c r="W63" s="7"/>
      <c r="X63" s="7"/>
      <c r="Y63" s="7"/>
      <c r="Z63" s="7"/>
    </row>
    <row r="64" spans="1:26" ht="15.75" customHeight="1">
      <c r="A64" s="18">
        <f t="shared" si="5"/>
        <v>41</v>
      </c>
      <c r="B64" s="18"/>
      <c r="C64" s="30">
        <f t="shared" si="9"/>
        <v>0.08</v>
      </c>
      <c r="D64" s="31">
        <f t="shared" si="6"/>
        <v>4363.5004068337248</v>
      </c>
      <c r="E64" s="32">
        <f t="shared" si="7"/>
        <v>8.7263970861384231E-3</v>
      </c>
      <c r="F64" s="31">
        <f t="shared" si="1"/>
        <v>38.077637235557638</v>
      </c>
      <c r="G64" s="31">
        <f t="shared" si="8"/>
        <v>636166.6228922474</v>
      </c>
      <c r="H64" s="7">
        <f t="shared" si="10"/>
        <v>0</v>
      </c>
      <c r="I64" s="17">
        <f t="shared" si="3"/>
        <v>0</v>
      </c>
      <c r="J64" s="7"/>
      <c r="K64" s="7"/>
      <c r="L64" s="7"/>
      <c r="M64" s="7"/>
      <c r="N64" s="7"/>
      <c r="O64" s="7"/>
      <c r="P64" s="7"/>
      <c r="Q64" s="7"/>
      <c r="R64" s="7"/>
      <c r="S64" s="7"/>
      <c r="T64" s="7"/>
      <c r="U64" s="7"/>
      <c r="V64" s="7"/>
      <c r="W64" s="7"/>
      <c r="X64" s="7"/>
      <c r="Y64" s="7"/>
      <c r="Z64" s="7"/>
    </row>
    <row r="65" spans="1:26" ht="15.75" customHeight="1">
      <c r="A65" s="18">
        <f t="shared" si="5"/>
        <v>42</v>
      </c>
      <c r="B65" s="18"/>
      <c r="C65" s="30">
        <f t="shared" si="9"/>
        <v>0.08</v>
      </c>
      <c r="D65" s="31">
        <f t="shared" si="6"/>
        <v>4014.4203742870268</v>
      </c>
      <c r="E65" s="32">
        <f t="shared" si="7"/>
        <v>7.7623172799665737E-3</v>
      </c>
      <c r="F65" s="31">
        <f t="shared" si="1"/>
        <v>31.16120464037807</v>
      </c>
      <c r="G65" s="31">
        <f t="shared" si="8"/>
        <v>636197.7840968878</v>
      </c>
      <c r="H65" s="7">
        <f t="shared" si="10"/>
        <v>0</v>
      </c>
      <c r="I65" s="17">
        <f t="shared" si="3"/>
        <v>0</v>
      </c>
      <c r="J65" s="7"/>
      <c r="K65" s="7"/>
      <c r="L65" s="7"/>
      <c r="M65" s="7"/>
      <c r="N65" s="7"/>
      <c r="O65" s="7"/>
      <c r="P65" s="7"/>
      <c r="Q65" s="7"/>
      <c r="R65" s="7"/>
      <c r="S65" s="7"/>
      <c r="T65" s="7"/>
      <c r="U65" s="7"/>
      <c r="V65" s="7"/>
      <c r="W65" s="7"/>
      <c r="X65" s="7"/>
      <c r="Y65" s="7"/>
      <c r="Z65" s="7"/>
    </row>
    <row r="66" spans="1:26" ht="15.75" customHeight="1">
      <c r="A66" s="18">
        <f t="shared" si="5"/>
        <v>43</v>
      </c>
      <c r="B66" s="18"/>
      <c r="C66" s="30">
        <f t="shared" si="9"/>
        <v>0.08</v>
      </c>
      <c r="D66" s="31">
        <f t="shared" si="6"/>
        <v>3693.2667443440646</v>
      </c>
      <c r="E66" s="32">
        <f t="shared" si="7"/>
        <v>6.9047476249480266E-3</v>
      </c>
      <c r="F66" s="31">
        <f t="shared" si="1"/>
        <v>25.50107478130921</v>
      </c>
      <c r="G66" s="31">
        <f t="shared" si="8"/>
        <v>636223.28517166909</v>
      </c>
      <c r="H66" s="7">
        <f t="shared" si="10"/>
        <v>0</v>
      </c>
      <c r="I66" s="17">
        <f t="shared" si="3"/>
        <v>0</v>
      </c>
      <c r="J66" s="7"/>
      <c r="K66" s="7"/>
      <c r="L66" s="7"/>
      <c r="M66" s="7"/>
      <c r="N66" s="7"/>
      <c r="O66" s="7"/>
      <c r="P66" s="7"/>
      <c r="Q66" s="7"/>
      <c r="R66" s="7"/>
      <c r="S66" s="7"/>
      <c r="T66" s="7"/>
      <c r="U66" s="7"/>
      <c r="V66" s="7"/>
      <c r="W66" s="7"/>
      <c r="X66" s="7"/>
      <c r="Y66" s="7"/>
      <c r="Z66" s="7"/>
    </row>
    <row r="67" spans="1:26" ht="15.75" customHeight="1">
      <c r="A67" s="18">
        <f t="shared" si="5"/>
        <v>44</v>
      </c>
      <c r="B67" s="18"/>
      <c r="C67" s="30">
        <f t="shared" si="9"/>
        <v>0.08</v>
      </c>
      <c r="D67" s="31">
        <f t="shared" si="6"/>
        <v>3397.8054047965397</v>
      </c>
      <c r="E67" s="32">
        <f t="shared" si="7"/>
        <v>6.1419210326881619E-3</v>
      </c>
      <c r="F67" s="31">
        <f t="shared" si="1"/>
        <v>20.869052480701381</v>
      </c>
      <c r="G67" s="31">
        <f t="shared" si="8"/>
        <v>636244.15422414977</v>
      </c>
      <c r="H67" s="7">
        <f t="shared" si="10"/>
        <v>0</v>
      </c>
      <c r="I67" s="17">
        <f t="shared" si="3"/>
        <v>0</v>
      </c>
      <c r="J67" s="7"/>
      <c r="K67" s="7"/>
      <c r="L67" s="7"/>
      <c r="M67" s="7"/>
      <c r="N67" s="7"/>
      <c r="O67" s="7"/>
      <c r="P67" s="7"/>
      <c r="Q67" s="7"/>
      <c r="R67" s="7"/>
      <c r="S67" s="7"/>
      <c r="T67" s="7"/>
      <c r="U67" s="7"/>
      <c r="V67" s="7"/>
      <c r="W67" s="7"/>
      <c r="X67" s="7"/>
      <c r="Y67" s="7"/>
      <c r="Z67" s="7"/>
    </row>
    <row r="68" spans="1:26" ht="15.75" customHeight="1">
      <c r="A68" s="18">
        <f t="shared" si="5"/>
        <v>45</v>
      </c>
      <c r="B68" s="18"/>
      <c r="C68" s="30">
        <f t="shared" si="9"/>
        <v>0.08</v>
      </c>
      <c r="D68" s="31">
        <f t="shared" si="6"/>
        <v>3125.9809724128168</v>
      </c>
      <c r="E68" s="32">
        <f t="shared" si="7"/>
        <v>5.4633704258033799E-3</v>
      </c>
      <c r="F68" s="31">
        <f t="shared" si="1"/>
        <v>17.078391996304273</v>
      </c>
      <c r="G68" s="31">
        <f t="shared" si="8"/>
        <v>636261.2326161461</v>
      </c>
      <c r="H68" s="7">
        <f t="shared" si="10"/>
        <v>0</v>
      </c>
      <c r="I68" s="17">
        <f t="shared" si="3"/>
        <v>0</v>
      </c>
      <c r="J68" s="7"/>
      <c r="K68" s="7"/>
      <c r="L68" s="7"/>
      <c r="M68" s="7"/>
      <c r="N68" s="7"/>
      <c r="O68" s="7"/>
      <c r="P68" s="7"/>
      <c r="Q68" s="7"/>
      <c r="R68" s="7"/>
      <c r="S68" s="7"/>
      <c r="T68" s="7"/>
      <c r="U68" s="7"/>
      <c r="V68" s="7"/>
      <c r="W68" s="7"/>
      <c r="X68" s="7"/>
      <c r="Y68" s="7"/>
      <c r="Z68" s="7"/>
    </row>
    <row r="69" spans="1:26" ht="15.75" customHeight="1">
      <c r="A69" s="18">
        <f t="shared" si="5"/>
        <v>46</v>
      </c>
      <c r="B69" s="18"/>
      <c r="C69" s="30">
        <f t="shared" si="9"/>
        <v>0.08</v>
      </c>
      <c r="D69" s="31">
        <f t="shared" si="6"/>
        <v>2875.9024946197915</v>
      </c>
      <c r="E69" s="32">
        <f t="shared" si="7"/>
        <v>4.8597851145733666E-3</v>
      </c>
      <c r="F69" s="31">
        <f t="shared" si="1"/>
        <v>13.976268134317674</v>
      </c>
      <c r="G69" s="31">
        <f t="shared" si="8"/>
        <v>636275.20888428041</v>
      </c>
      <c r="H69" s="7">
        <f t="shared" si="10"/>
        <v>0</v>
      </c>
      <c r="I69" s="17">
        <f t="shared" si="3"/>
        <v>0</v>
      </c>
      <c r="J69" s="7"/>
      <c r="K69" s="7"/>
      <c r="L69" s="7"/>
      <c r="M69" s="7"/>
      <c r="N69" s="7"/>
      <c r="O69" s="7"/>
      <c r="P69" s="7"/>
      <c r="Q69" s="7"/>
      <c r="R69" s="7"/>
      <c r="S69" s="7"/>
      <c r="T69" s="7"/>
      <c r="U69" s="7"/>
      <c r="V69" s="7"/>
      <c r="W69" s="7"/>
      <c r="X69" s="7"/>
      <c r="Y69" s="7"/>
      <c r="Z69" s="7"/>
    </row>
    <row r="70" spans="1:26" ht="15.75" customHeight="1">
      <c r="A70" s="18">
        <f t="shared" si="5"/>
        <v>47</v>
      </c>
      <c r="B70" s="18"/>
      <c r="C70" s="30">
        <f t="shared" si="9"/>
        <v>0.08</v>
      </c>
      <c r="D70" s="31">
        <f t="shared" si="6"/>
        <v>2645.8302950502084</v>
      </c>
      <c r="E70" s="32">
        <f t="shared" si="7"/>
        <v>4.3228830408942945E-3</v>
      </c>
      <c r="F70" s="31">
        <f t="shared" si="1"/>
        <v>11.437614911556894</v>
      </c>
      <c r="G70" s="31">
        <f t="shared" si="8"/>
        <v>636286.64649919199</v>
      </c>
      <c r="H70" s="7">
        <f t="shared" si="10"/>
        <v>0</v>
      </c>
      <c r="I70" s="17">
        <f t="shared" si="3"/>
        <v>0</v>
      </c>
      <c r="J70" s="7"/>
      <c r="K70" s="7"/>
      <c r="L70" s="7"/>
      <c r="M70" s="7"/>
      <c r="N70" s="7"/>
      <c r="O70" s="7"/>
      <c r="P70" s="7"/>
      <c r="Q70" s="7"/>
      <c r="R70" s="7"/>
      <c r="S70" s="7"/>
      <c r="T70" s="7"/>
      <c r="U70" s="7"/>
      <c r="V70" s="7"/>
      <c r="W70" s="7"/>
      <c r="X70" s="7"/>
      <c r="Y70" s="7"/>
      <c r="Z70" s="7"/>
    </row>
    <row r="71" spans="1:26" ht="15.75" customHeight="1">
      <c r="A71" s="18">
        <f t="shared" si="5"/>
        <v>48</v>
      </c>
      <c r="B71" s="18"/>
      <c r="C71" s="30">
        <f t="shared" si="9"/>
        <v>0.08</v>
      </c>
      <c r="D71" s="31">
        <f t="shared" si="6"/>
        <v>2434.1638714461919</v>
      </c>
      <c r="E71" s="32">
        <f t="shared" si="7"/>
        <v>3.8452971365364646E-3</v>
      </c>
      <c r="F71" s="31">
        <f t="shared" si="1"/>
        <v>9.3600833647325565</v>
      </c>
      <c r="G71" s="31">
        <f t="shared" si="8"/>
        <v>636296.00658255676</v>
      </c>
      <c r="H71" s="7">
        <f t="shared" si="10"/>
        <v>0</v>
      </c>
      <c r="I71" s="17">
        <f t="shared" si="3"/>
        <v>0</v>
      </c>
      <c r="J71" s="7"/>
      <c r="K71" s="7"/>
      <c r="L71" s="7"/>
      <c r="M71" s="7"/>
      <c r="N71" s="7"/>
      <c r="O71" s="7"/>
      <c r="P71" s="7"/>
      <c r="Q71" s="7"/>
      <c r="R71" s="7"/>
      <c r="S71" s="7"/>
      <c r="T71" s="7"/>
      <c r="U71" s="7"/>
      <c r="V71" s="7"/>
      <c r="W71" s="7"/>
      <c r="X71" s="7"/>
      <c r="Y71" s="7"/>
      <c r="Z71" s="7"/>
    </row>
    <row r="72" spans="1:26" ht="15.75" customHeight="1">
      <c r="A72" s="18">
        <f t="shared" si="5"/>
        <v>49</v>
      </c>
      <c r="B72" s="18"/>
      <c r="C72" s="30">
        <f t="shared" si="9"/>
        <v>0.08</v>
      </c>
      <c r="D72" s="31">
        <f t="shared" si="6"/>
        <v>2239.4307617304967</v>
      </c>
      <c r="E72" s="32">
        <f t="shared" si="7"/>
        <v>3.4204742363782813E-3</v>
      </c>
      <c r="F72" s="31">
        <f t="shared" si="1"/>
        <v>7.6599152246521536</v>
      </c>
      <c r="G72" s="31">
        <f t="shared" si="8"/>
        <v>636303.66649778141</v>
      </c>
      <c r="H72" s="7">
        <f t="shared" si="10"/>
        <v>0</v>
      </c>
      <c r="I72" s="17">
        <f t="shared" si="3"/>
        <v>0</v>
      </c>
      <c r="J72" s="7"/>
      <c r="K72" s="7"/>
      <c r="L72" s="7"/>
      <c r="M72" s="7"/>
      <c r="N72" s="7"/>
      <c r="O72" s="7"/>
      <c r="P72" s="7"/>
      <c r="Q72" s="7"/>
      <c r="R72" s="7"/>
      <c r="S72" s="7"/>
      <c r="T72" s="7"/>
      <c r="U72" s="7"/>
      <c r="V72" s="7"/>
      <c r="W72" s="7"/>
      <c r="X72" s="7"/>
      <c r="Y72" s="7"/>
      <c r="Z72" s="7"/>
    </row>
    <row r="73" spans="1:26" ht="15.75" customHeight="1">
      <c r="A73" s="18">
        <f t="shared" si="5"/>
        <v>50</v>
      </c>
      <c r="B73" s="18"/>
      <c r="C73" s="30">
        <f t="shared" si="9"/>
        <v>0.08</v>
      </c>
      <c r="D73" s="31">
        <f t="shared" si="6"/>
        <v>2060.2763007920571</v>
      </c>
      <c r="E73" s="32">
        <f t="shared" si="7"/>
        <v>3.0425851595608264E-3</v>
      </c>
      <c r="F73" s="31">
        <f t="shared" si="1"/>
        <v>6.2685660973847899</v>
      </c>
      <c r="G73" s="31">
        <f t="shared" si="8"/>
        <v>636309.93506387877</v>
      </c>
      <c r="H73" s="7">
        <f t="shared" si="10"/>
        <v>0</v>
      </c>
      <c r="I73" s="17">
        <f t="shared" si="3"/>
        <v>0</v>
      </c>
      <c r="J73" s="7"/>
      <c r="K73" s="7"/>
      <c r="L73" s="7"/>
      <c r="M73" s="7"/>
      <c r="N73" s="7"/>
      <c r="O73" s="7"/>
      <c r="P73" s="7"/>
      <c r="Q73" s="7"/>
      <c r="R73" s="7"/>
      <c r="S73" s="7"/>
      <c r="T73" s="7"/>
      <c r="U73" s="7"/>
      <c r="V73" s="7"/>
      <c r="W73" s="7"/>
      <c r="X73" s="7"/>
      <c r="Y73" s="7"/>
      <c r="Z73" s="7"/>
    </row>
    <row r="74" spans="1:26" ht="15.75" customHeight="1">
      <c r="A74" s="18">
        <f t="shared" si="5"/>
        <v>51</v>
      </c>
      <c r="B74" s="18"/>
      <c r="C74" s="30">
        <f t="shared" si="9"/>
        <v>0.08</v>
      </c>
      <c r="D74" s="31">
        <f t="shared" si="6"/>
        <v>1895.4541967286925</v>
      </c>
      <c r="E74" s="32">
        <f t="shared" si="7"/>
        <v>2.7064447247472233E-3</v>
      </c>
      <c r="F74" s="31">
        <f t="shared" si="1"/>
        <v>5.1299420117363557</v>
      </c>
      <c r="G74" s="31">
        <f t="shared" si="8"/>
        <v>636315.06500589056</v>
      </c>
      <c r="H74" s="7">
        <f t="shared" si="10"/>
        <v>0</v>
      </c>
      <c r="I74" s="17">
        <f t="shared" si="3"/>
        <v>0</v>
      </c>
      <c r="J74" s="7"/>
      <c r="K74" s="7"/>
      <c r="L74" s="7"/>
      <c r="M74" s="7"/>
      <c r="N74" s="7"/>
      <c r="O74" s="7"/>
      <c r="P74" s="7"/>
      <c r="Q74" s="7"/>
      <c r="R74" s="7"/>
      <c r="S74" s="7"/>
      <c r="T74" s="7"/>
      <c r="U74" s="7"/>
      <c r="V74" s="7"/>
      <c r="W74" s="7"/>
      <c r="X74" s="7"/>
      <c r="Y74" s="7"/>
      <c r="Z74" s="7"/>
    </row>
    <row r="75" spans="1:26" ht="15.75" customHeight="1">
      <c r="A75" s="18">
        <f t="shared" si="5"/>
        <v>52</v>
      </c>
      <c r="B75" s="18"/>
      <c r="C75" s="30">
        <f t="shared" si="9"/>
        <v>0.08</v>
      </c>
      <c r="D75" s="31">
        <f t="shared" si="6"/>
        <v>1743.8178609903971</v>
      </c>
      <c r="E75" s="32">
        <f t="shared" si="7"/>
        <v>2.4074406019811622E-3</v>
      </c>
      <c r="F75" s="31">
        <f t="shared" si="1"/>
        <v>4.1981379210082244</v>
      </c>
      <c r="G75" s="31">
        <f t="shared" si="8"/>
        <v>636319.26314381161</v>
      </c>
      <c r="H75" s="7">
        <f t="shared" si="10"/>
        <v>0</v>
      </c>
      <c r="I75" s="17">
        <f t="shared" si="3"/>
        <v>0</v>
      </c>
      <c r="J75" s="7"/>
      <c r="K75" s="7"/>
      <c r="L75" s="7"/>
      <c r="M75" s="7"/>
      <c r="N75" s="7"/>
      <c r="O75" s="7"/>
      <c r="P75" s="7"/>
      <c r="Q75" s="7"/>
      <c r="R75" s="7"/>
      <c r="S75" s="7"/>
      <c r="T75" s="7"/>
      <c r="U75" s="7"/>
      <c r="V75" s="7"/>
      <c r="W75" s="7"/>
      <c r="X75" s="7"/>
      <c r="Y75" s="7"/>
      <c r="Z75" s="7"/>
    </row>
    <row r="76" spans="1:26" ht="15.75" customHeight="1">
      <c r="A76" s="18">
        <f t="shared" si="5"/>
        <v>53</v>
      </c>
      <c r="B76" s="18"/>
      <c r="C76" s="30">
        <f t="shared" si="9"/>
        <v>0.08</v>
      </c>
      <c r="D76" s="31">
        <f t="shared" si="6"/>
        <v>1604.3124321111654</v>
      </c>
      <c r="E76" s="32">
        <f t="shared" si="7"/>
        <v>2.1414700248898431E-3</v>
      </c>
      <c r="F76" s="31">
        <f t="shared" si="1"/>
        <v>3.4355869839241824</v>
      </c>
      <c r="G76" s="31">
        <f t="shared" si="8"/>
        <v>636322.69873079553</v>
      </c>
      <c r="H76" s="7">
        <f t="shared" si="10"/>
        <v>0</v>
      </c>
      <c r="I76" s="17">
        <f t="shared" si="3"/>
        <v>0</v>
      </c>
      <c r="J76" s="7"/>
      <c r="K76" s="7"/>
      <c r="L76" s="7"/>
      <c r="M76" s="7"/>
      <c r="N76" s="7"/>
      <c r="O76" s="7"/>
      <c r="P76" s="7"/>
      <c r="Q76" s="7"/>
      <c r="R76" s="7"/>
      <c r="S76" s="7"/>
      <c r="T76" s="7"/>
      <c r="U76" s="7"/>
      <c r="V76" s="7"/>
      <c r="W76" s="7"/>
      <c r="X76" s="7"/>
      <c r="Y76" s="7"/>
      <c r="Z76" s="7"/>
    </row>
    <row r="77" spans="1:26" ht="15.75" customHeight="1">
      <c r="A77" s="18">
        <f t="shared" si="5"/>
        <v>54</v>
      </c>
      <c r="B77" s="18"/>
      <c r="C77" s="30">
        <f t="shared" si="9"/>
        <v>0.08</v>
      </c>
      <c r="D77" s="31">
        <f t="shared" si="6"/>
        <v>1475.9674375422724</v>
      </c>
      <c r="E77" s="32">
        <f t="shared" si="7"/>
        <v>1.9048834948317405E-3</v>
      </c>
      <c r="F77" s="31">
        <f t="shared" si="1"/>
        <v>2.8115460106833723</v>
      </c>
      <c r="G77" s="31">
        <f t="shared" si="8"/>
        <v>636325.51027680619</v>
      </c>
      <c r="H77" s="7">
        <f t="shared" si="10"/>
        <v>0</v>
      </c>
      <c r="I77" s="17">
        <f t="shared" si="3"/>
        <v>0</v>
      </c>
      <c r="J77" s="7"/>
      <c r="K77" s="7"/>
      <c r="L77" s="7"/>
      <c r="M77" s="7"/>
      <c r="N77" s="7"/>
      <c r="O77" s="7"/>
      <c r="P77" s="7"/>
      <c r="Q77" s="7"/>
      <c r="R77" s="7"/>
      <c r="S77" s="7"/>
      <c r="T77" s="7"/>
      <c r="U77" s="7"/>
      <c r="V77" s="7"/>
      <c r="W77" s="7"/>
      <c r="X77" s="7"/>
      <c r="Y77" s="7"/>
      <c r="Z77" s="7"/>
    </row>
    <row r="78" spans="1:26" ht="15.75" customHeight="1">
      <c r="A78" s="18">
        <f t="shared" si="5"/>
        <v>55</v>
      </c>
      <c r="B78" s="18"/>
      <c r="C78" s="30">
        <f t="shared" si="9"/>
        <v>0.08</v>
      </c>
      <c r="D78" s="31">
        <f t="shared" si="6"/>
        <v>1357.8900425388906</v>
      </c>
      <c r="E78" s="32">
        <f t="shared" si="7"/>
        <v>1.694434704529212E-3</v>
      </c>
      <c r="F78" s="31">
        <f t="shared" si="1"/>
        <v>2.3008560130125444</v>
      </c>
      <c r="G78" s="31">
        <f t="shared" si="8"/>
        <v>636327.81113281916</v>
      </c>
      <c r="H78" s="7">
        <f t="shared" si="10"/>
        <v>0</v>
      </c>
      <c r="I78" s="17">
        <f t="shared" si="3"/>
        <v>0</v>
      </c>
      <c r="J78" s="7"/>
      <c r="K78" s="7"/>
      <c r="L78" s="7"/>
      <c r="M78" s="7"/>
      <c r="N78" s="7"/>
      <c r="O78" s="7"/>
      <c r="P78" s="7"/>
      <c r="Q78" s="7"/>
      <c r="R78" s="7"/>
      <c r="S78" s="7"/>
      <c r="T78" s="7"/>
      <c r="U78" s="7"/>
      <c r="V78" s="7"/>
      <c r="W78" s="7"/>
      <c r="X78" s="7"/>
      <c r="Y78" s="7"/>
      <c r="Z78" s="7"/>
    </row>
    <row r="79" spans="1:26" ht="15.75" customHeight="1">
      <c r="A79" s="18">
        <f t="shared" si="5"/>
        <v>56</v>
      </c>
      <c r="B79" s="18"/>
      <c r="C79" s="30">
        <f t="shared" si="9"/>
        <v>0.08</v>
      </c>
      <c r="D79" s="31">
        <f t="shared" si="6"/>
        <v>1249.2588391357795</v>
      </c>
      <c r="E79" s="32">
        <f t="shared" si="7"/>
        <v>1.5072359940661909E-3</v>
      </c>
      <c r="F79" s="31">
        <f t="shared" si="1"/>
        <v>1.8829278882507923</v>
      </c>
      <c r="G79" s="31">
        <f t="shared" si="8"/>
        <v>636329.69406070746</v>
      </c>
      <c r="H79" s="7">
        <f t="shared" si="10"/>
        <v>0</v>
      </c>
      <c r="I79" s="17">
        <f t="shared" si="3"/>
        <v>0</v>
      </c>
      <c r="J79" s="7"/>
      <c r="K79" s="7"/>
      <c r="L79" s="7"/>
      <c r="M79" s="7"/>
      <c r="N79" s="7"/>
      <c r="O79" s="7"/>
      <c r="P79" s="7"/>
      <c r="Q79" s="7"/>
      <c r="R79" s="7"/>
      <c r="S79" s="7"/>
      <c r="T79" s="7"/>
      <c r="U79" s="7"/>
      <c r="V79" s="7"/>
      <c r="W79" s="7"/>
      <c r="X79" s="7"/>
      <c r="Y79" s="7"/>
      <c r="Z79" s="7"/>
    </row>
    <row r="80" spans="1:26" ht="15.75" customHeight="1">
      <c r="A80" s="18">
        <f t="shared" si="5"/>
        <v>57</v>
      </c>
      <c r="B80" s="18"/>
      <c r="C80" s="30">
        <f t="shared" si="9"/>
        <v>0.08</v>
      </c>
      <c r="D80" s="31">
        <f t="shared" si="6"/>
        <v>1149.3181320049171</v>
      </c>
      <c r="E80" s="32">
        <f t="shared" si="7"/>
        <v>1.3407187280432224E-3</v>
      </c>
      <c r="F80" s="31">
        <f t="shared" si="1"/>
        <v>1.5409123440586447</v>
      </c>
      <c r="G80" s="31">
        <f t="shared" si="8"/>
        <v>636331.23497305147</v>
      </c>
      <c r="H80" s="7">
        <f t="shared" si="10"/>
        <v>0</v>
      </c>
      <c r="I80" s="17">
        <f t="shared" si="3"/>
        <v>0</v>
      </c>
      <c r="J80" s="7"/>
      <c r="K80" s="7"/>
      <c r="L80" s="7"/>
      <c r="M80" s="7"/>
      <c r="N80" s="7"/>
      <c r="O80" s="7"/>
      <c r="P80" s="7"/>
      <c r="Q80" s="7"/>
      <c r="R80" s="7"/>
      <c r="S80" s="7"/>
      <c r="T80" s="7"/>
      <c r="U80" s="7"/>
      <c r="V80" s="7"/>
      <c r="W80" s="7"/>
      <c r="X80" s="7"/>
      <c r="Y80" s="7"/>
      <c r="Z80" s="7"/>
    </row>
    <row r="81" spans="1:26" ht="15.75" customHeight="1">
      <c r="A81" s="18">
        <f t="shared" si="5"/>
        <v>58</v>
      </c>
      <c r="B81" s="18"/>
      <c r="C81" s="30">
        <f t="shared" si="9"/>
        <v>0.08</v>
      </c>
      <c r="D81" s="31">
        <f t="shared" si="6"/>
        <v>1057.3726814445238</v>
      </c>
      <c r="E81" s="32">
        <f t="shared" si="7"/>
        <v>1.1925980502074571E-3</v>
      </c>
      <c r="F81" s="31">
        <f t="shared" si="1"/>
        <v>1.2610205982333698</v>
      </c>
      <c r="G81" s="31">
        <f t="shared" si="8"/>
        <v>636332.4959936497</v>
      </c>
      <c r="H81" s="7">
        <f t="shared" si="10"/>
        <v>0</v>
      </c>
      <c r="I81" s="17">
        <f t="shared" si="3"/>
        <v>0</v>
      </c>
      <c r="J81" s="7"/>
      <c r="K81" s="7"/>
      <c r="L81" s="7"/>
      <c r="M81" s="7"/>
      <c r="N81" s="7"/>
      <c r="O81" s="7"/>
      <c r="P81" s="7"/>
      <c r="Q81" s="7"/>
      <c r="R81" s="7"/>
      <c r="S81" s="7"/>
      <c r="T81" s="7"/>
      <c r="U81" s="7"/>
      <c r="V81" s="7"/>
      <c r="W81" s="7"/>
      <c r="X81" s="7"/>
      <c r="Y81" s="7"/>
      <c r="Z81" s="7"/>
    </row>
    <row r="82" spans="1:26" ht="15.75" customHeight="1">
      <c r="A82" s="18">
        <f t="shared" si="5"/>
        <v>59</v>
      </c>
      <c r="B82" s="18"/>
      <c r="C82" s="30">
        <f t="shared" si="9"/>
        <v>0.08</v>
      </c>
      <c r="D82" s="31">
        <f t="shared" si="6"/>
        <v>972.78286692896188</v>
      </c>
      <c r="E82" s="32">
        <f t="shared" si="7"/>
        <v>1.0608415319404527E-3</v>
      </c>
      <c r="F82" s="31">
        <f t="shared" si="1"/>
        <v>1.0319684667983455</v>
      </c>
      <c r="G82" s="31">
        <f t="shared" si="8"/>
        <v>636333.52796211652</v>
      </c>
      <c r="H82" s="7">
        <f t="shared" si="10"/>
        <v>0</v>
      </c>
      <c r="I82" s="17">
        <f t="shared" si="3"/>
        <v>0</v>
      </c>
      <c r="J82" s="7"/>
      <c r="K82" s="7"/>
      <c r="L82" s="7"/>
      <c r="M82" s="7"/>
      <c r="N82" s="7"/>
      <c r="O82" s="7"/>
      <c r="P82" s="7"/>
      <c r="Q82" s="7"/>
      <c r="R82" s="7"/>
      <c r="S82" s="7"/>
      <c r="T82" s="7"/>
      <c r="U82" s="7"/>
      <c r="V82" s="7"/>
      <c r="W82" s="7"/>
      <c r="X82" s="7"/>
      <c r="Y82" s="7"/>
      <c r="Z82" s="7"/>
    </row>
    <row r="83" spans="1:26" ht="15.75" customHeight="1">
      <c r="A83" s="18">
        <f t="shared" si="5"/>
        <v>60</v>
      </c>
      <c r="B83" s="18"/>
      <c r="C83" s="30">
        <f t="shared" si="9"/>
        <v>0.08</v>
      </c>
      <c r="D83" s="31">
        <f t="shared" si="6"/>
        <v>894.96023757464502</v>
      </c>
      <c r="E83" s="32">
        <f t="shared" si="7"/>
        <v>9.4364128441598691E-4</v>
      </c>
      <c r="F83" s="31">
        <f t="shared" si="1"/>
        <v>0.84452142808617481</v>
      </c>
      <c r="G83" s="31">
        <f t="shared" si="8"/>
        <v>636334.37248354463</v>
      </c>
      <c r="H83" s="7">
        <f t="shared" si="10"/>
        <v>1</v>
      </c>
      <c r="I83" s="17">
        <f t="shared" si="3"/>
        <v>636334.37248354463</v>
      </c>
      <c r="J83" s="7"/>
      <c r="K83" s="7"/>
      <c r="L83" s="7"/>
      <c r="M83" s="7"/>
      <c r="N83" s="7"/>
      <c r="O83" s="7"/>
      <c r="P83" s="7"/>
      <c r="Q83" s="7"/>
      <c r="R83" s="7"/>
      <c r="S83" s="7"/>
      <c r="T83" s="7"/>
      <c r="U83" s="7"/>
      <c r="V83" s="7"/>
      <c r="W83" s="7"/>
      <c r="X83" s="7"/>
      <c r="Y83" s="7"/>
      <c r="Z83" s="7"/>
    </row>
    <row r="84" spans="1:26" ht="15.75" customHeight="1">
      <c r="A84" s="18">
        <f t="shared" si="5"/>
        <v>61</v>
      </c>
      <c r="B84" s="18"/>
      <c r="C84" s="30">
        <f t="shared" si="9"/>
        <v>0.08</v>
      </c>
      <c r="D84" s="31">
        <f t="shared" si="6"/>
        <v>823.36341856867341</v>
      </c>
      <c r="E84" s="32">
        <f t="shared" si="7"/>
        <v>8.3938915176657767E-4</v>
      </c>
      <c r="F84" s="31">
        <f t="shared" si="1"/>
        <v>0.69112232150798847</v>
      </c>
      <c r="G84" s="31">
        <f t="shared" si="8"/>
        <v>636335.06360586616</v>
      </c>
      <c r="H84" s="7">
        <f t="shared" si="10"/>
        <v>1</v>
      </c>
      <c r="I84" s="17">
        <f t="shared" si="3"/>
        <v>0</v>
      </c>
      <c r="J84" s="7"/>
      <c r="K84" s="7"/>
      <c r="L84" s="7"/>
      <c r="M84" s="7"/>
      <c r="N84" s="7"/>
      <c r="O84" s="7"/>
      <c r="P84" s="7"/>
      <c r="Q84" s="7"/>
      <c r="R84" s="7"/>
      <c r="S84" s="7"/>
      <c r="T84" s="7"/>
      <c r="U84" s="7"/>
      <c r="V84" s="7"/>
      <c r="W84" s="7"/>
      <c r="X84" s="7"/>
      <c r="Y84" s="7"/>
      <c r="Z84" s="7"/>
    </row>
    <row r="85" spans="1:26" ht="15.75" customHeight="1">
      <c r="A85" s="18">
        <f t="shared" si="5"/>
        <v>62</v>
      </c>
      <c r="B85" s="18"/>
      <c r="C85" s="30">
        <f t="shared" si="9"/>
        <v>0.08</v>
      </c>
      <c r="D85" s="31">
        <f t="shared" si="6"/>
        <v>757.49434508317961</v>
      </c>
      <c r="E85" s="32">
        <f t="shared" si="7"/>
        <v>7.4665464487331211E-4</v>
      </c>
      <c r="F85" s="31">
        <f t="shared" si="1"/>
        <v>0.56558667122162365</v>
      </c>
      <c r="G85" s="31">
        <f t="shared" si="8"/>
        <v>636335.6291925374</v>
      </c>
      <c r="H85" s="7">
        <f t="shared" si="10"/>
        <v>1</v>
      </c>
      <c r="I85" s="17">
        <f t="shared" si="3"/>
        <v>0</v>
      </c>
      <c r="J85" s="7"/>
      <c r="K85" s="7"/>
      <c r="L85" s="7"/>
      <c r="M85" s="7"/>
      <c r="N85" s="7"/>
      <c r="O85" s="7"/>
      <c r="P85" s="7"/>
      <c r="Q85" s="7"/>
      <c r="R85" s="7"/>
      <c r="S85" s="7"/>
      <c r="T85" s="7"/>
      <c r="U85" s="7"/>
      <c r="V85" s="7"/>
      <c r="W85" s="7"/>
      <c r="X85" s="7"/>
      <c r="Y85" s="7"/>
      <c r="Z85" s="7"/>
    </row>
    <row r="86" spans="1:26" ht="15.75" customHeight="1">
      <c r="A86" s="18">
        <f t="shared" si="5"/>
        <v>63</v>
      </c>
      <c r="B86" s="18"/>
      <c r="C86" s="30">
        <f t="shared" si="9"/>
        <v>0.08</v>
      </c>
      <c r="D86" s="31">
        <f t="shared" si="6"/>
        <v>696.89479747652524</v>
      </c>
      <c r="E86" s="32">
        <f t="shared" si="7"/>
        <v>6.6416531299885425E-4</v>
      </c>
      <c r="F86" s="31">
        <f t="shared" si="1"/>
        <v>0.46285335129326954</v>
      </c>
      <c r="G86" s="31">
        <f t="shared" si="8"/>
        <v>636336.09204588865</v>
      </c>
      <c r="H86" s="7">
        <f t="shared" si="10"/>
        <v>1</v>
      </c>
      <c r="I86" s="17">
        <f t="shared" si="3"/>
        <v>0</v>
      </c>
      <c r="J86" s="7"/>
      <c r="K86" s="7"/>
      <c r="L86" s="7"/>
      <c r="M86" s="7"/>
      <c r="N86" s="7"/>
      <c r="O86" s="7"/>
      <c r="P86" s="7"/>
      <c r="Q86" s="7"/>
      <c r="R86" s="7"/>
      <c r="S86" s="7"/>
      <c r="T86" s="7"/>
      <c r="U86" s="7"/>
      <c r="V86" s="7"/>
      <c r="W86" s="7"/>
      <c r="X86" s="7"/>
      <c r="Y86" s="7"/>
      <c r="Z86" s="7"/>
    </row>
    <row r="87" spans="1:26" ht="15.75" customHeight="1">
      <c r="A87" s="18">
        <f t="shared" si="5"/>
        <v>64</v>
      </c>
      <c r="B87" s="18"/>
      <c r="C87" s="30">
        <f t="shared" si="9"/>
        <v>0.08</v>
      </c>
      <c r="D87" s="31">
        <f t="shared" si="6"/>
        <v>641.1432136784033</v>
      </c>
      <c r="E87" s="32">
        <f t="shared" si="7"/>
        <v>5.9078928393422356E-4</v>
      </c>
      <c r="F87" s="31">
        <f t="shared" si="1"/>
        <v>0.37878054010835077</v>
      </c>
      <c r="G87" s="31">
        <f t="shared" si="8"/>
        <v>636336.47082642873</v>
      </c>
      <c r="H87" s="7">
        <f t="shared" si="10"/>
        <v>1</v>
      </c>
      <c r="I87" s="17">
        <f t="shared" si="3"/>
        <v>0</v>
      </c>
      <c r="J87" s="7"/>
      <c r="K87" s="7"/>
      <c r="L87" s="7"/>
      <c r="M87" s="7"/>
      <c r="N87" s="7"/>
      <c r="O87" s="7"/>
      <c r="P87" s="7"/>
      <c r="Q87" s="7"/>
      <c r="R87" s="7"/>
      <c r="S87" s="7"/>
      <c r="T87" s="7"/>
      <c r="U87" s="7"/>
      <c r="V87" s="7"/>
      <c r="W87" s="7"/>
      <c r="X87" s="7"/>
      <c r="Y87" s="7"/>
      <c r="Z87" s="7"/>
    </row>
    <row r="88" spans="1:26" ht="15.75" customHeight="1">
      <c r="A88" s="18">
        <f t="shared" si="5"/>
        <v>65</v>
      </c>
      <c r="B88" s="18"/>
      <c r="C88" s="30">
        <f t="shared" si="9"/>
        <v>0.08</v>
      </c>
      <c r="D88" s="31">
        <f t="shared" si="6"/>
        <v>589.85175658413107</v>
      </c>
      <c r="E88" s="32">
        <f t="shared" si="7"/>
        <v>5.2551973308505957E-4</v>
      </c>
      <c r="F88" s="31">
        <f t="shared" si="1"/>
        <v>0.30997873767984607</v>
      </c>
      <c r="G88" s="31">
        <f t="shared" si="8"/>
        <v>636336.78080516646</v>
      </c>
      <c r="H88" s="7">
        <f t="shared" si="10"/>
        <v>1</v>
      </c>
      <c r="I88" s="17">
        <f t="shared" si="3"/>
        <v>0</v>
      </c>
      <c r="J88" s="7"/>
      <c r="K88" s="7"/>
      <c r="L88" s="7"/>
      <c r="M88" s="7"/>
      <c r="N88" s="7"/>
      <c r="O88" s="7"/>
      <c r="P88" s="7"/>
      <c r="Q88" s="7"/>
      <c r="R88" s="7"/>
      <c r="S88" s="7"/>
      <c r="T88" s="7"/>
      <c r="U88" s="7"/>
      <c r="V88" s="7"/>
      <c r="W88" s="7"/>
      <c r="X88" s="7"/>
      <c r="Y88" s="7"/>
      <c r="Z88" s="7"/>
    </row>
    <row r="89" spans="1:26" ht="15.75" customHeight="1">
      <c r="A89" s="18">
        <f t="shared" si="5"/>
        <v>66</v>
      </c>
      <c r="B89" s="18"/>
      <c r="C89" s="30">
        <f t="shared" si="9"/>
        <v>0.08</v>
      </c>
      <c r="D89" s="31">
        <f t="shared" si="6"/>
        <v>542.66361605740065</v>
      </c>
      <c r="E89" s="32">
        <f t="shared" si="7"/>
        <v>4.6746106839090862E-4</v>
      </c>
      <c r="F89" s="31">
        <f t="shared" si="1"/>
        <v>0.25367411373906634</v>
      </c>
      <c r="G89" s="31">
        <f t="shared" si="8"/>
        <v>636337.03447928024</v>
      </c>
      <c r="H89" s="7">
        <f t="shared" si="10"/>
        <v>1</v>
      </c>
      <c r="I89" s="17">
        <f t="shared" si="3"/>
        <v>0</v>
      </c>
      <c r="J89" s="7"/>
      <c r="K89" s="7"/>
      <c r="L89" s="7"/>
      <c r="M89" s="7"/>
      <c r="N89" s="7"/>
      <c r="O89" s="7"/>
      <c r="P89" s="7"/>
      <c r="Q89" s="7"/>
      <c r="R89" s="7"/>
      <c r="S89" s="7"/>
      <c r="T89" s="7"/>
      <c r="U89" s="7"/>
      <c r="V89" s="7"/>
      <c r="W89" s="7"/>
      <c r="X89" s="7"/>
      <c r="Y89" s="7"/>
      <c r="Z89" s="7"/>
    </row>
    <row r="90" spans="1:26" ht="15.75" customHeight="1">
      <c r="A90" s="18">
        <f t="shared" si="5"/>
        <v>67</v>
      </c>
      <c r="B90" s="18"/>
      <c r="C90" s="30">
        <f t="shared" si="9"/>
        <v>0.08</v>
      </c>
      <c r="D90" s="31">
        <f t="shared" si="6"/>
        <v>499.2505267728086</v>
      </c>
      <c r="E90" s="32">
        <f t="shared" si="7"/>
        <v>4.1581664151477365E-4</v>
      </c>
      <c r="F90" s="31">
        <f t="shared" si="1"/>
        <v>0.20759667731715087</v>
      </c>
      <c r="G90" s="31">
        <f t="shared" si="8"/>
        <v>636337.24207595759</v>
      </c>
      <c r="H90" s="7">
        <f t="shared" si="10"/>
        <v>1</v>
      </c>
      <c r="I90" s="17">
        <f t="shared" si="3"/>
        <v>0</v>
      </c>
      <c r="J90" s="7"/>
      <c r="K90" s="7"/>
      <c r="L90" s="7"/>
      <c r="M90" s="7"/>
      <c r="N90" s="7"/>
      <c r="O90" s="7"/>
      <c r="P90" s="7"/>
      <c r="Q90" s="7"/>
      <c r="R90" s="7"/>
      <c r="S90" s="7"/>
      <c r="T90" s="7"/>
      <c r="U90" s="7"/>
      <c r="V90" s="7"/>
      <c r="W90" s="7"/>
      <c r="X90" s="7"/>
      <c r="Y90" s="7"/>
      <c r="Z90" s="7"/>
    </row>
    <row r="91" spans="1:26" ht="15.75" customHeight="1">
      <c r="A91" s="18">
        <f t="shared" si="5"/>
        <v>68</v>
      </c>
      <c r="B91" s="18"/>
      <c r="C91" s="30">
        <f t="shared" si="9"/>
        <v>0.08</v>
      </c>
      <c r="D91" s="31">
        <f t="shared" si="6"/>
        <v>459.31048463098392</v>
      </c>
      <c r="E91" s="32">
        <f t="shared" si="7"/>
        <v>3.6987781668277312E-4</v>
      </c>
      <c r="F91" s="31">
        <f t="shared" si="1"/>
        <v>0.16988875923481475</v>
      </c>
      <c r="G91" s="31">
        <f t="shared" si="8"/>
        <v>636337.41196471686</v>
      </c>
      <c r="H91" s="7">
        <f t="shared" si="10"/>
        <v>1</v>
      </c>
      <c r="I91" s="17">
        <f t="shared" si="3"/>
        <v>0</v>
      </c>
      <c r="J91" s="7"/>
      <c r="K91" s="7"/>
      <c r="L91" s="7"/>
      <c r="M91" s="7"/>
      <c r="N91" s="7"/>
      <c r="O91" s="7"/>
      <c r="P91" s="7"/>
      <c r="Q91" s="7"/>
      <c r="R91" s="7"/>
      <c r="S91" s="7"/>
      <c r="T91" s="7"/>
      <c r="U91" s="7"/>
      <c r="V91" s="7"/>
      <c r="W91" s="7"/>
      <c r="X91" s="7"/>
      <c r="Y91" s="7"/>
      <c r="Z91" s="7"/>
    </row>
    <row r="92" spans="1:26" ht="15.75" customHeight="1">
      <c r="A92" s="18">
        <f t="shared" si="5"/>
        <v>69</v>
      </c>
      <c r="B92" s="18"/>
      <c r="C92" s="30">
        <f t="shared" si="9"/>
        <v>0.08</v>
      </c>
      <c r="D92" s="31">
        <f t="shared" si="6"/>
        <v>422.56564586050524</v>
      </c>
      <c r="E92" s="32">
        <f t="shared" si="7"/>
        <v>3.2901424718268402E-4</v>
      </c>
      <c r="F92" s="31">
        <f t="shared" si="1"/>
        <v>0.1390301178580588</v>
      </c>
      <c r="G92" s="31">
        <f t="shared" si="8"/>
        <v>636337.55099483475</v>
      </c>
      <c r="H92" s="7">
        <f t="shared" si="10"/>
        <v>1</v>
      </c>
      <c r="I92" s="17">
        <f t="shared" si="3"/>
        <v>0</v>
      </c>
      <c r="J92" s="7"/>
      <c r="K92" s="7"/>
      <c r="L92" s="7"/>
      <c r="M92" s="7"/>
      <c r="N92" s="7"/>
      <c r="O92" s="7"/>
      <c r="P92" s="7"/>
      <c r="Q92" s="7"/>
      <c r="R92" s="7"/>
      <c r="S92" s="7"/>
      <c r="T92" s="7"/>
      <c r="U92" s="7"/>
      <c r="V92" s="7"/>
      <c r="W92" s="7"/>
      <c r="X92" s="7"/>
      <c r="Y92" s="7"/>
      <c r="Z92" s="7"/>
    </row>
    <row r="93" spans="1:26" ht="15.75" customHeight="1">
      <c r="A93" s="18">
        <f t="shared" si="5"/>
        <v>70</v>
      </c>
      <c r="B93" s="18"/>
      <c r="C93" s="30">
        <f t="shared" si="9"/>
        <v>0.08</v>
      </c>
      <c r="D93" s="31">
        <f t="shared" si="6"/>
        <v>388.76039419166483</v>
      </c>
      <c r="E93" s="32">
        <f t="shared" si="7"/>
        <v>2.9266522610094613E-4</v>
      </c>
      <c r="F93" s="31">
        <f t="shared" si="1"/>
        <v>0.11377664866519653</v>
      </c>
      <c r="G93" s="31">
        <f t="shared" si="8"/>
        <v>636337.6647714834</v>
      </c>
      <c r="H93" s="7">
        <f t="shared" si="10"/>
        <v>1</v>
      </c>
      <c r="I93" s="17">
        <f t="shared" si="3"/>
        <v>0</v>
      </c>
      <c r="J93" s="7"/>
      <c r="K93" s="7"/>
      <c r="L93" s="7"/>
      <c r="M93" s="7"/>
      <c r="N93" s="7"/>
      <c r="O93" s="7"/>
      <c r="P93" s="7"/>
      <c r="Q93" s="7"/>
      <c r="R93" s="7"/>
      <c r="S93" s="7"/>
      <c r="T93" s="7"/>
      <c r="U93" s="7"/>
      <c r="V93" s="7"/>
      <c r="W93" s="7"/>
      <c r="X93" s="7"/>
      <c r="Y93" s="7"/>
      <c r="Z93" s="7"/>
    </row>
    <row r="94" spans="1:26" ht="15.75" customHeight="1">
      <c r="A94" s="18">
        <f t="shared" si="5"/>
        <v>71</v>
      </c>
      <c r="B94" s="18"/>
      <c r="C94" s="30">
        <f t="shared" si="9"/>
        <v>0.08</v>
      </c>
      <c r="D94" s="31">
        <f t="shared" si="6"/>
        <v>357.65956265633167</v>
      </c>
      <c r="E94" s="32">
        <f t="shared" si="7"/>
        <v>2.6033199261781388E-4</v>
      </c>
      <c r="F94" s="31">
        <f t="shared" si="1"/>
        <v>9.3110226625138681E-2</v>
      </c>
      <c r="G94" s="31">
        <f t="shared" si="8"/>
        <v>636337.75788171007</v>
      </c>
      <c r="H94" s="7">
        <f t="shared" si="10"/>
        <v>1</v>
      </c>
      <c r="I94" s="17">
        <f t="shared" si="3"/>
        <v>0</v>
      </c>
      <c r="J94" s="7"/>
      <c r="K94" s="7"/>
      <c r="L94" s="7"/>
      <c r="M94" s="7"/>
      <c r="N94" s="7"/>
      <c r="O94" s="7"/>
      <c r="P94" s="7"/>
      <c r="Q94" s="7"/>
      <c r="R94" s="7"/>
      <c r="S94" s="7"/>
      <c r="T94" s="7"/>
      <c r="U94" s="7"/>
      <c r="V94" s="7"/>
      <c r="W94" s="7"/>
      <c r="X94" s="7"/>
      <c r="Y94" s="7"/>
      <c r="Z94" s="7"/>
    </row>
    <row r="95" spans="1:26" ht="15.75" customHeight="1">
      <c r="A95" s="18">
        <f t="shared" si="5"/>
        <v>72</v>
      </c>
      <c r="B95" s="18"/>
      <c r="C95" s="30">
        <f t="shared" si="9"/>
        <v>0.08</v>
      </c>
      <c r="D95" s="31">
        <f t="shared" si="6"/>
        <v>329.04679764382513</v>
      </c>
      <c r="E95" s="32">
        <f t="shared" si="7"/>
        <v>2.3157088829195302E-4</v>
      </c>
      <c r="F95" s="31">
        <f t="shared" si="1"/>
        <v>7.61976592200031E-2</v>
      </c>
      <c r="G95" s="31">
        <f t="shared" si="8"/>
        <v>636337.83407936932</v>
      </c>
      <c r="H95" s="7">
        <f t="shared" si="10"/>
        <v>1</v>
      </c>
      <c r="I95" s="17">
        <f t="shared" si="3"/>
        <v>0</v>
      </c>
      <c r="J95" s="7"/>
      <c r="K95" s="7"/>
      <c r="L95" s="7"/>
      <c r="M95" s="7"/>
      <c r="N95" s="7"/>
      <c r="O95" s="7"/>
      <c r="P95" s="7"/>
      <c r="Q95" s="7"/>
      <c r="R95" s="7"/>
      <c r="S95" s="7"/>
      <c r="T95" s="7"/>
      <c r="U95" s="7"/>
      <c r="V95" s="7"/>
      <c r="W95" s="7"/>
      <c r="X95" s="7"/>
      <c r="Y95" s="7"/>
      <c r="Z95" s="7"/>
    </row>
    <row r="96" spans="1:26" ht="15.75" customHeight="1">
      <c r="A96" s="18">
        <f t="shared" si="5"/>
        <v>73</v>
      </c>
      <c r="B96" s="18"/>
      <c r="C96" s="30">
        <f t="shared" si="9"/>
        <v>0.08</v>
      </c>
      <c r="D96" s="31">
        <f t="shared" si="6"/>
        <v>302.72305383231912</v>
      </c>
      <c r="E96" s="32">
        <f t="shared" si="7"/>
        <v>2.0598726942888559E-4</v>
      </c>
      <c r="F96" s="31">
        <f t="shared" si="1"/>
        <v>6.2357095252092959E-2</v>
      </c>
      <c r="G96" s="31">
        <f t="shared" si="8"/>
        <v>636337.89643646462</v>
      </c>
      <c r="H96" s="7">
        <f t="shared" si="10"/>
        <v>1</v>
      </c>
      <c r="I96" s="17">
        <f t="shared" si="3"/>
        <v>0</v>
      </c>
      <c r="J96" s="7"/>
      <c r="K96" s="7"/>
      <c r="L96" s="7"/>
      <c r="M96" s="7"/>
      <c r="N96" s="7"/>
      <c r="O96" s="7"/>
      <c r="P96" s="7"/>
      <c r="Q96" s="7"/>
      <c r="R96" s="7"/>
      <c r="S96" s="7"/>
      <c r="T96" s="7"/>
      <c r="U96" s="7"/>
      <c r="V96" s="7"/>
      <c r="W96" s="7"/>
      <c r="X96" s="7"/>
      <c r="Y96" s="7"/>
      <c r="Z96" s="7"/>
    </row>
    <row r="97" spans="1:26" ht="15.75" customHeight="1">
      <c r="A97" s="18">
        <f t="shared" si="5"/>
        <v>74</v>
      </c>
      <c r="B97" s="18"/>
      <c r="C97" s="30">
        <f t="shared" si="9"/>
        <v>0.08</v>
      </c>
      <c r="D97" s="31">
        <f t="shared" si="6"/>
        <v>278.50520952573362</v>
      </c>
      <c r="E97" s="32">
        <f t="shared" si="7"/>
        <v>1.8323009200221077E-4</v>
      </c>
      <c r="F97" s="31">
        <f t="shared" si="1"/>
        <v>5.1030535164495162E-2</v>
      </c>
      <c r="G97" s="31">
        <f t="shared" si="8"/>
        <v>636337.94746699976</v>
      </c>
      <c r="H97" s="7">
        <f t="shared" si="10"/>
        <v>1</v>
      </c>
      <c r="I97" s="17">
        <f t="shared" si="3"/>
        <v>0</v>
      </c>
      <c r="J97" s="7"/>
      <c r="K97" s="7"/>
      <c r="L97" s="7"/>
      <c r="M97" s="7"/>
      <c r="N97" s="7"/>
      <c r="O97" s="7"/>
      <c r="P97" s="7"/>
      <c r="Q97" s="7"/>
      <c r="R97" s="7"/>
      <c r="S97" s="7"/>
      <c r="T97" s="7"/>
      <c r="U97" s="7"/>
      <c r="V97" s="7"/>
      <c r="W97" s="7"/>
      <c r="X97" s="7"/>
      <c r="Y97" s="7"/>
      <c r="Z97" s="7"/>
    </row>
    <row r="98" spans="1:26" ht="15.75" customHeight="1">
      <c r="A98" s="18">
        <f t="shared" si="5"/>
        <v>75</v>
      </c>
      <c r="B98" s="18"/>
      <c r="C98" s="30">
        <f t="shared" si="9"/>
        <v>0.08</v>
      </c>
      <c r="D98" s="31">
        <f t="shared" si="6"/>
        <v>256.22479276367494</v>
      </c>
      <c r="E98" s="32">
        <f t="shared" si="7"/>
        <v>1.6298709482495186E-4</v>
      </c>
      <c r="F98" s="31">
        <f t="shared" si="1"/>
        <v>4.1761334594676729E-2</v>
      </c>
      <c r="G98" s="31">
        <f t="shared" si="8"/>
        <v>636337.98922833439</v>
      </c>
      <c r="H98" s="7">
        <f t="shared" si="10"/>
        <v>1</v>
      </c>
      <c r="I98" s="17">
        <f t="shared" si="3"/>
        <v>0</v>
      </c>
      <c r="J98" s="7"/>
      <c r="K98" s="7"/>
      <c r="L98" s="7"/>
      <c r="M98" s="7"/>
      <c r="N98" s="7"/>
      <c r="O98" s="7"/>
      <c r="P98" s="7"/>
      <c r="Q98" s="7"/>
      <c r="R98" s="7"/>
      <c r="S98" s="7"/>
      <c r="T98" s="7"/>
      <c r="U98" s="7"/>
      <c r="V98" s="7"/>
      <c r="W98" s="7"/>
      <c r="X98" s="7"/>
      <c r="Y98" s="7"/>
      <c r="Z98" s="7"/>
    </row>
    <row r="99" spans="1:26" ht="15.75" customHeight="1">
      <c r="A99" s="18">
        <f t="shared" si="5"/>
        <v>76</v>
      </c>
      <c r="B99" s="18"/>
      <c r="C99" s="30">
        <f t="shared" si="9"/>
        <v>0.08</v>
      </c>
      <c r="D99" s="31">
        <f t="shared" si="6"/>
        <v>235.72680934258096</v>
      </c>
      <c r="E99" s="32">
        <f t="shared" si="7"/>
        <v>1.4498051487720333E-4</v>
      </c>
      <c r="F99" s="31">
        <f t="shared" si="1"/>
        <v>3.4175794188847732E-2</v>
      </c>
      <c r="G99" s="31">
        <f t="shared" si="8"/>
        <v>636338.02340412862</v>
      </c>
      <c r="H99" s="7">
        <f t="shared" si="10"/>
        <v>1</v>
      </c>
      <c r="I99" s="17">
        <f t="shared" si="3"/>
        <v>0</v>
      </c>
      <c r="J99" s="7"/>
      <c r="K99" s="7"/>
      <c r="L99" s="7"/>
      <c r="M99" s="7"/>
      <c r="N99" s="7"/>
      <c r="O99" s="7"/>
      <c r="P99" s="7"/>
      <c r="Q99" s="7"/>
      <c r="R99" s="7"/>
      <c r="S99" s="7"/>
      <c r="T99" s="7"/>
      <c r="U99" s="7"/>
      <c r="V99" s="7"/>
      <c r="W99" s="7"/>
      <c r="X99" s="7"/>
      <c r="Y99" s="7"/>
      <c r="Z99" s="7"/>
    </row>
    <row r="100" spans="1:26" ht="15.75" customHeight="1">
      <c r="A100" s="18">
        <f t="shared" si="5"/>
        <v>77</v>
      </c>
      <c r="B100" s="18"/>
      <c r="C100" s="30">
        <f t="shared" si="9"/>
        <v>0.08</v>
      </c>
      <c r="D100" s="31">
        <f t="shared" si="6"/>
        <v>216.86866459517449</v>
      </c>
      <c r="E100" s="32">
        <f t="shared" si="7"/>
        <v>1.2896327599822379E-4</v>
      </c>
      <c r="F100" s="31">
        <f t="shared" si="1"/>
        <v>2.7968093447553712E-2</v>
      </c>
      <c r="G100" s="31">
        <f t="shared" si="8"/>
        <v>636338.05137222202</v>
      </c>
      <c r="H100" s="7">
        <f t="shared" si="10"/>
        <v>1</v>
      </c>
      <c r="I100" s="17">
        <f t="shared" si="3"/>
        <v>0</v>
      </c>
      <c r="J100" s="7"/>
      <c r="K100" s="7"/>
      <c r="L100" s="7"/>
      <c r="M100" s="7"/>
      <c r="N100" s="7"/>
      <c r="O100" s="7"/>
      <c r="P100" s="7"/>
      <c r="Q100" s="7"/>
      <c r="R100" s="7"/>
      <c r="S100" s="7"/>
      <c r="T100" s="7"/>
      <c r="U100" s="7"/>
      <c r="V100" s="7"/>
      <c r="W100" s="7"/>
      <c r="X100" s="7"/>
      <c r="Y100" s="7"/>
      <c r="Z100" s="7"/>
    </row>
    <row r="101" spans="1:26" ht="15.75" customHeight="1">
      <c r="A101" s="18">
        <f t="shared" si="5"/>
        <v>78</v>
      </c>
      <c r="B101" s="18"/>
      <c r="C101" s="30">
        <f t="shared" si="9"/>
        <v>0.08</v>
      </c>
      <c r="D101" s="31">
        <f t="shared" si="6"/>
        <v>199.51917142756054</v>
      </c>
      <c r="E101" s="32">
        <f t="shared" si="7"/>
        <v>1.1471559864634752E-4</v>
      </c>
      <c r="F101" s="31">
        <f t="shared" si="1"/>
        <v>2.2887961191735841E-2</v>
      </c>
      <c r="G101" s="31">
        <f t="shared" si="8"/>
        <v>636338.07426018326</v>
      </c>
      <c r="H101" s="7">
        <f t="shared" si="10"/>
        <v>1</v>
      </c>
      <c r="I101" s="17">
        <f t="shared" si="3"/>
        <v>0</v>
      </c>
      <c r="J101" s="7"/>
      <c r="K101" s="7"/>
      <c r="L101" s="7"/>
      <c r="M101" s="7"/>
      <c r="N101" s="7"/>
      <c r="O101" s="7"/>
      <c r="P101" s="7"/>
      <c r="Q101" s="7"/>
      <c r="R101" s="7"/>
      <c r="S101" s="7"/>
      <c r="T101" s="7"/>
      <c r="U101" s="7"/>
      <c r="V101" s="7"/>
      <c r="W101" s="7"/>
      <c r="X101" s="7"/>
      <c r="Y101" s="7"/>
      <c r="Z101" s="7"/>
    </row>
    <row r="102" spans="1:26" ht="15.75" customHeight="1">
      <c r="A102" s="18">
        <f t="shared" si="5"/>
        <v>79</v>
      </c>
      <c r="B102" s="18"/>
      <c r="C102" s="30">
        <f t="shared" si="9"/>
        <v>0.08</v>
      </c>
      <c r="D102" s="31">
        <f t="shared" si="6"/>
        <v>183.55763771335569</v>
      </c>
      <c r="E102" s="32">
        <f t="shared" si="7"/>
        <v>1.0204198420774541E-4</v>
      </c>
      <c r="F102" s="31">
        <f t="shared" si="1"/>
        <v>1.8730585568757296E-2</v>
      </c>
      <c r="G102" s="31">
        <f t="shared" si="8"/>
        <v>636338.09299076884</v>
      </c>
      <c r="H102" s="7">
        <f t="shared" si="10"/>
        <v>1</v>
      </c>
      <c r="I102" s="17">
        <f t="shared" si="3"/>
        <v>0</v>
      </c>
      <c r="J102" s="7"/>
      <c r="K102" s="7"/>
      <c r="L102" s="7"/>
      <c r="M102" s="7"/>
      <c r="N102" s="7"/>
      <c r="O102" s="7"/>
      <c r="P102" s="7"/>
      <c r="Q102" s="7"/>
      <c r="R102" s="7"/>
      <c r="S102" s="7"/>
      <c r="T102" s="7"/>
      <c r="U102" s="7"/>
      <c r="V102" s="7"/>
      <c r="W102" s="7"/>
      <c r="X102" s="7"/>
      <c r="Y102" s="7"/>
      <c r="Z102" s="7"/>
    </row>
    <row r="103" spans="1:26" ht="15.75" customHeight="1">
      <c r="A103" s="18">
        <f t="shared" si="5"/>
        <v>80</v>
      </c>
      <c r="B103" s="18"/>
      <c r="C103" s="30">
        <f t="shared" si="9"/>
        <v>0.08</v>
      </c>
      <c r="D103" s="31">
        <f t="shared" si="6"/>
        <v>168.87302669628724</v>
      </c>
      <c r="E103" s="32">
        <f t="shared" si="7"/>
        <v>9.076853247442223E-5</v>
      </c>
      <c r="F103" s="31">
        <f t="shared" si="1"/>
        <v>1.5328356807735921E-2</v>
      </c>
      <c r="G103" s="31">
        <f t="shared" si="8"/>
        <v>636338.1083191256</v>
      </c>
      <c r="H103" s="7">
        <f t="shared" si="10"/>
        <v>1</v>
      </c>
      <c r="I103" s="17">
        <f t="shared" si="3"/>
        <v>0</v>
      </c>
      <c r="J103" s="7"/>
      <c r="K103" s="7"/>
      <c r="L103" s="7"/>
      <c r="M103" s="7"/>
      <c r="N103" s="7"/>
      <c r="O103" s="7"/>
      <c r="P103" s="7"/>
      <c r="Q103" s="7"/>
      <c r="R103" s="7"/>
      <c r="S103" s="7"/>
      <c r="T103" s="7"/>
      <c r="U103" s="7"/>
      <c r="V103" s="7"/>
      <c r="W103" s="7"/>
      <c r="X103" s="7"/>
      <c r="Y103" s="7"/>
      <c r="Z103" s="7"/>
    </row>
    <row r="104" spans="1:26" ht="15.75" customHeight="1">
      <c r="A104" s="18">
        <f t="shared" si="5"/>
        <v>81</v>
      </c>
      <c r="B104" s="18"/>
      <c r="C104" s="30">
        <f t="shared" si="9"/>
        <v>0.08</v>
      </c>
      <c r="D104" s="31">
        <f t="shared" si="6"/>
        <v>155.36318456058427</v>
      </c>
      <c r="E104" s="32">
        <f t="shared" si="7"/>
        <v>8.0740555483385637E-5</v>
      </c>
      <c r="F104" s="31">
        <f t="shared" si="1"/>
        <v>1.2544109823089337E-2</v>
      </c>
      <c r="G104" s="31">
        <f t="shared" si="8"/>
        <v>636338.12086323544</v>
      </c>
      <c r="H104" s="7">
        <f t="shared" si="10"/>
        <v>1</v>
      </c>
      <c r="I104" s="17">
        <f t="shared" si="3"/>
        <v>0</v>
      </c>
      <c r="J104" s="7"/>
      <c r="K104" s="7"/>
      <c r="L104" s="7"/>
      <c r="M104" s="7"/>
      <c r="N104" s="7"/>
      <c r="O104" s="7"/>
      <c r="P104" s="7"/>
      <c r="Q104" s="7"/>
      <c r="R104" s="7"/>
      <c r="S104" s="7"/>
      <c r="T104" s="7"/>
      <c r="U104" s="7"/>
      <c r="V104" s="7"/>
      <c r="W104" s="7"/>
      <c r="X104" s="7"/>
      <c r="Y104" s="7"/>
      <c r="Z104" s="7"/>
    </row>
    <row r="105" spans="1:26" ht="15.75" customHeight="1">
      <c r="A105" s="18">
        <f t="shared" si="5"/>
        <v>82</v>
      </c>
      <c r="B105" s="18"/>
      <c r="C105" s="30">
        <f t="shared" si="9"/>
        <v>0.08</v>
      </c>
      <c r="D105" s="31">
        <f t="shared" si="6"/>
        <v>142.93412979573753</v>
      </c>
      <c r="E105" s="32">
        <f t="shared" si="7"/>
        <v>7.182045497543649E-5</v>
      </c>
      <c r="F105" s="31">
        <f t="shared" si="1"/>
        <v>1.0265594233447963E-2</v>
      </c>
      <c r="G105" s="31">
        <f t="shared" si="8"/>
        <v>636338.13112882967</v>
      </c>
      <c r="H105" s="7">
        <f t="shared" si="10"/>
        <v>1</v>
      </c>
      <c r="I105" s="17">
        <f t="shared" si="3"/>
        <v>0</v>
      </c>
      <c r="J105" s="7"/>
      <c r="K105" s="7"/>
      <c r="L105" s="7"/>
      <c r="M105" s="7"/>
      <c r="N105" s="7"/>
      <c r="O105" s="7"/>
      <c r="P105" s="7"/>
      <c r="Q105" s="7"/>
      <c r="R105" s="7"/>
      <c r="S105" s="7"/>
      <c r="T105" s="7"/>
      <c r="U105" s="7"/>
      <c r="V105" s="7"/>
      <c r="W105" s="7"/>
      <c r="X105" s="7"/>
      <c r="Y105" s="7"/>
      <c r="Z105" s="7"/>
    </row>
    <row r="106" spans="1:26" ht="15.75" customHeight="1">
      <c r="A106" s="18">
        <f t="shared" si="5"/>
        <v>83</v>
      </c>
      <c r="B106" s="18"/>
      <c r="C106" s="30">
        <f t="shared" si="9"/>
        <v>0.08</v>
      </c>
      <c r="D106" s="31">
        <f t="shared" si="6"/>
        <v>131.49939941207853</v>
      </c>
      <c r="E106" s="32">
        <f t="shared" si="7"/>
        <v>6.3885834349258617E-5</v>
      </c>
      <c r="F106" s="31">
        <f t="shared" si="1"/>
        <v>8.4009488478670458E-3</v>
      </c>
      <c r="G106" s="31">
        <f t="shared" si="8"/>
        <v>636338.13952977851</v>
      </c>
      <c r="H106" s="7">
        <f t="shared" si="10"/>
        <v>1</v>
      </c>
      <c r="I106" s="17">
        <f t="shared" si="3"/>
        <v>0</v>
      </c>
      <c r="J106" s="7"/>
      <c r="K106" s="7"/>
      <c r="L106" s="7"/>
      <c r="M106" s="7"/>
      <c r="N106" s="7"/>
      <c r="O106" s="7"/>
      <c r="P106" s="7"/>
      <c r="Q106" s="7"/>
      <c r="R106" s="7"/>
      <c r="S106" s="7"/>
      <c r="T106" s="7"/>
      <c r="U106" s="7"/>
      <c r="V106" s="7"/>
      <c r="W106" s="7"/>
      <c r="X106" s="7"/>
      <c r="Y106" s="7"/>
      <c r="Z106" s="7"/>
    </row>
    <row r="107" spans="1:26" ht="15.75" customHeight="1">
      <c r="A107" s="18">
        <f t="shared" si="5"/>
        <v>84</v>
      </c>
      <c r="B107" s="18"/>
      <c r="C107" s="30">
        <f t="shared" si="9"/>
        <v>0.08</v>
      </c>
      <c r="D107" s="31">
        <f t="shared" si="6"/>
        <v>120.97944745911225</v>
      </c>
      <c r="E107" s="32">
        <f t="shared" si="7"/>
        <v>5.68278192041083E-5</v>
      </c>
      <c r="F107" s="31">
        <f t="shared" si="1"/>
        <v>6.87499816761935E-3</v>
      </c>
      <c r="G107" s="31">
        <f t="shared" si="8"/>
        <v>636338.14640477672</v>
      </c>
      <c r="H107" s="7">
        <f t="shared" si="10"/>
        <v>1</v>
      </c>
      <c r="I107" s="17">
        <f t="shared" si="3"/>
        <v>0</v>
      </c>
      <c r="J107" s="7"/>
      <c r="K107" s="7"/>
      <c r="L107" s="7"/>
      <c r="M107" s="7"/>
      <c r="N107" s="7"/>
      <c r="O107" s="7"/>
      <c r="P107" s="7"/>
      <c r="Q107" s="7"/>
      <c r="R107" s="7"/>
      <c r="S107" s="7"/>
      <c r="T107" s="7"/>
      <c r="U107" s="7"/>
      <c r="V107" s="7"/>
      <c r="W107" s="7"/>
      <c r="X107" s="7"/>
      <c r="Y107" s="7"/>
      <c r="Z107" s="7"/>
    </row>
    <row r="108" spans="1:26" ht="15.75" customHeight="1">
      <c r="A108" s="18">
        <f t="shared" si="5"/>
        <v>85</v>
      </c>
      <c r="B108" s="18"/>
      <c r="C108" s="30">
        <f t="shared" si="9"/>
        <v>0.08</v>
      </c>
      <c r="D108" s="31">
        <f t="shared" si="6"/>
        <v>111.30109166238327</v>
      </c>
      <c r="E108" s="32">
        <f t="shared" si="7"/>
        <v>5.0549563426532941E-5</v>
      </c>
      <c r="F108" s="31">
        <f t="shared" si="1"/>
        <v>5.6262215924299998E-3</v>
      </c>
      <c r="G108" s="31">
        <f t="shared" si="8"/>
        <v>636338.15203099826</v>
      </c>
      <c r="H108" s="7">
        <f t="shared" si="10"/>
        <v>1</v>
      </c>
      <c r="I108" s="17">
        <f t="shared" si="3"/>
        <v>0</v>
      </c>
      <c r="J108" s="7"/>
      <c r="K108" s="7"/>
      <c r="L108" s="7"/>
      <c r="M108" s="7"/>
      <c r="N108" s="7"/>
      <c r="O108" s="7"/>
      <c r="P108" s="7"/>
      <c r="Q108" s="7"/>
      <c r="R108" s="7"/>
      <c r="S108" s="7"/>
      <c r="T108" s="7"/>
      <c r="U108" s="7"/>
      <c r="V108" s="7"/>
      <c r="W108" s="7"/>
      <c r="X108" s="7"/>
      <c r="Y108" s="7"/>
      <c r="Z108" s="7"/>
    </row>
    <row r="109" spans="1:26" ht="15.75" customHeight="1">
      <c r="A109" s="18">
        <f t="shared" si="5"/>
        <v>86</v>
      </c>
      <c r="B109" s="18"/>
      <c r="C109" s="30">
        <f t="shared" si="9"/>
        <v>0.08</v>
      </c>
      <c r="D109" s="31">
        <f t="shared" si="6"/>
        <v>102.39700432939262</v>
      </c>
      <c r="E109" s="32">
        <f t="shared" si="7"/>
        <v>4.4964920322480773E-5</v>
      </c>
      <c r="F109" s="31">
        <f t="shared" si="1"/>
        <v>4.6042731409318581E-3</v>
      </c>
      <c r="G109" s="31">
        <f t="shared" si="8"/>
        <v>636338.15663527139</v>
      </c>
      <c r="H109" s="7">
        <f t="shared" si="10"/>
        <v>1</v>
      </c>
      <c r="I109" s="17">
        <f t="shared" si="3"/>
        <v>0</v>
      </c>
      <c r="J109" s="7"/>
      <c r="K109" s="7"/>
      <c r="L109" s="7"/>
      <c r="M109" s="7"/>
      <c r="N109" s="7"/>
      <c r="O109" s="7"/>
      <c r="P109" s="7"/>
      <c r="Q109" s="7"/>
      <c r="R109" s="7"/>
      <c r="S109" s="7"/>
      <c r="T109" s="7"/>
      <c r="U109" s="7"/>
      <c r="V109" s="7"/>
      <c r="W109" s="7"/>
      <c r="X109" s="7"/>
      <c r="Y109" s="7"/>
      <c r="Z109" s="7"/>
    </row>
    <row r="110" spans="1:26" ht="15.75" customHeight="1">
      <c r="A110" s="18">
        <f t="shared" si="5"/>
        <v>87</v>
      </c>
      <c r="B110" s="18"/>
      <c r="C110" s="30">
        <f t="shared" si="9"/>
        <v>0.08</v>
      </c>
      <c r="D110" s="31">
        <f t="shared" si="6"/>
        <v>94.205243983041214</v>
      </c>
      <c r="E110" s="32">
        <f t="shared" si="7"/>
        <v>3.9997260560826194E-5</v>
      </c>
      <c r="F110" s="31">
        <f t="shared" si="1"/>
        <v>3.7679516897859036E-3</v>
      </c>
      <c r="G110" s="31">
        <f t="shared" si="8"/>
        <v>636338.16040322313</v>
      </c>
      <c r="H110" s="7">
        <f t="shared" si="10"/>
        <v>1</v>
      </c>
      <c r="I110" s="17">
        <f t="shared" si="3"/>
        <v>0</v>
      </c>
      <c r="J110" s="7"/>
      <c r="K110" s="7"/>
      <c r="L110" s="7"/>
      <c r="M110" s="7"/>
      <c r="N110" s="7"/>
      <c r="O110" s="7"/>
      <c r="P110" s="7"/>
      <c r="Q110" s="7"/>
      <c r="R110" s="7"/>
      <c r="S110" s="7"/>
      <c r="T110" s="7"/>
      <c r="U110" s="7"/>
      <c r="V110" s="7"/>
      <c r="W110" s="7"/>
      <c r="X110" s="7"/>
      <c r="Y110" s="7"/>
      <c r="Z110" s="7"/>
    </row>
    <row r="111" spans="1:26" ht="15.75" customHeight="1">
      <c r="A111" s="18">
        <f t="shared" si="5"/>
        <v>88</v>
      </c>
      <c r="B111" s="18"/>
      <c r="C111" s="30">
        <f t="shared" si="9"/>
        <v>0.08</v>
      </c>
      <c r="D111" s="31">
        <f t="shared" si="6"/>
        <v>86.668824464397915</v>
      </c>
      <c r="E111" s="32">
        <f t="shared" si="7"/>
        <v>3.5578420708793937E-5</v>
      </c>
      <c r="F111" s="31">
        <f t="shared" si="1"/>
        <v>3.0835398991309612E-3</v>
      </c>
      <c r="G111" s="31">
        <f t="shared" si="8"/>
        <v>636338.16348676302</v>
      </c>
      <c r="H111" s="7">
        <f t="shared" si="10"/>
        <v>1</v>
      </c>
      <c r="I111" s="17">
        <f t="shared" si="3"/>
        <v>0</v>
      </c>
      <c r="J111" s="7"/>
      <c r="K111" s="7"/>
      <c r="L111" s="7"/>
      <c r="M111" s="7"/>
      <c r="N111" s="7"/>
      <c r="O111" s="7"/>
      <c r="P111" s="7"/>
      <c r="Q111" s="7"/>
      <c r="R111" s="7"/>
      <c r="S111" s="7"/>
      <c r="T111" s="7"/>
      <c r="U111" s="7"/>
      <c r="V111" s="7"/>
      <c r="W111" s="7"/>
      <c r="X111" s="7"/>
      <c r="Y111" s="7"/>
      <c r="Z111" s="7"/>
    </row>
    <row r="112" spans="1:26" ht="15.75" customHeight="1">
      <c r="A112" s="18">
        <f t="shared" si="5"/>
        <v>89</v>
      </c>
      <c r="B112" s="18"/>
      <c r="C112" s="30">
        <f t="shared" si="9"/>
        <v>0.08</v>
      </c>
      <c r="D112" s="31">
        <f t="shared" si="6"/>
        <v>79.735318507246092</v>
      </c>
      <c r="E112" s="32">
        <f t="shared" si="7"/>
        <v>3.1647767931679384E-5</v>
      </c>
      <c r="F112" s="31">
        <f t="shared" si="1"/>
        <v>2.5234448560758644E-3</v>
      </c>
      <c r="G112" s="31">
        <f t="shared" si="8"/>
        <v>636338.16601020785</v>
      </c>
      <c r="H112" s="7">
        <f t="shared" si="10"/>
        <v>1</v>
      </c>
      <c r="I112" s="17">
        <f t="shared" si="3"/>
        <v>0</v>
      </c>
      <c r="J112" s="7"/>
      <c r="K112" s="7"/>
      <c r="L112" s="7"/>
      <c r="M112" s="7"/>
      <c r="N112" s="7"/>
      <c r="O112" s="7"/>
      <c r="P112" s="7"/>
      <c r="Q112" s="7"/>
      <c r="R112" s="7"/>
      <c r="S112" s="7"/>
      <c r="T112" s="7"/>
      <c r="U112" s="7"/>
      <c r="V112" s="7"/>
      <c r="W112" s="7"/>
      <c r="X112" s="7"/>
      <c r="Y112" s="7"/>
      <c r="Z112" s="7"/>
    </row>
    <row r="113" spans="1:26" ht="15.75" customHeight="1">
      <c r="A113" s="18">
        <f t="shared" si="5"/>
        <v>90</v>
      </c>
      <c r="B113" s="18"/>
      <c r="C113" s="30">
        <f t="shared" si="9"/>
        <v>0.08</v>
      </c>
      <c r="D113" s="31">
        <f t="shared" si="6"/>
        <v>73.356493026666413</v>
      </c>
      <c r="E113" s="32">
        <f t="shared" si="7"/>
        <v>2.8151368023198191E-5</v>
      </c>
      <c r="F113" s="31">
        <f t="shared" si="1"/>
        <v>2.0650856320848579E-3</v>
      </c>
      <c r="G113" s="31">
        <f t="shared" si="8"/>
        <v>636338.16807529354</v>
      </c>
      <c r="H113" s="7">
        <f t="shared" si="10"/>
        <v>1</v>
      </c>
      <c r="I113" s="17">
        <f t="shared" si="3"/>
        <v>0</v>
      </c>
      <c r="J113" s="7"/>
      <c r="K113" s="7"/>
      <c r="L113" s="7"/>
      <c r="M113" s="7"/>
      <c r="N113" s="7"/>
      <c r="O113" s="7"/>
      <c r="P113" s="7"/>
      <c r="Q113" s="7"/>
      <c r="R113" s="7"/>
      <c r="S113" s="7"/>
      <c r="T113" s="7"/>
      <c r="U113" s="7"/>
      <c r="V113" s="7"/>
      <c r="W113" s="7"/>
      <c r="X113" s="7"/>
      <c r="Y113" s="7"/>
      <c r="Z113" s="7"/>
    </row>
    <row r="114" spans="1:26" ht="15.75" customHeight="1">
      <c r="A114" s="18">
        <f t="shared" si="5"/>
        <v>91</v>
      </c>
      <c r="B114" s="18"/>
      <c r="C114" s="30">
        <f t="shared" si="9"/>
        <v>0.08</v>
      </c>
      <c r="D114" s="31">
        <f t="shared" si="6"/>
        <v>67.487973584533108</v>
      </c>
      <c r="E114" s="32">
        <f t="shared" si="7"/>
        <v>2.5041245350647716E-5</v>
      </c>
      <c r="F114" s="31">
        <f t="shared" si="1"/>
        <v>1.6899829047483256E-3</v>
      </c>
      <c r="G114" s="31">
        <f t="shared" si="8"/>
        <v>636338.16976527649</v>
      </c>
      <c r="H114" s="7">
        <f t="shared" si="10"/>
        <v>1</v>
      </c>
      <c r="I114" s="17">
        <f t="shared" si="3"/>
        <v>0</v>
      </c>
      <c r="J114" s="7"/>
      <c r="K114" s="7"/>
      <c r="L114" s="7"/>
      <c r="M114" s="7"/>
      <c r="N114" s="7"/>
      <c r="O114" s="7"/>
      <c r="P114" s="7"/>
      <c r="Q114" s="7"/>
      <c r="R114" s="7"/>
      <c r="S114" s="7"/>
      <c r="T114" s="7"/>
      <c r="U114" s="7"/>
      <c r="V114" s="7"/>
      <c r="W114" s="7"/>
      <c r="X114" s="7"/>
      <c r="Y114" s="7"/>
      <c r="Z114" s="7"/>
    </row>
    <row r="115" spans="1:26" ht="15.75" customHeight="1">
      <c r="A115" s="18">
        <f t="shared" si="5"/>
        <v>92</v>
      </c>
      <c r="B115" s="18"/>
      <c r="C115" s="30">
        <f t="shared" si="9"/>
        <v>0.08</v>
      </c>
      <c r="D115" s="31">
        <f t="shared" si="6"/>
        <v>62.088935697770459</v>
      </c>
      <c r="E115" s="32">
        <f t="shared" si="7"/>
        <v>2.2274724560263063E-5</v>
      </c>
      <c r="F115" s="31">
        <f t="shared" si="1"/>
        <v>1.3830139409077217E-3</v>
      </c>
      <c r="G115" s="31">
        <f t="shared" si="8"/>
        <v>636338.17114829039</v>
      </c>
      <c r="H115" s="7">
        <f t="shared" si="10"/>
        <v>1</v>
      </c>
      <c r="I115" s="17">
        <f t="shared" si="3"/>
        <v>0</v>
      </c>
      <c r="J115" s="7"/>
      <c r="K115" s="7"/>
      <c r="L115" s="7"/>
      <c r="M115" s="7"/>
      <c r="N115" s="7"/>
      <c r="O115" s="7"/>
      <c r="P115" s="7"/>
      <c r="Q115" s="7"/>
      <c r="R115" s="7"/>
      <c r="S115" s="7"/>
      <c r="T115" s="7"/>
      <c r="U115" s="7"/>
      <c r="V115" s="7"/>
      <c r="W115" s="7"/>
      <c r="X115" s="7"/>
      <c r="Y115" s="7"/>
      <c r="Z115" s="7"/>
    </row>
    <row r="116" spans="1:26" ht="15.75" customHeight="1">
      <c r="A116" s="18">
        <f t="shared" si="5"/>
        <v>93</v>
      </c>
      <c r="B116" s="18"/>
      <c r="C116" s="30">
        <f t="shared" si="9"/>
        <v>0.08</v>
      </c>
      <c r="D116" s="31">
        <f t="shared" si="6"/>
        <v>57.121820841948825</v>
      </c>
      <c r="E116" s="32">
        <f t="shared" si="7"/>
        <v>1.9813845010018712E-5</v>
      </c>
      <c r="F116" s="31">
        <f t="shared" si="1"/>
        <v>1.1318029048524305E-3</v>
      </c>
      <c r="G116" s="31">
        <f t="shared" si="8"/>
        <v>636338.17228009331</v>
      </c>
      <c r="H116" s="7">
        <f t="shared" si="10"/>
        <v>1</v>
      </c>
      <c r="I116" s="17">
        <f t="shared" si="3"/>
        <v>0</v>
      </c>
      <c r="J116" s="7"/>
      <c r="K116" s="7"/>
      <c r="L116" s="7"/>
      <c r="M116" s="7"/>
      <c r="N116" s="7"/>
      <c r="O116" s="7"/>
      <c r="P116" s="7"/>
      <c r="Q116" s="7"/>
      <c r="R116" s="7"/>
      <c r="S116" s="7"/>
      <c r="T116" s="7"/>
      <c r="U116" s="7"/>
      <c r="V116" s="7"/>
      <c r="W116" s="7"/>
      <c r="X116" s="7"/>
      <c r="Y116" s="7"/>
      <c r="Z116" s="7"/>
    </row>
    <row r="117" spans="1:26" ht="15.75" customHeight="1">
      <c r="A117" s="18">
        <f t="shared" si="5"/>
        <v>94</v>
      </c>
      <c r="B117" s="18"/>
      <c r="C117" s="30">
        <f t="shared" si="9"/>
        <v>0.08</v>
      </c>
      <c r="D117" s="31">
        <f t="shared" si="6"/>
        <v>52.552075174592922</v>
      </c>
      <c r="E117" s="32">
        <f t="shared" si="7"/>
        <v>1.7624839895053127E-5</v>
      </c>
      <c r="F117" s="31">
        <f t="shared" si="1"/>
        <v>9.2622191110499632E-4</v>
      </c>
      <c r="G117" s="31">
        <f t="shared" si="8"/>
        <v>636338.17320631526</v>
      </c>
      <c r="H117" s="7">
        <f t="shared" si="10"/>
        <v>1</v>
      </c>
      <c r="I117" s="17">
        <f t="shared" si="3"/>
        <v>0</v>
      </c>
      <c r="J117" s="7"/>
      <c r="K117" s="7"/>
      <c r="L117" s="7"/>
      <c r="M117" s="7"/>
      <c r="N117" s="7"/>
      <c r="O117" s="7"/>
      <c r="P117" s="7"/>
      <c r="Q117" s="7"/>
      <c r="R117" s="7"/>
      <c r="S117" s="7"/>
      <c r="T117" s="7"/>
      <c r="U117" s="7"/>
      <c r="V117" s="7"/>
      <c r="W117" s="7"/>
      <c r="X117" s="7"/>
      <c r="Y117" s="7"/>
      <c r="Z117" s="7"/>
    </row>
    <row r="118" spans="1:26" ht="15.75" customHeight="1">
      <c r="A118" s="18">
        <f t="shared" si="5"/>
        <v>95</v>
      </c>
      <c r="B118" s="18"/>
      <c r="C118" s="30">
        <f t="shared" si="9"/>
        <v>0.08</v>
      </c>
      <c r="D118" s="31">
        <f t="shared" si="6"/>
        <v>48.347909160625491</v>
      </c>
      <c r="E118" s="32">
        <f t="shared" si="7"/>
        <v>1.5677672918567076E-5</v>
      </c>
      <c r="F118" s="31">
        <f t="shared" si="1"/>
        <v>7.579827061168793E-4</v>
      </c>
      <c r="G118" s="31">
        <f t="shared" si="8"/>
        <v>636338.17396429798</v>
      </c>
      <c r="H118" s="7">
        <f t="shared" si="10"/>
        <v>1</v>
      </c>
      <c r="I118" s="17">
        <f t="shared" si="3"/>
        <v>0</v>
      </c>
      <c r="J118" s="7"/>
      <c r="K118" s="7"/>
      <c r="L118" s="7"/>
      <c r="M118" s="7"/>
      <c r="N118" s="7"/>
      <c r="O118" s="7"/>
      <c r="P118" s="7"/>
      <c r="Q118" s="7"/>
      <c r="R118" s="7"/>
      <c r="S118" s="7"/>
      <c r="T118" s="7"/>
      <c r="U118" s="7"/>
      <c r="V118" s="7"/>
      <c r="W118" s="7"/>
      <c r="X118" s="7"/>
      <c r="Y118" s="7"/>
      <c r="Z118" s="7"/>
    </row>
    <row r="119" spans="1:26" ht="15.75" customHeight="1">
      <c r="A119" s="18">
        <f t="shared" si="5"/>
        <v>96</v>
      </c>
      <c r="B119" s="18"/>
      <c r="C119" s="30">
        <f t="shared" si="9"/>
        <v>0.08</v>
      </c>
      <c r="D119" s="31">
        <f t="shared" si="6"/>
        <v>44.480076427775451</v>
      </c>
      <c r="E119" s="32">
        <f t="shared" si="7"/>
        <v>1.3945626150655657E-5</v>
      </c>
      <c r="F119" s="31">
        <f t="shared" si="1"/>
        <v>6.2030251701434755E-4</v>
      </c>
      <c r="G119" s="31">
        <f t="shared" si="8"/>
        <v>636338.17458460049</v>
      </c>
      <c r="H119" s="7">
        <f t="shared" si="10"/>
        <v>1</v>
      </c>
      <c r="I119" s="17">
        <f t="shared" si="3"/>
        <v>0</v>
      </c>
      <c r="J119" s="7"/>
      <c r="K119" s="7"/>
      <c r="L119" s="7"/>
      <c r="M119" s="7"/>
      <c r="N119" s="7"/>
      <c r="O119" s="7"/>
      <c r="P119" s="7"/>
      <c r="Q119" s="7"/>
      <c r="R119" s="7"/>
      <c r="S119" s="7"/>
      <c r="T119" s="7"/>
      <c r="U119" s="7"/>
      <c r="V119" s="7"/>
      <c r="W119" s="7"/>
      <c r="X119" s="7"/>
      <c r="Y119" s="7"/>
      <c r="Z119" s="7"/>
    </row>
    <row r="120" spans="1:26" ht="15.75" customHeight="1">
      <c r="A120" s="18">
        <f t="shared" si="5"/>
        <v>97</v>
      </c>
      <c r="B120" s="18"/>
      <c r="C120" s="30">
        <f t="shared" si="9"/>
        <v>0.08</v>
      </c>
      <c r="D120" s="31">
        <f t="shared" si="6"/>
        <v>40.921670313553413</v>
      </c>
      <c r="E120" s="32">
        <f t="shared" si="7"/>
        <v>1.2404933419903633E-5</v>
      </c>
      <c r="F120" s="31">
        <f t="shared" si="1"/>
        <v>5.0763059567087712E-4</v>
      </c>
      <c r="G120" s="31">
        <f t="shared" si="8"/>
        <v>636338.17509223113</v>
      </c>
      <c r="H120" s="7">
        <f t="shared" si="10"/>
        <v>1</v>
      </c>
      <c r="I120" s="17">
        <f t="shared" si="3"/>
        <v>0</v>
      </c>
      <c r="J120" s="7"/>
      <c r="K120" s="7"/>
      <c r="L120" s="7"/>
      <c r="M120" s="7"/>
      <c r="N120" s="7"/>
      <c r="O120" s="7"/>
      <c r="P120" s="7"/>
      <c r="Q120" s="7"/>
      <c r="R120" s="7"/>
      <c r="S120" s="7"/>
      <c r="T120" s="7"/>
      <c r="U120" s="7"/>
      <c r="V120" s="7"/>
      <c r="W120" s="7"/>
      <c r="X120" s="7"/>
      <c r="Y120" s="7"/>
      <c r="Z120" s="7"/>
    </row>
    <row r="121" spans="1:26" ht="15.75" customHeight="1">
      <c r="A121" s="18">
        <f t="shared" si="5"/>
        <v>98</v>
      </c>
      <c r="B121" s="18"/>
      <c r="C121" s="30">
        <f t="shared" si="9"/>
        <v>0.08</v>
      </c>
      <c r="D121" s="31">
        <f t="shared" si="6"/>
        <v>37.647936688469144</v>
      </c>
      <c r="E121" s="32">
        <f t="shared" si="7"/>
        <v>1.1034454207350667E-5</v>
      </c>
      <c r="F121" s="31">
        <f t="shared" si="1"/>
        <v>4.154244333901499E-4</v>
      </c>
      <c r="G121" s="31">
        <f t="shared" si="8"/>
        <v>636338.1755076556</v>
      </c>
      <c r="H121" s="7">
        <f t="shared" si="10"/>
        <v>1</v>
      </c>
      <c r="I121" s="17">
        <f t="shared" si="3"/>
        <v>0</v>
      </c>
      <c r="J121" s="7"/>
      <c r="K121" s="7"/>
      <c r="L121" s="7"/>
      <c r="M121" s="7"/>
      <c r="N121" s="7"/>
      <c r="O121" s="7"/>
      <c r="P121" s="7"/>
      <c r="Q121" s="7"/>
      <c r="R121" s="7"/>
      <c r="S121" s="7"/>
      <c r="T121" s="7"/>
      <c r="U121" s="7"/>
      <c r="V121" s="7"/>
      <c r="W121" s="7"/>
      <c r="X121" s="7"/>
      <c r="Y121" s="7"/>
      <c r="Z121" s="7"/>
    </row>
    <row r="122" spans="1:26" ht="15.75" customHeight="1">
      <c r="A122" s="18">
        <f t="shared" si="5"/>
        <v>99</v>
      </c>
      <c r="B122" s="18"/>
      <c r="C122" s="30">
        <f t="shared" si="9"/>
        <v>0.08</v>
      </c>
      <c r="D122" s="31">
        <f t="shared" si="6"/>
        <v>34.636101753391614</v>
      </c>
      <c r="E122" s="32">
        <f t="shared" si="7"/>
        <v>9.8153835681824176E-6</v>
      </c>
      <c r="F122" s="31">
        <f t="shared" si="1"/>
        <v>3.3996662401613426E-4</v>
      </c>
      <c r="G122" s="31">
        <f t="shared" si="8"/>
        <v>636338.17584762222</v>
      </c>
      <c r="H122" s="7">
        <f t="shared" si="10"/>
        <v>1</v>
      </c>
      <c r="I122" s="17">
        <f t="shared" si="3"/>
        <v>0</v>
      </c>
      <c r="J122" s="7"/>
      <c r="K122" s="7"/>
      <c r="L122" s="7"/>
      <c r="M122" s="7"/>
      <c r="N122" s="7"/>
      <c r="O122" s="7"/>
      <c r="P122" s="7"/>
      <c r="Q122" s="7"/>
      <c r="R122" s="7"/>
      <c r="S122" s="7"/>
      <c r="T122" s="7"/>
      <c r="U122" s="7"/>
      <c r="V122" s="7"/>
      <c r="W122" s="7"/>
      <c r="X122" s="7"/>
      <c r="Y122" s="7"/>
      <c r="Z122" s="7"/>
    </row>
    <row r="123" spans="1:26" ht="15.75" customHeight="1">
      <c r="A123" s="18">
        <f t="shared" si="5"/>
        <v>100</v>
      </c>
      <c r="B123" s="18"/>
      <c r="C123" s="30">
        <f t="shared" si="9"/>
        <v>0.08</v>
      </c>
      <c r="D123" s="31">
        <f t="shared" si="6"/>
        <v>31.865213613120286</v>
      </c>
      <c r="E123" s="32">
        <f t="shared" si="7"/>
        <v>8.7309941008560828E-6</v>
      </c>
      <c r="F123" s="31">
        <f t="shared" si="1"/>
        <v>2.7821499207867213E-4</v>
      </c>
      <c r="G123" s="31">
        <f t="shared" si="8"/>
        <v>636338.17612583726</v>
      </c>
      <c r="H123" s="7">
        <f t="shared" si="10"/>
        <v>1</v>
      </c>
      <c r="I123" s="17">
        <f t="shared" si="3"/>
        <v>0</v>
      </c>
      <c r="J123" s="7"/>
      <c r="K123" s="7"/>
      <c r="L123" s="7"/>
      <c r="M123" s="7"/>
      <c r="N123" s="7"/>
      <c r="O123" s="7"/>
      <c r="P123" s="7"/>
      <c r="Q123" s="7"/>
      <c r="R123" s="7"/>
      <c r="S123" s="7"/>
      <c r="T123" s="7"/>
      <c r="U123" s="7"/>
      <c r="V123" s="7"/>
      <c r="W123" s="7"/>
      <c r="X123" s="7"/>
      <c r="Y123" s="7"/>
      <c r="Z123" s="7"/>
    </row>
    <row r="124" spans="1:26" ht="15.75" customHeight="1">
      <c r="A124" s="18">
        <f t="shared" si="5"/>
        <v>101</v>
      </c>
      <c r="B124" s="18"/>
      <c r="C124" s="30">
        <f t="shared" si="9"/>
        <v>0.08</v>
      </c>
      <c r="D124" s="31">
        <f t="shared" si="6"/>
        <v>29.315996524070663</v>
      </c>
      <c r="E124" s="32">
        <f t="shared" si="7"/>
        <v>7.7664064231062865E-6</v>
      </c>
      <c r="F124" s="31">
        <f t="shared" si="1"/>
        <v>2.2767994370430396E-4</v>
      </c>
      <c r="G124" s="31">
        <f t="shared" si="8"/>
        <v>636338.17635351722</v>
      </c>
      <c r="H124" s="7">
        <f t="shared" si="10"/>
        <v>1</v>
      </c>
      <c r="I124" s="17">
        <f t="shared" si="3"/>
        <v>0</v>
      </c>
      <c r="J124" s="7"/>
      <c r="K124" s="7"/>
      <c r="L124" s="7"/>
      <c r="M124" s="7"/>
      <c r="N124" s="7"/>
      <c r="O124" s="7"/>
      <c r="P124" s="7"/>
      <c r="Q124" s="7"/>
      <c r="R124" s="7"/>
      <c r="S124" s="7"/>
      <c r="T124" s="7"/>
      <c r="U124" s="7"/>
      <c r="V124" s="7"/>
      <c r="W124" s="7"/>
      <c r="X124" s="7"/>
      <c r="Y124" s="7"/>
      <c r="Z124" s="7"/>
    </row>
    <row r="125" spans="1:26" ht="15.75" customHeight="1">
      <c r="A125" s="18">
        <f t="shared" si="5"/>
        <v>102</v>
      </c>
      <c r="B125" s="18"/>
      <c r="C125" s="30">
        <f t="shared" si="9"/>
        <v>0.08</v>
      </c>
      <c r="D125" s="31">
        <f t="shared" si="6"/>
        <v>26.970716802145009</v>
      </c>
      <c r="E125" s="32">
        <f t="shared" si="7"/>
        <v>6.9083850054316653E-6</v>
      </c>
      <c r="F125" s="31">
        <f t="shared" si="1"/>
        <v>1.8632409554168245E-4</v>
      </c>
      <c r="G125" s="31">
        <f t="shared" si="8"/>
        <v>636338.17653984134</v>
      </c>
      <c r="H125" s="7">
        <f t="shared" si="10"/>
        <v>1</v>
      </c>
      <c r="I125" s="17">
        <f t="shared" si="3"/>
        <v>0</v>
      </c>
      <c r="J125" s="7"/>
      <c r="K125" s="7"/>
      <c r="L125" s="7"/>
      <c r="M125" s="7"/>
      <c r="N125" s="7"/>
      <c r="O125" s="7"/>
      <c r="P125" s="7"/>
      <c r="Q125" s="7"/>
      <c r="R125" s="7"/>
      <c r="S125" s="7"/>
      <c r="T125" s="7"/>
      <c r="U125" s="7"/>
      <c r="V125" s="7"/>
      <c r="W125" s="7"/>
      <c r="X125" s="7"/>
      <c r="Y125" s="7"/>
      <c r="Z125" s="7"/>
    </row>
    <row r="126" spans="1:26" ht="15.75" customHeight="1">
      <c r="A126" s="18">
        <f t="shared" si="5"/>
        <v>103</v>
      </c>
      <c r="B126" s="18"/>
      <c r="C126" s="30">
        <f t="shared" si="9"/>
        <v>0.08</v>
      </c>
      <c r="D126" s="31">
        <f t="shared" si="6"/>
        <v>24.813059457973409</v>
      </c>
      <c r="E126" s="32">
        <f t="shared" si="7"/>
        <v>6.1451565606045808E-6</v>
      </c>
      <c r="F126" s="31">
        <f t="shared" si="1"/>
        <v>1.5248013511683683E-4</v>
      </c>
      <c r="G126" s="31">
        <f t="shared" si="8"/>
        <v>636338.17669232143</v>
      </c>
      <c r="H126" s="7">
        <f t="shared" si="10"/>
        <v>1</v>
      </c>
      <c r="I126" s="17">
        <f t="shared" si="3"/>
        <v>0</v>
      </c>
      <c r="J126" s="7"/>
      <c r="K126" s="7"/>
      <c r="L126" s="7"/>
      <c r="M126" s="7"/>
      <c r="N126" s="7"/>
      <c r="O126" s="7"/>
      <c r="P126" s="7"/>
      <c r="Q126" s="7"/>
      <c r="R126" s="7"/>
      <c r="S126" s="7"/>
      <c r="T126" s="7"/>
      <c r="U126" s="7"/>
      <c r="V126" s="7"/>
      <c r="W126" s="7"/>
      <c r="X126" s="7"/>
      <c r="Y126" s="7"/>
      <c r="Z126" s="7"/>
    </row>
    <row r="127" spans="1:26" ht="15.75" customHeight="1">
      <c r="A127" s="18">
        <f t="shared" si="5"/>
        <v>104</v>
      </c>
      <c r="B127" s="18"/>
      <c r="C127" s="30">
        <f t="shared" si="9"/>
        <v>0.08</v>
      </c>
      <c r="D127" s="31">
        <f t="shared" si="6"/>
        <v>22.828014701335537</v>
      </c>
      <c r="E127" s="32">
        <f t="shared" si="7"/>
        <v>5.4662484972465632E-6</v>
      </c>
      <c r="F127" s="31">
        <f t="shared" si="1"/>
        <v>1.2478360105629783E-4</v>
      </c>
      <c r="G127" s="31">
        <f t="shared" si="8"/>
        <v>636338.17681710504</v>
      </c>
      <c r="H127" s="7">
        <f t="shared" si="10"/>
        <v>1</v>
      </c>
      <c r="I127" s="17">
        <f t="shared" si="3"/>
        <v>0</v>
      </c>
      <c r="J127" s="7"/>
      <c r="K127" s="7"/>
      <c r="L127" s="7"/>
      <c r="M127" s="7"/>
      <c r="N127" s="7"/>
      <c r="O127" s="7"/>
      <c r="P127" s="7"/>
      <c r="Q127" s="7"/>
      <c r="R127" s="7"/>
      <c r="S127" s="7"/>
      <c r="T127" s="7"/>
      <c r="U127" s="7"/>
      <c r="V127" s="7"/>
      <c r="W127" s="7"/>
      <c r="X127" s="7"/>
      <c r="Y127" s="7"/>
      <c r="Z127" s="7"/>
    </row>
    <row r="128" spans="1:26" ht="15.75" customHeight="1">
      <c r="A128" s="18">
        <f t="shared" si="5"/>
        <v>105</v>
      </c>
      <c r="B128" s="18"/>
      <c r="C128" s="30">
        <f t="shared" si="9"/>
        <v>0.08</v>
      </c>
      <c r="D128" s="31">
        <f t="shared" si="6"/>
        <v>21.001773525228696</v>
      </c>
      <c r="E128" s="32">
        <f t="shared" si="7"/>
        <v>4.8623452208206336E-6</v>
      </c>
      <c r="F128" s="31">
        <f t="shared" si="1"/>
        <v>1.0211787312915306E-4</v>
      </c>
      <c r="G128" s="31">
        <f t="shared" si="8"/>
        <v>636338.17691922293</v>
      </c>
      <c r="H128" s="7">
        <f t="shared" si="10"/>
        <v>1</v>
      </c>
      <c r="I128" s="17">
        <f t="shared" si="3"/>
        <v>0</v>
      </c>
      <c r="J128" s="7"/>
      <c r="K128" s="7"/>
      <c r="L128" s="7"/>
      <c r="M128" s="7"/>
      <c r="N128" s="7"/>
      <c r="O128" s="7"/>
      <c r="P128" s="7"/>
      <c r="Q128" s="7"/>
      <c r="R128" s="7"/>
      <c r="S128" s="7"/>
      <c r="T128" s="7"/>
      <c r="U128" s="7"/>
      <c r="V128" s="7"/>
      <c r="W128" s="7"/>
      <c r="X128" s="7"/>
      <c r="Y128" s="7"/>
      <c r="Z128" s="7"/>
    </row>
    <row r="129" spans="1:26" ht="15.75" customHeight="1">
      <c r="A129" s="18">
        <f t="shared" si="5"/>
        <v>106</v>
      </c>
      <c r="B129" s="18"/>
      <c r="C129" s="30">
        <f t="shared" si="9"/>
        <v>0.08</v>
      </c>
      <c r="D129" s="31">
        <f t="shared" si="6"/>
        <v>19.321631643210402</v>
      </c>
      <c r="E129" s="32">
        <f t="shared" si="7"/>
        <v>4.3251603102834349E-6</v>
      </c>
      <c r="F129" s="31">
        <f t="shared" si="1"/>
        <v>8.3569154313130144E-5</v>
      </c>
      <c r="G129" s="31">
        <f t="shared" si="8"/>
        <v>636338.17700279213</v>
      </c>
      <c r="H129" s="7">
        <f t="shared" si="10"/>
        <v>1</v>
      </c>
      <c r="I129" s="17">
        <f t="shared" si="3"/>
        <v>0</v>
      </c>
      <c r="J129" s="7"/>
      <c r="K129" s="7"/>
      <c r="L129" s="7"/>
      <c r="M129" s="7"/>
      <c r="N129" s="7"/>
      <c r="O129" s="7"/>
      <c r="P129" s="7"/>
      <c r="Q129" s="7"/>
      <c r="R129" s="7"/>
      <c r="S129" s="7"/>
      <c r="T129" s="7"/>
      <c r="U129" s="7"/>
      <c r="V129" s="7"/>
      <c r="W129" s="7"/>
      <c r="X129" s="7"/>
      <c r="Y129" s="7"/>
      <c r="Z129" s="7"/>
    </row>
    <row r="130" spans="1:26" ht="15.75" customHeight="1">
      <c r="A130" s="18">
        <f t="shared" si="5"/>
        <v>107</v>
      </c>
      <c r="B130" s="18"/>
      <c r="C130" s="30">
        <f t="shared" si="9"/>
        <v>0.08</v>
      </c>
      <c r="D130" s="31">
        <f t="shared" si="6"/>
        <v>17.775901111753569</v>
      </c>
      <c r="E130" s="32">
        <f t="shared" si="7"/>
        <v>3.8473228164769881E-6</v>
      </c>
      <c r="F130" s="31">
        <f t="shared" si="1"/>
        <v>6.8389629930688163E-5</v>
      </c>
      <c r="G130" s="31">
        <f t="shared" si="8"/>
        <v>636338.17707118171</v>
      </c>
      <c r="H130" s="7">
        <f t="shared" si="10"/>
        <v>1</v>
      </c>
      <c r="I130" s="17">
        <f t="shared" si="3"/>
        <v>0</v>
      </c>
      <c r="J130" s="7"/>
      <c r="K130" s="7"/>
      <c r="L130" s="7"/>
      <c r="M130" s="7"/>
      <c r="N130" s="7"/>
      <c r="O130" s="7"/>
      <c r="P130" s="7"/>
      <c r="Q130" s="7"/>
      <c r="R130" s="7"/>
      <c r="S130" s="7"/>
      <c r="T130" s="7"/>
      <c r="U130" s="7"/>
      <c r="V130" s="7"/>
      <c r="W130" s="7"/>
      <c r="X130" s="7"/>
      <c r="Y130" s="7"/>
      <c r="Z130" s="7"/>
    </row>
    <row r="131" spans="1:26" ht="15.75" customHeight="1">
      <c r="A131" s="18">
        <f t="shared" si="5"/>
        <v>108</v>
      </c>
      <c r="B131" s="18"/>
      <c r="C131" s="30">
        <f t="shared" si="9"/>
        <v>0.08</v>
      </c>
      <c r="D131" s="31">
        <f t="shared" si="6"/>
        <v>16.353829022813283</v>
      </c>
      <c r="E131" s="32">
        <f t="shared" si="7"/>
        <v>3.422276122110826E-6</v>
      </c>
      <c r="F131" s="31">
        <f t="shared" si="1"/>
        <v>5.5967318569856924E-5</v>
      </c>
      <c r="G131" s="31">
        <f t="shared" si="8"/>
        <v>636338.17712714907</v>
      </c>
      <c r="H131" s="7">
        <f t="shared" si="10"/>
        <v>1</v>
      </c>
      <c r="I131" s="17">
        <f t="shared" si="3"/>
        <v>0</v>
      </c>
      <c r="J131" s="7"/>
      <c r="K131" s="7"/>
      <c r="L131" s="7"/>
      <c r="M131" s="7"/>
      <c r="N131" s="7"/>
      <c r="O131" s="7"/>
      <c r="P131" s="7"/>
      <c r="Q131" s="7"/>
      <c r="R131" s="7"/>
      <c r="S131" s="7"/>
      <c r="T131" s="7"/>
      <c r="U131" s="7"/>
      <c r="V131" s="7"/>
      <c r="W131" s="7"/>
      <c r="X131" s="7"/>
      <c r="Y131" s="7"/>
      <c r="Z131" s="7"/>
    </row>
    <row r="132" spans="1:26" ht="15.75" customHeight="1">
      <c r="A132" s="18">
        <f t="shared" si="5"/>
        <v>109</v>
      </c>
      <c r="B132" s="18"/>
      <c r="C132" s="30">
        <f t="shared" si="9"/>
        <v>0.08</v>
      </c>
      <c r="D132" s="31">
        <f t="shared" si="6"/>
        <v>15.04552270098822</v>
      </c>
      <c r="E132" s="32">
        <f t="shared" si="7"/>
        <v>3.0441879755477869E-6</v>
      </c>
      <c r="F132" s="31">
        <f t="shared" si="1"/>
        <v>4.5801399292179599E-5</v>
      </c>
      <c r="G132" s="31">
        <f t="shared" si="8"/>
        <v>636338.17717295047</v>
      </c>
      <c r="H132" s="7">
        <f t="shared" si="10"/>
        <v>1</v>
      </c>
      <c r="I132" s="17">
        <f t="shared" si="3"/>
        <v>0</v>
      </c>
      <c r="J132" s="7"/>
      <c r="K132" s="7"/>
      <c r="L132" s="7"/>
      <c r="M132" s="7"/>
      <c r="N132" s="7"/>
      <c r="O132" s="7"/>
      <c r="P132" s="7"/>
      <c r="Q132" s="7"/>
      <c r="R132" s="7"/>
      <c r="S132" s="7"/>
      <c r="T132" s="7"/>
      <c r="U132" s="7"/>
      <c r="V132" s="7"/>
      <c r="W132" s="7"/>
      <c r="X132" s="7"/>
      <c r="Y132" s="7"/>
      <c r="Z132" s="7"/>
    </row>
    <row r="133" spans="1:26" ht="15.75" customHeight="1">
      <c r="A133" s="18">
        <f t="shared" si="5"/>
        <v>110</v>
      </c>
      <c r="B133" s="18"/>
      <c r="C133" s="30">
        <f t="shared" si="9"/>
        <v>0.08</v>
      </c>
      <c r="D133" s="31">
        <f t="shared" si="6"/>
        <v>13.841880884909163</v>
      </c>
      <c r="E133" s="32">
        <f t="shared" si="7"/>
        <v>2.707870463927939E-6</v>
      </c>
      <c r="F133" s="31">
        <f t="shared" si="1"/>
        <v>3.7482020413454243E-5</v>
      </c>
      <c r="G133" s="31">
        <f t="shared" si="8"/>
        <v>636338.17721043248</v>
      </c>
      <c r="H133" s="7">
        <f t="shared" si="10"/>
        <v>1</v>
      </c>
      <c r="I133" s="17">
        <f t="shared" si="3"/>
        <v>0</v>
      </c>
      <c r="J133" s="7"/>
      <c r="K133" s="7"/>
      <c r="L133" s="7"/>
      <c r="M133" s="7"/>
      <c r="N133" s="7"/>
      <c r="O133" s="7"/>
      <c r="P133" s="7"/>
      <c r="Q133" s="7"/>
      <c r="R133" s="7"/>
      <c r="S133" s="7"/>
      <c r="T133" s="7"/>
      <c r="U133" s="7"/>
      <c r="V133" s="7"/>
      <c r="W133" s="7"/>
      <c r="X133" s="7"/>
      <c r="Y133" s="7"/>
      <c r="Z133" s="7"/>
    </row>
    <row r="134" spans="1:26" ht="15.75" customHeight="1">
      <c r="A134" s="18">
        <f t="shared" si="5"/>
        <v>111</v>
      </c>
      <c r="B134" s="18"/>
      <c r="C134" s="30">
        <f t="shared" si="9"/>
        <v>0.08</v>
      </c>
      <c r="D134" s="31">
        <f t="shared" si="6"/>
        <v>12.734530414116429</v>
      </c>
      <c r="E134" s="32">
        <f t="shared" si="7"/>
        <v>2.4087088275466474E-6</v>
      </c>
      <c r="F134" s="31">
        <f t="shared" si="1"/>
        <v>3.0673775823143504E-5</v>
      </c>
      <c r="G134" s="31">
        <f t="shared" si="8"/>
        <v>636338.17724110628</v>
      </c>
      <c r="H134" s="7">
        <f t="shared" si="10"/>
        <v>1</v>
      </c>
      <c r="I134" s="17">
        <f t="shared" si="3"/>
        <v>0</v>
      </c>
      <c r="J134" s="7"/>
      <c r="K134" s="7"/>
      <c r="L134" s="7"/>
      <c r="M134" s="7"/>
      <c r="N134" s="7"/>
      <c r="O134" s="7"/>
      <c r="P134" s="7"/>
      <c r="Q134" s="7"/>
      <c r="R134" s="7"/>
      <c r="S134" s="7"/>
      <c r="T134" s="7"/>
      <c r="U134" s="7"/>
      <c r="V134" s="7"/>
      <c r="W134" s="7"/>
      <c r="X134" s="7"/>
      <c r="Y134" s="7"/>
      <c r="Z134" s="7"/>
    </row>
    <row r="135" spans="1:26" ht="15.75" customHeight="1">
      <c r="A135" s="18">
        <f t="shared" si="5"/>
        <v>112</v>
      </c>
      <c r="B135" s="18"/>
      <c r="C135" s="30">
        <f t="shared" si="9"/>
        <v>0.08</v>
      </c>
      <c r="D135" s="31">
        <f t="shared" si="6"/>
        <v>11.715767980987115</v>
      </c>
      <c r="E135" s="32">
        <f t="shared" si="7"/>
        <v>2.142598138717884E-6</v>
      </c>
      <c r="F135" s="31">
        <f t="shared" si="1"/>
        <v>2.5102182669713575E-5</v>
      </c>
      <c r="G135" s="31">
        <f t="shared" si="8"/>
        <v>636338.17726620845</v>
      </c>
      <c r="H135" s="7">
        <f t="shared" si="10"/>
        <v>1</v>
      </c>
      <c r="I135" s="17">
        <f t="shared" si="3"/>
        <v>0</v>
      </c>
      <c r="J135" s="7"/>
      <c r="K135" s="7"/>
      <c r="L135" s="7"/>
      <c r="M135" s="7"/>
      <c r="N135" s="7"/>
      <c r="O135" s="7"/>
      <c r="P135" s="7"/>
      <c r="Q135" s="7"/>
      <c r="R135" s="7"/>
      <c r="S135" s="7"/>
      <c r="T135" s="7"/>
      <c r="U135" s="7"/>
      <c r="V135" s="7"/>
      <c r="W135" s="7"/>
      <c r="X135" s="7"/>
      <c r="Y135" s="7"/>
      <c r="Z135" s="7"/>
    </row>
    <row r="136" spans="1:26" ht="15.75" customHeight="1">
      <c r="A136" s="18">
        <f t="shared" si="5"/>
        <v>113</v>
      </c>
      <c r="B136" s="18"/>
      <c r="C136" s="30">
        <f t="shared" si="9"/>
        <v>0.08</v>
      </c>
      <c r="D136" s="31">
        <f t="shared" si="6"/>
        <v>10.778506542508147</v>
      </c>
      <c r="E136" s="32">
        <f t="shared" si="7"/>
        <v>1.9058869762656869E-6</v>
      </c>
      <c r="F136" s="31">
        <f t="shared" si="1"/>
        <v>2.0542615242960776E-5</v>
      </c>
      <c r="G136" s="31">
        <f t="shared" si="8"/>
        <v>636338.1772867511</v>
      </c>
      <c r="H136" s="7">
        <f t="shared" si="10"/>
        <v>1</v>
      </c>
      <c r="I136" s="17">
        <f t="shared" si="3"/>
        <v>0</v>
      </c>
      <c r="J136" s="7"/>
      <c r="K136" s="7"/>
      <c r="L136" s="7"/>
      <c r="M136" s="7"/>
      <c r="N136" s="7"/>
      <c r="O136" s="7"/>
      <c r="P136" s="7"/>
      <c r="Q136" s="7"/>
      <c r="R136" s="7"/>
      <c r="S136" s="7"/>
      <c r="T136" s="7"/>
      <c r="U136" s="7"/>
      <c r="V136" s="7"/>
      <c r="W136" s="7"/>
      <c r="X136" s="7"/>
      <c r="Y136" s="7"/>
      <c r="Z136" s="7"/>
    </row>
    <row r="137" spans="1:26" ht="15.75" customHeight="1">
      <c r="A137" s="18">
        <f t="shared" si="5"/>
        <v>114</v>
      </c>
      <c r="B137" s="18"/>
      <c r="C137" s="30">
        <f t="shared" si="9"/>
        <v>0.08</v>
      </c>
      <c r="D137" s="31">
        <f t="shared" si="6"/>
        <v>9.916226019107496</v>
      </c>
      <c r="E137" s="32">
        <f t="shared" si="7"/>
        <v>1.6953273227768056E-6</v>
      </c>
      <c r="F137" s="31">
        <f t="shared" si="1"/>
        <v>1.681124890902321E-5</v>
      </c>
      <c r="G137" s="31">
        <f t="shared" si="8"/>
        <v>636338.17730356241</v>
      </c>
      <c r="H137" s="7">
        <f t="shared" si="10"/>
        <v>1</v>
      </c>
      <c r="I137" s="17">
        <f t="shared" si="3"/>
        <v>0</v>
      </c>
      <c r="J137" s="7"/>
      <c r="K137" s="7"/>
      <c r="L137" s="7"/>
      <c r="M137" s="7"/>
      <c r="N137" s="7"/>
      <c r="O137" s="7"/>
      <c r="P137" s="7"/>
      <c r="Q137" s="7"/>
      <c r="R137" s="7"/>
      <c r="S137" s="7"/>
      <c r="T137" s="7"/>
      <c r="U137" s="7"/>
      <c r="V137" s="7"/>
      <c r="W137" s="7"/>
      <c r="X137" s="7"/>
      <c r="Y137" s="7"/>
      <c r="Z137" s="7"/>
    </row>
    <row r="138" spans="1:26" ht="15.75" customHeight="1">
      <c r="A138" s="18">
        <f t="shared" si="5"/>
        <v>115</v>
      </c>
      <c r="B138" s="18"/>
      <c r="C138" s="30">
        <f t="shared" si="9"/>
        <v>0.08</v>
      </c>
      <c r="D138" s="31">
        <f t="shared" si="6"/>
        <v>9.122927937578897</v>
      </c>
      <c r="E138" s="32">
        <f t="shared" si="7"/>
        <v>1.5080299971329006E-6</v>
      </c>
      <c r="F138" s="31">
        <f t="shared" si="1"/>
        <v>1.3757648991550763E-5</v>
      </c>
      <c r="G138" s="31">
        <f t="shared" si="8"/>
        <v>636338.17731732002</v>
      </c>
      <c r="H138" s="7">
        <f t="shared" si="10"/>
        <v>1</v>
      </c>
      <c r="I138" s="17">
        <f t="shared" si="3"/>
        <v>0</v>
      </c>
      <c r="J138" s="7"/>
      <c r="K138" s="7"/>
      <c r="L138" s="7"/>
      <c r="M138" s="7"/>
      <c r="N138" s="7"/>
      <c r="O138" s="7"/>
      <c r="P138" s="7"/>
      <c r="Q138" s="7"/>
      <c r="R138" s="7"/>
      <c r="S138" s="7"/>
      <c r="T138" s="7"/>
      <c r="U138" s="7"/>
      <c r="V138" s="7"/>
      <c r="W138" s="7"/>
      <c r="X138" s="7"/>
      <c r="Y138" s="7"/>
      <c r="Z138" s="7"/>
    </row>
    <row r="139" spans="1:26" ht="15.75" customHeight="1">
      <c r="A139" s="18">
        <f t="shared" si="5"/>
        <v>116</v>
      </c>
      <c r="B139" s="18"/>
      <c r="C139" s="30">
        <f t="shared" si="9"/>
        <v>0.08</v>
      </c>
      <c r="D139" s="31">
        <f t="shared" si="6"/>
        <v>8.3930937025725854</v>
      </c>
      <c r="E139" s="32">
        <f t="shared" si="7"/>
        <v>1.3414250107924735E-6</v>
      </c>
      <c r="F139" s="31">
        <f t="shared" si="1"/>
        <v>1.1258705810555671E-5</v>
      </c>
      <c r="G139" s="31">
        <f t="shared" si="8"/>
        <v>636338.17732857878</v>
      </c>
      <c r="H139" s="7">
        <f t="shared" si="10"/>
        <v>1</v>
      </c>
      <c r="I139" s="17">
        <f t="shared" si="3"/>
        <v>0</v>
      </c>
      <c r="J139" s="7"/>
      <c r="K139" s="7"/>
      <c r="L139" s="7"/>
      <c r="M139" s="7"/>
      <c r="N139" s="7"/>
      <c r="O139" s="7"/>
      <c r="P139" s="7"/>
      <c r="Q139" s="7"/>
      <c r="R139" s="7"/>
      <c r="S139" s="7"/>
      <c r="T139" s="7"/>
      <c r="U139" s="7"/>
      <c r="V139" s="7"/>
      <c r="W139" s="7"/>
      <c r="X139" s="7"/>
      <c r="Y139" s="7"/>
      <c r="Z139" s="7"/>
    </row>
    <row r="140" spans="1:26" ht="15.75" customHeight="1">
      <c r="A140" s="18">
        <f t="shared" si="5"/>
        <v>117</v>
      </c>
      <c r="B140" s="18"/>
      <c r="C140" s="30">
        <f t="shared" si="9"/>
        <v>0.08</v>
      </c>
      <c r="D140" s="31">
        <f t="shared" si="6"/>
        <v>7.7216462063667786</v>
      </c>
      <c r="E140" s="32">
        <f t="shared" si="7"/>
        <v>1.193226303853829E-6</v>
      </c>
      <c r="F140" s="31">
        <f t="shared" si="1"/>
        <v>9.2136713624899709E-6</v>
      </c>
      <c r="G140" s="31">
        <f t="shared" si="8"/>
        <v>636338.17733779247</v>
      </c>
      <c r="H140" s="7">
        <f t="shared" si="10"/>
        <v>1</v>
      </c>
      <c r="I140" s="17">
        <f t="shared" si="3"/>
        <v>0</v>
      </c>
      <c r="J140" s="7"/>
      <c r="K140" s="7"/>
      <c r="L140" s="7"/>
      <c r="M140" s="7"/>
      <c r="N140" s="7"/>
      <c r="O140" s="7"/>
      <c r="P140" s="7"/>
      <c r="Q140" s="7"/>
      <c r="R140" s="7"/>
      <c r="S140" s="7"/>
      <c r="T140" s="7"/>
      <c r="U140" s="7"/>
      <c r="V140" s="7"/>
      <c r="W140" s="7"/>
      <c r="X140" s="7"/>
      <c r="Y140" s="7"/>
      <c r="Z140" s="7"/>
    </row>
    <row r="141" spans="1:26" ht="15.75" customHeight="1">
      <c r="A141" s="18">
        <f t="shared" si="5"/>
        <v>118</v>
      </c>
      <c r="B141" s="18"/>
      <c r="C141" s="30">
        <f t="shared" si="9"/>
        <v>0.08</v>
      </c>
      <c r="D141" s="31">
        <f t="shared" si="6"/>
        <v>7.1039145098574368</v>
      </c>
      <c r="E141" s="32">
        <f t="shared" si="7"/>
        <v>1.0614003770270679E-6</v>
      </c>
      <c r="F141" s="31">
        <f t="shared" si="1"/>
        <v>7.5400975391307418E-6</v>
      </c>
      <c r="G141" s="31">
        <f t="shared" si="8"/>
        <v>636338.17734533257</v>
      </c>
      <c r="H141" s="7">
        <f t="shared" si="10"/>
        <v>1</v>
      </c>
      <c r="I141" s="17">
        <f t="shared" si="3"/>
        <v>0</v>
      </c>
      <c r="J141" s="7"/>
      <c r="K141" s="7"/>
      <c r="L141" s="7"/>
      <c r="M141" s="7"/>
      <c r="N141" s="7"/>
      <c r="O141" s="7"/>
      <c r="P141" s="7"/>
      <c r="Q141" s="7"/>
      <c r="R141" s="7"/>
      <c r="S141" s="7"/>
      <c r="T141" s="7"/>
      <c r="U141" s="7"/>
      <c r="V141" s="7"/>
      <c r="W141" s="7"/>
      <c r="X141" s="7"/>
      <c r="Y141" s="7"/>
      <c r="Z141" s="7"/>
    </row>
    <row r="142" spans="1:26" ht="15.75" customHeight="1">
      <c r="A142" s="18">
        <f t="shared" si="5"/>
        <v>119</v>
      </c>
      <c r="B142" s="18"/>
      <c r="C142" s="30">
        <f t="shared" si="9"/>
        <v>0.08</v>
      </c>
      <c r="D142" s="31">
        <f t="shared" si="6"/>
        <v>6.535601349068842</v>
      </c>
      <c r="E142" s="32">
        <f t="shared" si="7"/>
        <v>9.4413838910075321E-7</v>
      </c>
      <c r="F142" s="31">
        <f t="shared" si="1"/>
        <v>6.1705121295145656E-6</v>
      </c>
      <c r="G142" s="31">
        <f t="shared" si="8"/>
        <v>636338.17735150305</v>
      </c>
      <c r="H142" s="7">
        <f t="shared" si="10"/>
        <v>1</v>
      </c>
      <c r="I142" s="17">
        <f t="shared" si="3"/>
        <v>0</v>
      </c>
      <c r="J142" s="7"/>
      <c r="K142" s="7"/>
      <c r="L142" s="7"/>
      <c r="M142" s="7"/>
      <c r="N142" s="7"/>
      <c r="O142" s="7"/>
      <c r="P142" s="7"/>
      <c r="Q142" s="7"/>
      <c r="R142" s="7"/>
      <c r="S142" s="7"/>
      <c r="T142" s="7"/>
      <c r="U142" s="7"/>
      <c r="V142" s="7"/>
      <c r="W142" s="7"/>
      <c r="X142" s="7"/>
      <c r="Y142" s="7"/>
      <c r="Z142" s="7"/>
    </row>
    <row r="143" spans="1:26" ht="15.75" customHeight="1">
      <c r="A143" s="18">
        <f t="shared" si="5"/>
        <v>120</v>
      </c>
      <c r="B143" s="18"/>
      <c r="C143" s="30">
        <f t="shared" si="9"/>
        <v>0.08</v>
      </c>
      <c r="D143" s="31">
        <f t="shared" si="6"/>
        <v>6.0127532411433346</v>
      </c>
      <c r="E143" s="32">
        <f t="shared" si="7"/>
        <v>8.3983133704034328E-7</v>
      </c>
      <c r="F143" s="31">
        <f t="shared" si="1"/>
        <v>5.0496985938030647E-6</v>
      </c>
      <c r="G143" s="31">
        <f t="shared" si="8"/>
        <v>636338.1773565528</v>
      </c>
      <c r="H143" s="7">
        <f t="shared" si="10"/>
        <v>1</v>
      </c>
      <c r="I143" s="17">
        <f t="shared" si="3"/>
        <v>0</v>
      </c>
      <c r="J143" s="7"/>
      <c r="K143" s="7"/>
      <c r="L143" s="7"/>
      <c r="M143" s="7"/>
      <c r="N143" s="7"/>
      <c r="O143" s="7"/>
      <c r="P143" s="7"/>
      <c r="Q143" s="7"/>
      <c r="R143" s="7"/>
      <c r="S143" s="7"/>
      <c r="T143" s="7"/>
      <c r="U143" s="7"/>
      <c r="V143" s="7"/>
      <c r="W143" s="7"/>
      <c r="X143" s="7"/>
      <c r="Y143" s="7"/>
      <c r="Z143" s="7"/>
    </row>
    <row r="144" spans="1:26" ht="15.75" customHeight="1">
      <c r="A144" s="18">
        <f t="shared" si="5"/>
        <v>121</v>
      </c>
      <c r="B144" s="18"/>
      <c r="C144" s="30">
        <f t="shared" si="9"/>
        <v>0.08</v>
      </c>
      <c r="D144" s="31">
        <f t="shared" si="6"/>
        <v>5.5317329818518681</v>
      </c>
      <c r="E144" s="32">
        <f t="shared" si="7"/>
        <v>7.47047978153658E-7</v>
      </c>
      <c r="F144" s="31">
        <f t="shared" si="1"/>
        <v>4.1324699397783438E-6</v>
      </c>
      <c r="G144" s="31">
        <f t="shared" si="8"/>
        <v>636338.17736068531</v>
      </c>
      <c r="H144" s="7">
        <f t="shared" si="10"/>
        <v>1</v>
      </c>
      <c r="I144" s="17">
        <f t="shared" si="3"/>
        <v>0</v>
      </c>
      <c r="J144" s="7"/>
      <c r="K144" s="7"/>
      <c r="L144" s="7"/>
      <c r="M144" s="7"/>
      <c r="N144" s="7"/>
      <c r="O144" s="7"/>
      <c r="P144" s="7"/>
      <c r="Q144" s="7"/>
      <c r="R144" s="7"/>
      <c r="S144" s="7"/>
      <c r="T144" s="7"/>
      <c r="U144" s="7"/>
      <c r="V144" s="7"/>
      <c r="W144" s="7"/>
      <c r="X144" s="7"/>
      <c r="Y144" s="7"/>
      <c r="Z144" s="7"/>
    </row>
    <row r="145" spans="1:26" ht="15.75" customHeight="1">
      <c r="A145" s="18">
        <f t="shared" si="5"/>
        <v>122</v>
      </c>
      <c r="B145" s="18"/>
      <c r="C145" s="30">
        <f t="shared" si="9"/>
        <v>0.08</v>
      </c>
      <c r="D145" s="31">
        <f t="shared" si="6"/>
        <v>5.0891943433037188</v>
      </c>
      <c r="E145" s="32">
        <f t="shared" si="7"/>
        <v>6.6451519138379158E-7</v>
      </c>
      <c r="F145" s="31">
        <f t="shared" si="1"/>
        <v>3.3818469530297803E-6</v>
      </c>
      <c r="G145" s="31">
        <f t="shared" si="8"/>
        <v>636338.17736406717</v>
      </c>
      <c r="H145" s="7">
        <f t="shared" si="10"/>
        <v>1</v>
      </c>
      <c r="I145" s="17">
        <f t="shared" si="3"/>
        <v>0</v>
      </c>
      <c r="J145" s="7"/>
      <c r="K145" s="7"/>
      <c r="L145" s="7"/>
      <c r="M145" s="7"/>
      <c r="N145" s="7"/>
      <c r="O145" s="7"/>
      <c r="P145" s="7"/>
      <c r="Q145" s="7"/>
      <c r="R145" s="7"/>
      <c r="S145" s="7"/>
      <c r="T145" s="7"/>
      <c r="U145" s="7"/>
      <c r="V145" s="7"/>
      <c r="W145" s="7"/>
      <c r="X145" s="7"/>
      <c r="Y145" s="7"/>
      <c r="Z145" s="7"/>
    </row>
    <row r="146" spans="1:26" ht="15.75" customHeight="1">
      <c r="A146" s="18">
        <f t="shared" si="5"/>
        <v>123</v>
      </c>
      <c r="B146" s="18"/>
      <c r="C146" s="30">
        <f t="shared" si="9"/>
        <v>0.08</v>
      </c>
      <c r="D146" s="31">
        <f t="shared" si="6"/>
        <v>4.6820587958394215</v>
      </c>
      <c r="E146" s="32">
        <f t="shared" si="7"/>
        <v>5.9110050825813094E-7</v>
      </c>
      <c r="F146" s="31">
        <f t="shared" si="1"/>
        <v>2.7675673339151348E-6</v>
      </c>
      <c r="G146" s="31">
        <f t="shared" si="8"/>
        <v>636338.17736683472</v>
      </c>
      <c r="H146" s="7">
        <f t="shared" si="10"/>
        <v>1</v>
      </c>
      <c r="I146" s="17">
        <f t="shared" si="3"/>
        <v>0</v>
      </c>
      <c r="J146" s="7"/>
      <c r="K146" s="7"/>
      <c r="L146" s="7"/>
      <c r="M146" s="7"/>
      <c r="N146" s="7"/>
      <c r="O146" s="7"/>
      <c r="P146" s="7"/>
      <c r="Q146" s="7"/>
      <c r="R146" s="7"/>
      <c r="S146" s="7"/>
      <c r="T146" s="7"/>
      <c r="U146" s="7"/>
      <c r="V146" s="7"/>
      <c r="W146" s="7"/>
      <c r="X146" s="7"/>
      <c r="Y146" s="7"/>
      <c r="Z146" s="7"/>
    </row>
    <row r="147" spans="1:26" ht="15.75" customHeight="1">
      <c r="A147" s="18">
        <f t="shared" si="5"/>
        <v>124</v>
      </c>
      <c r="B147" s="18"/>
      <c r="C147" s="30">
        <f t="shared" si="9"/>
        <v>0.08</v>
      </c>
      <c r="D147" s="31">
        <f t="shared" si="6"/>
        <v>4.3074940921722682</v>
      </c>
      <c r="E147" s="32">
        <f t="shared" si="7"/>
        <v>5.2579657379303626E-7</v>
      </c>
      <c r="F147" s="31">
        <f t="shared" si="1"/>
        <v>2.2648656352979236E-6</v>
      </c>
      <c r="G147" s="31">
        <f t="shared" si="8"/>
        <v>636338.17736909958</v>
      </c>
      <c r="H147" s="7">
        <f t="shared" si="10"/>
        <v>1</v>
      </c>
      <c r="I147" s="17">
        <f t="shared" si="3"/>
        <v>0</v>
      </c>
      <c r="J147" s="7"/>
      <c r="K147" s="7"/>
      <c r="L147" s="7"/>
      <c r="M147" s="7"/>
      <c r="N147" s="7"/>
      <c r="O147" s="7"/>
      <c r="P147" s="7"/>
      <c r="Q147" s="7"/>
      <c r="R147" s="7"/>
      <c r="S147" s="7"/>
      <c r="T147" s="7"/>
      <c r="U147" s="7"/>
      <c r="V147" s="7"/>
      <c r="W147" s="7"/>
      <c r="X147" s="7"/>
      <c r="Y147" s="7"/>
      <c r="Z147" s="7"/>
    </row>
    <row r="148" spans="1:26" ht="15.75" customHeight="1">
      <c r="A148" s="18">
        <f t="shared" si="5"/>
        <v>125</v>
      </c>
      <c r="B148" s="18"/>
      <c r="C148" s="30">
        <f t="shared" si="9"/>
        <v>0.08</v>
      </c>
      <c r="D148" s="31">
        <f t="shared" si="6"/>
        <v>3.962894564798487</v>
      </c>
      <c r="E148" s="32">
        <f t="shared" si="7"/>
        <v>4.6770732413541778E-7</v>
      </c>
      <c r="F148" s="31">
        <f t="shared" si="1"/>
        <v>1.8534748127326914E-6</v>
      </c>
      <c r="G148" s="31">
        <f t="shared" si="8"/>
        <v>636338.17737095302</v>
      </c>
      <c r="H148" s="7">
        <f t="shared" si="10"/>
        <v>1</v>
      </c>
      <c r="I148" s="17">
        <f t="shared" si="3"/>
        <v>0</v>
      </c>
      <c r="J148" s="7"/>
      <c r="K148" s="7"/>
      <c r="L148" s="7"/>
      <c r="M148" s="7"/>
      <c r="N148" s="7"/>
      <c r="O148" s="7"/>
      <c r="P148" s="7"/>
      <c r="Q148" s="7"/>
      <c r="R148" s="7"/>
      <c r="S148" s="7"/>
      <c r="T148" s="7"/>
      <c r="U148" s="7"/>
      <c r="V148" s="7"/>
      <c r="W148" s="7"/>
      <c r="X148" s="7"/>
      <c r="Y148" s="7"/>
      <c r="Z148" s="7"/>
    </row>
    <row r="149" spans="1:26" ht="15.75" customHeight="1">
      <c r="A149" s="18">
        <f t="shared" si="5"/>
        <v>126</v>
      </c>
      <c r="B149" s="18"/>
      <c r="C149" s="30">
        <f t="shared" si="9"/>
        <v>0.08</v>
      </c>
      <c r="D149" s="31">
        <f t="shared" si="6"/>
        <v>3.6458629996146081</v>
      </c>
      <c r="E149" s="32">
        <f t="shared" si="7"/>
        <v>4.1603569127861349E-7</v>
      </c>
      <c r="F149" s="31">
        <f t="shared" si="1"/>
        <v>1.5168091333517828E-6</v>
      </c>
      <c r="G149" s="31">
        <f t="shared" si="8"/>
        <v>636338.1773724698</v>
      </c>
      <c r="H149" s="7">
        <f t="shared" si="10"/>
        <v>1</v>
      </c>
      <c r="I149" s="17">
        <f t="shared" si="3"/>
        <v>0</v>
      </c>
      <c r="J149" s="7"/>
      <c r="K149" s="7"/>
      <c r="L149" s="7"/>
      <c r="M149" s="7"/>
      <c r="N149" s="7"/>
      <c r="O149" s="7"/>
      <c r="P149" s="7"/>
      <c r="Q149" s="7"/>
      <c r="R149" s="7"/>
      <c r="S149" s="7"/>
      <c r="T149" s="7"/>
      <c r="U149" s="7"/>
      <c r="V149" s="7"/>
      <c r="W149" s="7"/>
      <c r="X149" s="7"/>
      <c r="Y149" s="7"/>
      <c r="Z149" s="7"/>
    </row>
    <row r="150" spans="1:26" ht="15.75" customHeight="1">
      <c r="A150" s="18">
        <f t="shared" si="5"/>
        <v>127</v>
      </c>
      <c r="B150" s="18"/>
      <c r="C150" s="30">
        <f t="shared" si="9"/>
        <v>0.08</v>
      </c>
      <c r="D150" s="31">
        <f t="shared" si="6"/>
        <v>3.3541939596454395</v>
      </c>
      <c r="E150" s="32">
        <f t="shared" si="7"/>
        <v>3.7007266614358099E-7</v>
      </c>
      <c r="F150" s="31">
        <f t="shared" si="1"/>
        <v>1.2412955014086828E-6</v>
      </c>
      <c r="G150" s="31">
        <f t="shared" si="8"/>
        <v>636338.17737371114</v>
      </c>
      <c r="H150" s="7">
        <f t="shared" si="10"/>
        <v>1</v>
      </c>
      <c r="I150" s="17">
        <f t="shared" si="3"/>
        <v>0</v>
      </c>
      <c r="J150" s="7"/>
      <c r="K150" s="7"/>
      <c r="L150" s="7"/>
      <c r="M150" s="7"/>
      <c r="N150" s="7"/>
      <c r="O150" s="7"/>
      <c r="P150" s="7"/>
      <c r="Q150" s="7"/>
      <c r="R150" s="7"/>
      <c r="S150" s="7"/>
      <c r="T150" s="7"/>
      <c r="U150" s="7"/>
      <c r="V150" s="7"/>
      <c r="W150" s="7"/>
      <c r="X150" s="7"/>
      <c r="Y150" s="7"/>
      <c r="Z150" s="7"/>
    </row>
    <row r="151" spans="1:26" ht="15.75" customHeight="1">
      <c r="A151" s="18">
        <f t="shared" si="5"/>
        <v>128</v>
      </c>
      <c r="B151" s="18"/>
      <c r="C151" s="30">
        <f t="shared" si="9"/>
        <v>0.08</v>
      </c>
      <c r="D151" s="31">
        <f t="shared" si="6"/>
        <v>3.0858584428738047</v>
      </c>
      <c r="E151" s="32">
        <f t="shared" si="7"/>
        <v>3.2918756995515085E-7</v>
      </c>
      <c r="F151" s="31">
        <f t="shared" si="1"/>
        <v>1.0158262420352135E-6</v>
      </c>
      <c r="G151" s="31">
        <f t="shared" si="8"/>
        <v>636338.17737472698</v>
      </c>
      <c r="H151" s="7">
        <f t="shared" si="10"/>
        <v>1</v>
      </c>
      <c r="I151" s="17">
        <f t="shared" si="3"/>
        <v>0</v>
      </c>
      <c r="J151" s="7"/>
      <c r="K151" s="7"/>
      <c r="L151" s="7"/>
      <c r="M151" s="7"/>
      <c r="N151" s="7"/>
      <c r="O151" s="7"/>
      <c r="P151" s="7"/>
      <c r="Q151" s="7"/>
      <c r="R151" s="7"/>
      <c r="S151" s="7"/>
      <c r="T151" s="7"/>
      <c r="U151" s="7"/>
      <c r="V151" s="7"/>
      <c r="W151" s="7"/>
      <c r="X151" s="7"/>
      <c r="Y151" s="7"/>
      <c r="Z151" s="7"/>
    </row>
    <row r="152" spans="1:26" ht="15.75" customHeight="1">
      <c r="A152" s="18">
        <f t="shared" si="5"/>
        <v>129</v>
      </c>
      <c r="B152" s="18"/>
      <c r="C152" s="30">
        <f t="shared" si="9"/>
        <v>0.08</v>
      </c>
      <c r="D152" s="31">
        <f t="shared" si="6"/>
        <v>2.8389897674439006</v>
      </c>
      <c r="E152" s="32">
        <f t="shared" si="7"/>
        <v>2.9281940042265704E-7</v>
      </c>
      <c r="F152" s="31">
        <f t="shared" si="1"/>
        <v>8.313112815089815E-7</v>
      </c>
      <c r="G152" s="31">
        <f t="shared" si="8"/>
        <v>636338.1773755583</v>
      </c>
      <c r="H152" s="7">
        <f t="shared" si="10"/>
        <v>1</v>
      </c>
      <c r="I152" s="17">
        <f t="shared" si="3"/>
        <v>0</v>
      </c>
      <c r="J152" s="7"/>
      <c r="K152" s="7"/>
      <c r="L152" s="7"/>
      <c r="M152" s="7"/>
      <c r="N152" s="7"/>
      <c r="O152" s="7"/>
      <c r="P152" s="7"/>
      <c r="Q152" s="7"/>
      <c r="R152" s="7"/>
      <c r="S152" s="7"/>
      <c r="T152" s="7"/>
      <c r="U152" s="7"/>
      <c r="V152" s="7"/>
      <c r="W152" s="7"/>
      <c r="X152" s="7"/>
      <c r="Y152" s="7"/>
      <c r="Z152" s="7"/>
    </row>
    <row r="153" spans="1:26" ht="15.75" customHeight="1">
      <c r="A153" s="18">
        <f t="shared" si="5"/>
        <v>130</v>
      </c>
      <c r="B153" s="18"/>
      <c r="C153" s="30">
        <f t="shared" si="9"/>
        <v>0.08</v>
      </c>
      <c r="D153" s="31">
        <f t="shared" si="6"/>
        <v>2.6118705860483886</v>
      </c>
      <c r="E153" s="32">
        <f t="shared" si="7"/>
        <v>2.6046913398208217E-7</v>
      </c>
      <c r="F153" s="31">
        <f t="shared" si="1"/>
        <v>6.8031166962129724E-7</v>
      </c>
      <c r="G153" s="31">
        <f t="shared" si="8"/>
        <v>636338.17737623863</v>
      </c>
      <c r="H153" s="7">
        <f t="shared" si="10"/>
        <v>1</v>
      </c>
      <c r="I153" s="17">
        <f t="shared" si="3"/>
        <v>0</v>
      </c>
      <c r="J153" s="7"/>
      <c r="K153" s="7"/>
      <c r="L153" s="7"/>
      <c r="M153" s="7"/>
      <c r="N153" s="7"/>
      <c r="O153" s="7"/>
      <c r="P153" s="7"/>
      <c r="Q153" s="7"/>
      <c r="R153" s="7"/>
      <c r="S153" s="7"/>
      <c r="T153" s="7"/>
      <c r="U153" s="7"/>
      <c r="V153" s="7"/>
      <c r="W153" s="7"/>
      <c r="X153" s="7"/>
      <c r="Y153" s="7"/>
      <c r="Z153" s="7"/>
    </row>
    <row r="154" spans="1:26" ht="15.75" customHeight="1">
      <c r="A154" s="18">
        <f t="shared" si="5"/>
        <v>131</v>
      </c>
      <c r="B154" s="18"/>
      <c r="C154" s="30">
        <f t="shared" si="9"/>
        <v>0.08</v>
      </c>
      <c r="D154" s="31">
        <f t="shared" si="6"/>
        <v>2.4029209391645177</v>
      </c>
      <c r="E154" s="32">
        <f t="shared" si="7"/>
        <v>2.3169287847543347E-7</v>
      </c>
      <c r="F154" s="31">
        <f t="shared" si="1"/>
        <v>5.5673966914391906E-7</v>
      </c>
      <c r="G154" s="31">
        <f t="shared" si="8"/>
        <v>636338.17737679533</v>
      </c>
      <c r="H154" s="7">
        <f t="shared" si="10"/>
        <v>1</v>
      </c>
      <c r="I154" s="17">
        <f t="shared" si="3"/>
        <v>0</v>
      </c>
      <c r="J154" s="7"/>
      <c r="K154" s="7"/>
      <c r="L154" s="7"/>
      <c r="M154" s="7"/>
      <c r="N154" s="7"/>
      <c r="O154" s="7"/>
      <c r="P154" s="7"/>
      <c r="Q154" s="7"/>
      <c r="R154" s="7"/>
      <c r="S154" s="7"/>
      <c r="T154" s="7"/>
      <c r="U154" s="7"/>
      <c r="V154" s="7"/>
      <c r="W154" s="7"/>
      <c r="X154" s="7"/>
      <c r="Y154" s="7"/>
      <c r="Z154" s="7"/>
    </row>
    <row r="155" spans="1:26" ht="15.75" customHeight="1">
      <c r="A155" s="18">
        <f t="shared" si="5"/>
        <v>132</v>
      </c>
      <c r="B155" s="18"/>
      <c r="C155" s="30">
        <f t="shared" si="9"/>
        <v>0.08</v>
      </c>
      <c r="D155" s="31">
        <f t="shared" si="6"/>
        <v>2.2106872640313564</v>
      </c>
      <c r="E155" s="32">
        <f t="shared" si="7"/>
        <v>2.0609578231225157E-7</v>
      </c>
      <c r="F155" s="31">
        <f t="shared" si="1"/>
        <v>4.5561332112827347E-7</v>
      </c>
      <c r="G155" s="31">
        <f t="shared" si="8"/>
        <v>636338.17737725098</v>
      </c>
      <c r="H155" s="7">
        <f t="shared" si="10"/>
        <v>1</v>
      </c>
      <c r="I155" s="17">
        <f t="shared" si="3"/>
        <v>0</v>
      </c>
      <c r="J155" s="7"/>
      <c r="K155" s="7"/>
      <c r="L155" s="7"/>
      <c r="M155" s="7"/>
      <c r="N155" s="7"/>
      <c r="O155" s="7"/>
      <c r="P155" s="7"/>
      <c r="Q155" s="7"/>
      <c r="R155" s="7"/>
      <c r="S155" s="7"/>
      <c r="T155" s="7"/>
      <c r="U155" s="7"/>
      <c r="V155" s="7"/>
      <c r="W155" s="7"/>
      <c r="X155" s="7"/>
      <c r="Y155" s="7"/>
      <c r="Z155" s="7"/>
    </row>
    <row r="156" spans="1:26" ht="15.75" customHeight="1">
      <c r="A156" s="18">
        <f t="shared" si="5"/>
        <v>133</v>
      </c>
      <c r="B156" s="18"/>
      <c r="C156" s="30">
        <f t="shared" si="9"/>
        <v>0.08</v>
      </c>
      <c r="D156" s="31">
        <f t="shared" si="6"/>
        <v>2.0338322829088478</v>
      </c>
      <c r="E156" s="32">
        <f t="shared" si="7"/>
        <v>1.8332661653820648E-7</v>
      </c>
      <c r="F156" s="31">
        <f t="shared" si="1"/>
        <v>3.7285559103185539E-7</v>
      </c>
      <c r="G156" s="31">
        <f t="shared" si="8"/>
        <v>636338.17737762386</v>
      </c>
      <c r="H156" s="7">
        <f t="shared" si="10"/>
        <v>1</v>
      </c>
      <c r="I156" s="17">
        <f t="shared" si="3"/>
        <v>0</v>
      </c>
      <c r="J156" s="7"/>
      <c r="K156" s="7"/>
      <c r="L156" s="7"/>
      <c r="M156" s="7"/>
      <c r="N156" s="7"/>
      <c r="O156" s="7"/>
      <c r="P156" s="7"/>
      <c r="Q156" s="7"/>
      <c r="R156" s="7"/>
      <c r="S156" s="7"/>
      <c r="T156" s="7"/>
      <c r="U156" s="7"/>
      <c r="V156" s="7"/>
      <c r="W156" s="7"/>
      <c r="X156" s="7"/>
      <c r="Y156" s="7"/>
      <c r="Z156" s="7"/>
    </row>
    <row r="157" spans="1:26" ht="15.75" customHeight="1">
      <c r="A157" s="18">
        <f t="shared" si="5"/>
        <v>134</v>
      </c>
      <c r="B157" s="18"/>
      <c r="C157" s="30">
        <f t="shared" si="9"/>
        <v>0.08</v>
      </c>
      <c r="D157" s="31">
        <f t="shared" si="6"/>
        <v>1.8711257002761401</v>
      </c>
      <c r="E157" s="32">
        <f t="shared" si="7"/>
        <v>1.6307295546896158E-7</v>
      </c>
      <c r="F157" s="31">
        <f t="shared" si="1"/>
        <v>3.0512999799796053E-7</v>
      </c>
      <c r="G157" s="31">
        <f t="shared" si="8"/>
        <v>636338.17737792898</v>
      </c>
      <c r="H157" s="7">
        <f t="shared" si="10"/>
        <v>1</v>
      </c>
      <c r="I157" s="17">
        <f t="shared" si="3"/>
        <v>0</v>
      </c>
      <c r="J157" s="7"/>
      <c r="K157" s="7"/>
      <c r="L157" s="7"/>
      <c r="M157" s="7"/>
      <c r="N157" s="7"/>
      <c r="O157" s="7"/>
      <c r="P157" s="7"/>
      <c r="Q157" s="7"/>
      <c r="R157" s="7"/>
      <c r="S157" s="7"/>
      <c r="T157" s="7"/>
      <c r="U157" s="7"/>
      <c r="V157" s="7"/>
      <c r="W157" s="7"/>
      <c r="X157" s="7"/>
      <c r="Y157" s="7"/>
      <c r="Z157" s="7"/>
    </row>
    <row r="158" spans="1:26" ht="15.75" customHeight="1">
      <c r="A158" s="18">
        <f t="shared" si="5"/>
        <v>135</v>
      </c>
      <c r="B158" s="18"/>
      <c r="C158" s="30">
        <f t="shared" si="9"/>
        <v>0.08</v>
      </c>
      <c r="D158" s="31">
        <f t="shared" si="6"/>
        <v>1.721435644254049</v>
      </c>
      <c r="E158" s="32">
        <f t="shared" si="7"/>
        <v>1.4505688976068439E-7</v>
      </c>
      <c r="F158" s="31">
        <f t="shared" si="1"/>
        <v>2.4970610047867231E-7</v>
      </c>
      <c r="G158" s="31">
        <f t="shared" si="8"/>
        <v>636338.17737817869</v>
      </c>
      <c r="H158" s="7">
        <f t="shared" si="10"/>
        <v>1</v>
      </c>
      <c r="I158" s="17">
        <f t="shared" si="3"/>
        <v>0</v>
      </c>
      <c r="J158" s="7"/>
      <c r="K158" s="7"/>
      <c r="L158" s="7"/>
      <c r="M158" s="7"/>
      <c r="N158" s="7"/>
      <c r="O158" s="7"/>
      <c r="P158" s="7"/>
      <c r="Q158" s="7"/>
      <c r="R158" s="7"/>
      <c r="S158" s="7"/>
      <c r="T158" s="7"/>
      <c r="U158" s="7"/>
      <c r="V158" s="7"/>
      <c r="W158" s="7"/>
      <c r="X158" s="7"/>
      <c r="Y158" s="7"/>
      <c r="Z158" s="7"/>
    </row>
    <row r="159" spans="1:26" ht="15.75" customHeight="1">
      <c r="A159" s="18">
        <f t="shared" si="5"/>
        <v>136</v>
      </c>
      <c r="B159" s="18"/>
      <c r="C159" s="30">
        <f t="shared" si="9"/>
        <v>0.08</v>
      </c>
      <c r="D159" s="31">
        <f t="shared" si="6"/>
        <v>1.5837207927137251</v>
      </c>
      <c r="E159" s="32">
        <f t="shared" si="7"/>
        <v>1.2903121309436444E-7</v>
      </c>
      <c r="F159" s="31">
        <f t="shared" si="1"/>
        <v>2.0434941508662044E-7</v>
      </c>
      <c r="G159" s="31">
        <f t="shared" si="8"/>
        <v>636338.177378383</v>
      </c>
      <c r="H159" s="7">
        <f t="shared" si="10"/>
        <v>1</v>
      </c>
      <c r="I159" s="17">
        <f t="shared" si="3"/>
        <v>0</v>
      </c>
      <c r="J159" s="7"/>
      <c r="K159" s="7"/>
      <c r="L159" s="7"/>
      <c r="M159" s="7"/>
      <c r="N159" s="7"/>
      <c r="O159" s="7"/>
      <c r="P159" s="7"/>
      <c r="Q159" s="7"/>
      <c r="R159" s="7"/>
      <c r="S159" s="7"/>
      <c r="T159" s="7"/>
      <c r="U159" s="7"/>
      <c r="V159" s="7"/>
      <c r="W159" s="7"/>
      <c r="X159" s="7"/>
      <c r="Y159" s="7"/>
      <c r="Z159" s="7"/>
    </row>
    <row r="160" spans="1:26" ht="15.75" customHeight="1">
      <c r="A160" s="18">
        <f t="shared" si="5"/>
        <v>137</v>
      </c>
      <c r="B160" s="18"/>
      <c r="C160" s="30">
        <f t="shared" si="9"/>
        <v>0.08</v>
      </c>
      <c r="D160" s="31">
        <f t="shared" si="6"/>
        <v>1.4570231292966271</v>
      </c>
      <c r="E160" s="32">
        <f t="shared" si="7"/>
        <v>1.1477603014976364E-7</v>
      </c>
      <c r="F160" s="31">
        <f t="shared" si="1"/>
        <v>1.6723133061705265E-7</v>
      </c>
      <c r="G160" s="31">
        <f t="shared" si="8"/>
        <v>636338.17737855029</v>
      </c>
      <c r="H160" s="7">
        <f t="shared" si="10"/>
        <v>1</v>
      </c>
      <c r="I160" s="17">
        <f t="shared" si="3"/>
        <v>0</v>
      </c>
      <c r="J160" s="7"/>
      <c r="K160" s="7"/>
      <c r="L160" s="7"/>
      <c r="M160" s="7"/>
      <c r="N160" s="7"/>
      <c r="O160" s="7"/>
      <c r="P160" s="7"/>
      <c r="Q160" s="7"/>
      <c r="R160" s="7"/>
      <c r="S160" s="7"/>
      <c r="T160" s="7"/>
      <c r="U160" s="7"/>
      <c r="V160" s="7"/>
      <c r="W160" s="7"/>
      <c r="X160" s="7"/>
      <c r="Y160" s="7"/>
      <c r="Z160" s="7"/>
    </row>
    <row r="161" spans="1:26" ht="15.75" customHeight="1">
      <c r="A161" s="18">
        <f t="shared" si="5"/>
        <v>138</v>
      </c>
      <c r="B161" s="18"/>
      <c r="C161" s="30">
        <f t="shared" si="9"/>
        <v>0.08</v>
      </c>
      <c r="D161" s="31">
        <f t="shared" si="6"/>
        <v>1.3404612789528971</v>
      </c>
      <c r="E161" s="32">
        <f t="shared" si="7"/>
        <v>1.0209573932553259E-7</v>
      </c>
      <c r="F161" s="31">
        <f t="shared" si="1"/>
        <v>1.3685538531194501E-7</v>
      </c>
      <c r="G161" s="31">
        <f t="shared" si="8"/>
        <v>636338.17737868719</v>
      </c>
      <c r="H161" s="7">
        <f t="shared" si="10"/>
        <v>1</v>
      </c>
      <c r="I161" s="17">
        <f t="shared" si="3"/>
        <v>0</v>
      </c>
      <c r="J161" s="7"/>
      <c r="K161" s="7"/>
      <c r="L161" s="7"/>
      <c r="M161" s="7"/>
      <c r="N161" s="7"/>
      <c r="O161" s="7"/>
      <c r="P161" s="7"/>
      <c r="Q161" s="7"/>
      <c r="R161" s="7"/>
      <c r="S161" s="7"/>
      <c r="T161" s="7"/>
      <c r="U161" s="7"/>
      <c r="V161" s="7"/>
      <c r="W161" s="7"/>
      <c r="X161" s="7"/>
      <c r="Y161" s="7"/>
      <c r="Z161" s="7"/>
    </row>
    <row r="162" spans="1:26" ht="15.75" customHeight="1">
      <c r="A162" s="18">
        <f t="shared" si="5"/>
        <v>139</v>
      </c>
      <c r="B162" s="18"/>
      <c r="C162" s="30">
        <f t="shared" si="9"/>
        <v>0.08</v>
      </c>
      <c r="D162" s="31">
        <f t="shared" si="6"/>
        <v>1.2332243766366655</v>
      </c>
      <c r="E162" s="32">
        <f t="shared" si="7"/>
        <v>9.0816348804067468E-8</v>
      </c>
      <c r="F162" s="31">
        <f t="shared" si="1"/>
        <v>1.1199693514231409E-7</v>
      </c>
      <c r="G162" s="31">
        <f t="shared" si="8"/>
        <v>636338.17737879918</v>
      </c>
      <c r="H162" s="7">
        <f t="shared" si="10"/>
        <v>1</v>
      </c>
      <c r="I162" s="17">
        <f t="shared" si="3"/>
        <v>0</v>
      </c>
      <c r="J162" s="7"/>
      <c r="K162" s="7"/>
      <c r="L162" s="7"/>
      <c r="M162" s="7"/>
      <c r="N162" s="7"/>
      <c r="O162" s="7"/>
      <c r="P162" s="7"/>
      <c r="Q162" s="7"/>
      <c r="R162" s="7"/>
      <c r="S162" s="7"/>
      <c r="T162" s="7"/>
      <c r="U162" s="7"/>
      <c r="V162" s="7"/>
      <c r="W162" s="7"/>
      <c r="X162" s="7"/>
      <c r="Y162" s="7"/>
      <c r="Z162" s="7"/>
    </row>
    <row r="163" spans="1:26" ht="15.75" customHeight="1">
      <c r="A163" s="18">
        <f t="shared" si="5"/>
        <v>140</v>
      </c>
      <c r="B163" s="18"/>
      <c r="C163" s="30">
        <f t="shared" si="9"/>
        <v>0.08</v>
      </c>
      <c r="D163" s="31">
        <f t="shared" si="6"/>
        <v>1.1345664265057323</v>
      </c>
      <c r="E163" s="32">
        <f t="shared" si="7"/>
        <v>8.0783089133666201E-8</v>
      </c>
      <c r="F163" s="31">
        <f t="shared" si="1"/>
        <v>9.1653780760477712E-8</v>
      </c>
      <c r="G163" s="31">
        <f t="shared" si="8"/>
        <v>636338.1773788908</v>
      </c>
      <c r="H163" s="7">
        <f t="shared" si="10"/>
        <v>1</v>
      </c>
      <c r="I163" s="17">
        <f t="shared" si="3"/>
        <v>0</v>
      </c>
      <c r="J163" s="7"/>
      <c r="K163" s="7"/>
      <c r="L163" s="7"/>
      <c r="M163" s="7"/>
      <c r="N163" s="7"/>
      <c r="O163" s="7"/>
      <c r="P163" s="7"/>
      <c r="Q163" s="7"/>
      <c r="R163" s="7"/>
      <c r="S163" s="7"/>
      <c r="T163" s="7"/>
      <c r="U163" s="7"/>
      <c r="V163" s="7"/>
      <c r="W163" s="7"/>
      <c r="X163" s="7"/>
      <c r="Y163" s="7"/>
      <c r="Z163" s="7"/>
    </row>
    <row r="164" spans="1:26" ht="15.75" customHeight="1">
      <c r="A164" s="18">
        <f t="shared" si="5"/>
        <v>141</v>
      </c>
      <c r="B164" s="18"/>
      <c r="C164" s="30">
        <f t="shared" si="9"/>
        <v>0.08</v>
      </c>
      <c r="D164" s="31">
        <f t="shared" si="6"/>
        <v>1.0438011123852737</v>
      </c>
      <c r="E164" s="32">
        <f t="shared" si="7"/>
        <v>7.1858289569174493E-8</v>
      </c>
      <c r="F164" s="31">
        <f t="shared" si="1"/>
        <v>7.5005762586407448E-8</v>
      </c>
      <c r="G164" s="31">
        <f t="shared" si="8"/>
        <v>636338.17737896577</v>
      </c>
      <c r="H164" s="7">
        <f t="shared" si="10"/>
        <v>1</v>
      </c>
      <c r="I164" s="17">
        <f t="shared" si="3"/>
        <v>0</v>
      </c>
      <c r="J164" s="7"/>
      <c r="K164" s="7"/>
      <c r="L164" s="7"/>
      <c r="M164" s="7"/>
      <c r="N164" s="7"/>
      <c r="O164" s="7"/>
      <c r="P164" s="7"/>
      <c r="Q164" s="7"/>
      <c r="R164" s="7"/>
      <c r="S164" s="7"/>
      <c r="T164" s="7"/>
      <c r="U164" s="7"/>
      <c r="V164" s="7"/>
      <c r="W164" s="7"/>
      <c r="X164" s="7"/>
      <c r="Y164" s="7"/>
      <c r="Z164" s="7"/>
    </row>
    <row r="165" spans="1:26" ht="15.75" customHeight="1">
      <c r="A165" s="18">
        <f t="shared" si="5"/>
        <v>142</v>
      </c>
      <c r="B165" s="18"/>
      <c r="C165" s="30">
        <f t="shared" si="9"/>
        <v>0.08</v>
      </c>
      <c r="D165" s="31">
        <f t="shared" si="6"/>
        <v>0.96029702339445189</v>
      </c>
      <c r="E165" s="32">
        <f t="shared" si="7"/>
        <v>6.3919489031466406E-8</v>
      </c>
      <c r="F165" s="31">
        <f t="shared" si="1"/>
        <v>6.1381695053811506E-8</v>
      </c>
      <c r="G165" s="31">
        <f t="shared" si="8"/>
        <v>636338.17737902713</v>
      </c>
      <c r="H165" s="7">
        <f t="shared" si="10"/>
        <v>1</v>
      </c>
      <c r="I165" s="17">
        <f t="shared" si="3"/>
        <v>0</v>
      </c>
      <c r="J165" s="7"/>
      <c r="K165" s="7"/>
      <c r="L165" s="7"/>
      <c r="M165" s="7"/>
      <c r="N165" s="7"/>
      <c r="O165" s="7"/>
      <c r="P165" s="7"/>
      <c r="Q165" s="7"/>
      <c r="R165" s="7"/>
      <c r="S165" s="7"/>
      <c r="T165" s="7"/>
      <c r="U165" s="7"/>
      <c r="V165" s="7"/>
      <c r="W165" s="7"/>
      <c r="X165" s="7"/>
      <c r="Y165" s="7"/>
      <c r="Z165" s="7"/>
    </row>
    <row r="166" spans="1:26" ht="15.75" customHeight="1">
      <c r="A166" s="18">
        <f t="shared" si="5"/>
        <v>143</v>
      </c>
      <c r="B166" s="18"/>
      <c r="C166" s="30">
        <f t="shared" si="9"/>
        <v>0.08</v>
      </c>
      <c r="D166" s="31">
        <f t="shared" si="6"/>
        <v>0.88347326152289574</v>
      </c>
      <c r="E166" s="32">
        <f t="shared" si="7"/>
        <v>5.6857755765403353E-8</v>
      </c>
      <c r="F166" s="31">
        <f t="shared" si="1"/>
        <v>5.0232306928933126E-8</v>
      </c>
      <c r="G166" s="31">
        <f t="shared" si="8"/>
        <v>636338.1773790773</v>
      </c>
      <c r="H166" s="7">
        <f t="shared" si="10"/>
        <v>1</v>
      </c>
      <c r="I166" s="17">
        <f t="shared" si="3"/>
        <v>0</v>
      </c>
      <c r="J166" s="7"/>
      <c r="K166" s="7"/>
      <c r="L166" s="7"/>
      <c r="M166" s="7"/>
      <c r="N166" s="7"/>
      <c r="O166" s="7"/>
      <c r="P166" s="7"/>
      <c r="Q166" s="7"/>
      <c r="R166" s="7"/>
      <c r="S166" s="7"/>
      <c r="T166" s="7"/>
      <c r="U166" s="7"/>
      <c r="V166" s="7"/>
      <c r="W166" s="7"/>
      <c r="X166" s="7"/>
      <c r="Y166" s="7"/>
      <c r="Z166" s="7"/>
    </row>
    <row r="167" spans="1:26" ht="15.75" customHeight="1">
      <c r="A167" s="18">
        <f t="shared" si="5"/>
        <v>144</v>
      </c>
      <c r="B167" s="18"/>
      <c r="C167" s="30">
        <f t="shared" si="9"/>
        <v>0.08</v>
      </c>
      <c r="D167" s="31">
        <f t="shared" si="6"/>
        <v>0.81279540060106414</v>
      </c>
      <c r="E167" s="32">
        <f t="shared" si="7"/>
        <v>5.0576192639568933E-8</v>
      </c>
      <c r="F167" s="31">
        <f t="shared" si="1"/>
        <v>4.1108096757355025E-8</v>
      </c>
      <c r="G167" s="31">
        <f t="shared" si="8"/>
        <v>636338.1773791184</v>
      </c>
      <c r="H167" s="7">
        <f t="shared" si="10"/>
        <v>1</v>
      </c>
      <c r="I167" s="17">
        <f t="shared" si="3"/>
        <v>0</v>
      </c>
      <c r="J167" s="7"/>
      <c r="K167" s="7"/>
      <c r="L167" s="7"/>
      <c r="M167" s="7"/>
      <c r="N167" s="7"/>
      <c r="O167" s="7"/>
      <c r="P167" s="7"/>
      <c r="Q167" s="7"/>
      <c r="R167" s="7"/>
      <c r="S167" s="7"/>
      <c r="T167" s="7"/>
      <c r="U167" s="7"/>
      <c r="V167" s="7"/>
      <c r="W167" s="7"/>
      <c r="X167" s="7"/>
      <c r="Y167" s="7"/>
      <c r="Z167" s="7"/>
    </row>
    <row r="168" spans="1:26" ht="15.75" customHeight="1">
      <c r="A168" s="18">
        <f t="shared" si="5"/>
        <v>145</v>
      </c>
      <c r="B168" s="18"/>
      <c r="C168" s="30">
        <f t="shared" si="9"/>
        <v>0.08</v>
      </c>
      <c r="D168" s="31">
        <f t="shared" si="6"/>
        <v>0.747771768552979</v>
      </c>
      <c r="E168" s="32">
        <f t="shared" si="7"/>
        <v>4.4988607578339079E-8</v>
      </c>
      <c r="F168" s="31">
        <f t="shared" si="1"/>
        <v>3.3641210653590564E-8</v>
      </c>
      <c r="G168" s="31">
        <f t="shared" si="8"/>
        <v>636338.17737915204</v>
      </c>
      <c r="H168" s="7">
        <f t="shared" si="10"/>
        <v>1</v>
      </c>
      <c r="I168" s="17">
        <f t="shared" si="3"/>
        <v>0</v>
      </c>
      <c r="J168" s="7"/>
      <c r="K168" s="7"/>
      <c r="L168" s="7"/>
      <c r="M168" s="7"/>
      <c r="N168" s="7"/>
      <c r="O168" s="7"/>
      <c r="P168" s="7"/>
      <c r="Q168" s="7"/>
      <c r="R168" s="7"/>
      <c r="S168" s="7"/>
      <c r="T168" s="7"/>
      <c r="U168" s="7"/>
      <c r="V168" s="7"/>
      <c r="W168" s="7"/>
      <c r="X168" s="7"/>
      <c r="Y168" s="7"/>
      <c r="Z168" s="7"/>
    </row>
    <row r="169" spans="1:26" ht="15.75" customHeight="1">
      <c r="A169" s="18">
        <f t="shared" si="5"/>
        <v>146</v>
      </c>
      <c r="B169" s="18"/>
      <c r="C169" s="30">
        <f t="shared" si="9"/>
        <v>0.08</v>
      </c>
      <c r="D169" s="31">
        <f t="shared" si="6"/>
        <v>0.68795002706874075</v>
      </c>
      <c r="E169" s="32">
        <f t="shared" si="7"/>
        <v>4.0018330882706912E-8</v>
      </c>
      <c r="F169" s="31">
        <f t="shared" si="1"/>
        <v>2.7530611814004044E-8</v>
      </c>
      <c r="G169" s="31">
        <f t="shared" si="8"/>
        <v>636338.17737917951</v>
      </c>
      <c r="H169" s="7">
        <f t="shared" si="10"/>
        <v>1</v>
      </c>
      <c r="I169" s="17">
        <f t="shared" si="3"/>
        <v>0</v>
      </c>
      <c r="J169" s="7"/>
      <c r="K169" s="7"/>
      <c r="L169" s="7"/>
      <c r="M169" s="7"/>
      <c r="N169" s="7"/>
      <c r="O169" s="7"/>
      <c r="P169" s="7"/>
      <c r="Q169" s="7"/>
      <c r="R169" s="7"/>
      <c r="S169" s="7"/>
      <c r="T169" s="7"/>
      <c r="U169" s="7"/>
      <c r="V169" s="7"/>
      <c r="W169" s="7"/>
      <c r="X169" s="7"/>
      <c r="Y169" s="7"/>
      <c r="Z169" s="7"/>
    </row>
    <row r="170" spans="1:26" ht="15.75" customHeight="1">
      <c r="A170" s="18">
        <f t="shared" si="5"/>
        <v>147</v>
      </c>
      <c r="B170" s="18"/>
      <c r="C170" s="30">
        <f t="shared" si="9"/>
        <v>0.08</v>
      </c>
      <c r="D170" s="31">
        <f t="shared" si="6"/>
        <v>0.63291402490324156</v>
      </c>
      <c r="E170" s="32">
        <f t="shared" si="7"/>
        <v>3.5597163211801224E-8</v>
      </c>
      <c r="F170" s="31">
        <f t="shared" si="1"/>
        <v>2.2529943843518712E-8</v>
      </c>
      <c r="G170" s="31">
        <f t="shared" si="8"/>
        <v>636338.1773792021</v>
      </c>
      <c r="H170" s="7">
        <f t="shared" si="10"/>
        <v>1</v>
      </c>
      <c r="I170" s="17">
        <f t="shared" si="3"/>
        <v>0</v>
      </c>
      <c r="J170" s="7"/>
      <c r="K170" s="7"/>
      <c r="L170" s="7"/>
      <c r="M170" s="7"/>
      <c r="N170" s="7"/>
      <c r="O170" s="7"/>
      <c r="P170" s="7"/>
      <c r="Q170" s="7"/>
      <c r="R170" s="7"/>
      <c r="S170" s="7"/>
      <c r="T170" s="7"/>
      <c r="U170" s="7"/>
      <c r="V170" s="7"/>
      <c r="W170" s="7"/>
      <c r="X170" s="7"/>
      <c r="Y170" s="7"/>
      <c r="Z170" s="7"/>
    </row>
    <row r="171" spans="1:26" ht="15.75" customHeight="1">
      <c r="A171" s="18">
        <f t="shared" si="5"/>
        <v>148</v>
      </c>
      <c r="B171" s="18"/>
      <c r="C171" s="30">
        <f t="shared" si="9"/>
        <v>0.08</v>
      </c>
      <c r="D171" s="31">
        <f t="shared" si="6"/>
        <v>0.58228090291098222</v>
      </c>
      <c r="E171" s="32">
        <f t="shared" si="7"/>
        <v>3.1664439789896144E-8</v>
      </c>
      <c r="F171" s="31">
        <f t="shared" si="1"/>
        <v>1.8437598591031159E-8</v>
      </c>
      <c r="G171" s="31">
        <f t="shared" si="8"/>
        <v>636338.17737922049</v>
      </c>
      <c r="H171" s="7">
        <f t="shared" si="10"/>
        <v>1</v>
      </c>
      <c r="I171" s="17">
        <f t="shared" si="3"/>
        <v>0</v>
      </c>
      <c r="J171" s="7"/>
      <c r="K171" s="7"/>
      <c r="L171" s="7"/>
      <c r="M171" s="7"/>
      <c r="N171" s="7"/>
      <c r="O171" s="7"/>
      <c r="P171" s="7"/>
      <c r="Q171" s="7"/>
      <c r="R171" s="7"/>
      <c r="S171" s="7"/>
      <c r="T171" s="7"/>
      <c r="U171" s="7"/>
      <c r="V171" s="7"/>
      <c r="W171" s="7"/>
      <c r="X171" s="7"/>
      <c r="Y171" s="7"/>
      <c r="Z171" s="7"/>
    </row>
    <row r="172" spans="1:26" ht="15.75" customHeight="1">
      <c r="A172" s="18">
        <f t="shared" si="5"/>
        <v>149</v>
      </c>
      <c r="B172" s="18"/>
      <c r="C172" s="30">
        <f t="shared" si="9"/>
        <v>0.08</v>
      </c>
      <c r="D172" s="31">
        <f t="shared" si="6"/>
        <v>0.53569843067810363</v>
      </c>
      <c r="E172" s="32">
        <f t="shared" si="7"/>
        <v>2.8166197998484406E-8</v>
      </c>
      <c r="F172" s="31">
        <f t="shared" si="1"/>
        <v>1.5088588065956839E-8</v>
      </c>
      <c r="G172" s="31">
        <f t="shared" si="8"/>
        <v>636338.17737923563</v>
      </c>
      <c r="H172" s="7">
        <f t="shared" si="10"/>
        <v>1</v>
      </c>
      <c r="I172" s="17">
        <f t="shared" si="3"/>
        <v>0</v>
      </c>
      <c r="J172" s="7"/>
      <c r="K172" s="7"/>
      <c r="L172" s="7"/>
      <c r="M172" s="7"/>
      <c r="N172" s="7"/>
      <c r="O172" s="7"/>
      <c r="P172" s="7"/>
      <c r="Q172" s="7"/>
      <c r="R172" s="7"/>
      <c r="S172" s="7"/>
      <c r="T172" s="7"/>
      <c r="U172" s="7"/>
      <c r="V172" s="7"/>
      <c r="W172" s="7"/>
      <c r="X172" s="7"/>
      <c r="Y172" s="7"/>
      <c r="Z172" s="7"/>
    </row>
    <row r="173" spans="1:26" ht="15.75" customHeight="1">
      <c r="A173" s="18">
        <f t="shared" si="5"/>
        <v>150</v>
      </c>
      <c r="B173" s="18"/>
      <c r="C173" s="30">
        <f t="shared" si="9"/>
        <v>0.08</v>
      </c>
      <c r="D173" s="31">
        <f t="shared" si="6"/>
        <v>0.49284255622385537</v>
      </c>
      <c r="E173" s="32">
        <f t="shared" si="7"/>
        <v>2.5054436931581858E-8</v>
      </c>
      <c r="F173" s="31">
        <f t="shared" si="1"/>
        <v>1.234789274211017E-8</v>
      </c>
      <c r="G173" s="31">
        <f t="shared" si="8"/>
        <v>636338.17737924797</v>
      </c>
      <c r="H173" s="7">
        <f t="shared" si="10"/>
        <v>1</v>
      </c>
      <c r="I173" s="17">
        <f t="shared" si="3"/>
        <v>0</v>
      </c>
      <c r="J173" s="7"/>
      <c r="K173" s="7"/>
      <c r="L173" s="7"/>
      <c r="M173" s="7"/>
      <c r="N173" s="7"/>
      <c r="O173" s="7"/>
      <c r="P173" s="7"/>
      <c r="Q173" s="7"/>
      <c r="R173" s="7"/>
      <c r="S173" s="7"/>
      <c r="T173" s="7"/>
      <c r="U173" s="7"/>
      <c r="V173" s="7"/>
      <c r="W173" s="7"/>
      <c r="X173" s="7"/>
      <c r="Y173" s="7"/>
      <c r="Z173" s="7"/>
    </row>
    <row r="174" spans="1:26" ht="15.75" customHeight="1">
      <c r="A174" s="18"/>
      <c r="B174" s="18"/>
      <c r="C174" s="30"/>
      <c r="D174" s="31"/>
      <c r="E174" s="32"/>
      <c r="F174" s="31"/>
      <c r="G174" s="31"/>
      <c r="H174" s="7"/>
      <c r="I174" s="17"/>
      <c r="J174" s="7"/>
      <c r="K174" s="7"/>
      <c r="L174" s="7"/>
      <c r="M174" s="7"/>
      <c r="N174" s="7"/>
      <c r="O174" s="7"/>
      <c r="P174" s="7"/>
      <c r="Q174" s="7"/>
      <c r="R174" s="7"/>
      <c r="S174" s="7"/>
      <c r="T174" s="7"/>
      <c r="U174" s="7"/>
      <c r="V174" s="7"/>
      <c r="W174" s="7"/>
      <c r="X174" s="7"/>
      <c r="Y174" s="7"/>
      <c r="Z174" s="7"/>
    </row>
    <row r="175" spans="1:26" ht="15.75" customHeight="1">
      <c r="A175" s="18"/>
      <c r="B175" s="18"/>
      <c r="C175" s="30"/>
      <c r="D175" s="31"/>
      <c r="E175" s="32"/>
      <c r="F175" s="31"/>
      <c r="G175" s="31"/>
      <c r="H175" s="7"/>
      <c r="I175" s="17"/>
      <c r="J175" s="7"/>
      <c r="K175" s="7"/>
      <c r="L175" s="7"/>
      <c r="M175" s="7"/>
      <c r="N175" s="7"/>
      <c r="O175" s="7"/>
      <c r="P175" s="7"/>
      <c r="Q175" s="7"/>
      <c r="R175" s="7"/>
      <c r="S175" s="7"/>
      <c r="T175" s="7"/>
      <c r="U175" s="7"/>
      <c r="V175" s="7"/>
      <c r="W175" s="7"/>
      <c r="X175" s="7"/>
      <c r="Y175" s="7"/>
      <c r="Z175" s="7"/>
    </row>
    <row r="176" spans="1:26" ht="15.75" customHeight="1">
      <c r="A176" s="18"/>
      <c r="B176" s="18"/>
      <c r="C176" s="30"/>
      <c r="D176" s="31"/>
      <c r="E176" s="32"/>
      <c r="F176" s="31"/>
      <c r="G176" s="31"/>
      <c r="H176" s="7"/>
      <c r="I176" s="17"/>
      <c r="J176" s="7"/>
      <c r="K176" s="7"/>
      <c r="L176" s="7"/>
      <c r="M176" s="7"/>
      <c r="N176" s="7"/>
      <c r="O176" s="7"/>
      <c r="P176" s="7"/>
      <c r="Q176" s="7"/>
      <c r="R176" s="7"/>
      <c r="S176" s="7"/>
      <c r="T176" s="7"/>
      <c r="U176" s="7"/>
      <c r="V176" s="7"/>
      <c r="W176" s="7"/>
      <c r="X176" s="7"/>
      <c r="Y176" s="7"/>
      <c r="Z176" s="7"/>
    </row>
    <row r="177" spans="1:26" ht="15.75" customHeight="1">
      <c r="A177" s="18"/>
      <c r="B177" s="18"/>
      <c r="C177" s="30"/>
      <c r="D177" s="31"/>
      <c r="E177" s="32"/>
      <c r="F177" s="31"/>
      <c r="G177" s="31"/>
      <c r="H177" s="7"/>
      <c r="I177" s="17"/>
      <c r="J177" s="7"/>
      <c r="K177" s="7"/>
      <c r="L177" s="7"/>
      <c r="M177" s="7"/>
      <c r="N177" s="7"/>
      <c r="O177" s="7"/>
      <c r="P177" s="7"/>
      <c r="Q177" s="7"/>
      <c r="R177" s="7"/>
      <c r="S177" s="7"/>
      <c r="T177" s="7"/>
      <c r="U177" s="7"/>
      <c r="V177" s="7"/>
      <c r="W177" s="7"/>
      <c r="X177" s="7"/>
      <c r="Y177" s="7"/>
      <c r="Z177" s="7"/>
    </row>
    <row r="178" spans="1:26" ht="15.75" customHeight="1">
      <c r="A178" s="18"/>
      <c r="B178" s="18"/>
      <c r="C178" s="30"/>
      <c r="D178" s="31"/>
      <c r="E178" s="32"/>
      <c r="F178" s="31"/>
      <c r="G178" s="31"/>
      <c r="H178" s="7"/>
      <c r="I178" s="17"/>
      <c r="J178" s="7"/>
      <c r="K178" s="7"/>
      <c r="L178" s="7"/>
      <c r="M178" s="7"/>
      <c r="N178" s="7"/>
      <c r="O178" s="7"/>
      <c r="P178" s="7"/>
      <c r="Q178" s="7"/>
      <c r="R178" s="7"/>
      <c r="S178" s="7"/>
      <c r="T178" s="7"/>
      <c r="U178" s="7"/>
      <c r="V178" s="7"/>
      <c r="W178" s="7"/>
      <c r="X178" s="7"/>
      <c r="Y178" s="7"/>
      <c r="Z178" s="7"/>
    </row>
    <row r="179" spans="1:26" ht="15.75" customHeight="1">
      <c r="A179" s="18"/>
      <c r="B179" s="18"/>
      <c r="C179" s="30"/>
      <c r="D179" s="31"/>
      <c r="E179" s="32"/>
      <c r="F179" s="31"/>
      <c r="G179" s="31"/>
      <c r="H179" s="7"/>
      <c r="I179" s="17"/>
      <c r="J179" s="7"/>
      <c r="K179" s="7"/>
      <c r="L179" s="7"/>
      <c r="M179" s="7"/>
      <c r="N179" s="7"/>
      <c r="O179" s="7"/>
      <c r="P179" s="7"/>
      <c r="Q179" s="7"/>
      <c r="R179" s="7"/>
      <c r="S179" s="7"/>
      <c r="T179" s="7"/>
      <c r="U179" s="7"/>
      <c r="V179" s="7"/>
      <c r="W179" s="7"/>
      <c r="X179" s="7"/>
      <c r="Y179" s="7"/>
      <c r="Z179" s="7"/>
    </row>
    <row r="180" spans="1:26" ht="15.75" customHeight="1">
      <c r="A180" s="18"/>
      <c r="B180" s="18"/>
      <c r="C180" s="30"/>
      <c r="D180" s="31"/>
      <c r="E180" s="32"/>
      <c r="F180" s="31"/>
      <c r="G180" s="31"/>
      <c r="H180" s="7"/>
      <c r="I180" s="17"/>
      <c r="J180" s="7"/>
      <c r="K180" s="7"/>
      <c r="L180" s="7"/>
      <c r="M180" s="7"/>
      <c r="N180" s="7"/>
      <c r="O180" s="7"/>
      <c r="P180" s="7"/>
      <c r="Q180" s="7"/>
      <c r="R180" s="7"/>
      <c r="S180" s="7"/>
      <c r="T180" s="7"/>
      <c r="U180" s="7"/>
      <c r="V180" s="7"/>
      <c r="W180" s="7"/>
      <c r="X180" s="7"/>
      <c r="Y180" s="7"/>
      <c r="Z180" s="7"/>
    </row>
    <row r="181" spans="1:26" ht="15.75" customHeight="1">
      <c r="A181" s="18"/>
      <c r="B181" s="18"/>
      <c r="C181" s="30"/>
      <c r="D181" s="31"/>
      <c r="E181" s="32"/>
      <c r="F181" s="31"/>
      <c r="G181" s="31"/>
      <c r="H181" s="7"/>
      <c r="I181" s="17"/>
      <c r="J181" s="7"/>
      <c r="K181" s="7"/>
      <c r="L181" s="7"/>
      <c r="M181" s="7"/>
      <c r="N181" s="7"/>
      <c r="O181" s="7"/>
      <c r="P181" s="7"/>
      <c r="Q181" s="7"/>
      <c r="R181" s="7"/>
      <c r="S181" s="7"/>
      <c r="T181" s="7"/>
      <c r="U181" s="7"/>
      <c r="V181" s="7"/>
      <c r="W181" s="7"/>
      <c r="X181" s="7"/>
      <c r="Y181" s="7"/>
      <c r="Z181" s="7"/>
    </row>
    <row r="182" spans="1:26" ht="15.75" customHeight="1">
      <c r="A182" s="18"/>
      <c r="B182" s="18"/>
      <c r="C182" s="30"/>
      <c r="D182" s="31"/>
      <c r="E182" s="32"/>
      <c r="F182" s="31"/>
      <c r="G182" s="31"/>
      <c r="H182" s="7"/>
      <c r="I182" s="17"/>
      <c r="J182" s="7"/>
      <c r="K182" s="7"/>
      <c r="L182" s="7"/>
      <c r="M182" s="7"/>
      <c r="N182" s="7"/>
      <c r="O182" s="7"/>
      <c r="P182" s="7"/>
      <c r="Q182" s="7"/>
      <c r="R182" s="7"/>
      <c r="S182" s="7"/>
      <c r="T182" s="7"/>
      <c r="U182" s="7"/>
      <c r="V182" s="7"/>
      <c r="W182" s="7"/>
      <c r="X182" s="7"/>
      <c r="Y182" s="7"/>
      <c r="Z182" s="7"/>
    </row>
    <row r="183" spans="1:26" ht="15.75" customHeight="1">
      <c r="A183" s="18"/>
      <c r="B183" s="18"/>
      <c r="C183" s="30"/>
      <c r="D183" s="31"/>
      <c r="E183" s="32"/>
      <c r="F183" s="31"/>
      <c r="G183" s="31"/>
      <c r="H183" s="7"/>
      <c r="I183" s="17"/>
      <c r="J183" s="7"/>
      <c r="K183" s="7"/>
      <c r="L183" s="7"/>
      <c r="M183" s="7"/>
      <c r="N183" s="7"/>
      <c r="O183" s="7"/>
      <c r="P183" s="7"/>
      <c r="Q183" s="7"/>
      <c r="R183" s="7"/>
      <c r="S183" s="7"/>
      <c r="T183" s="7"/>
      <c r="U183" s="7"/>
      <c r="V183" s="7"/>
      <c r="W183" s="7"/>
      <c r="X183" s="7"/>
      <c r="Y183" s="7"/>
      <c r="Z183" s="7"/>
    </row>
    <row r="184" spans="1:26" ht="15.75" customHeight="1">
      <c r="A184" s="18"/>
      <c r="B184" s="18"/>
      <c r="C184" s="30"/>
      <c r="D184" s="31"/>
      <c r="E184" s="32"/>
      <c r="F184" s="31"/>
      <c r="G184" s="31"/>
      <c r="H184" s="7"/>
      <c r="I184" s="17"/>
      <c r="J184" s="7"/>
      <c r="K184" s="7"/>
      <c r="L184" s="7"/>
      <c r="M184" s="7"/>
      <c r="N184" s="7"/>
      <c r="O184" s="7"/>
      <c r="P184" s="7"/>
      <c r="Q184" s="7"/>
      <c r="R184" s="7"/>
      <c r="S184" s="7"/>
      <c r="T184" s="7"/>
      <c r="U184" s="7"/>
      <c r="V184" s="7"/>
      <c r="W184" s="7"/>
      <c r="X184" s="7"/>
      <c r="Y184" s="7"/>
      <c r="Z184" s="7"/>
    </row>
    <row r="185" spans="1:26" ht="15.75" customHeight="1">
      <c r="A185" s="18"/>
      <c r="B185" s="18"/>
      <c r="C185" s="30"/>
      <c r="D185" s="31"/>
      <c r="E185" s="32"/>
      <c r="F185" s="31"/>
      <c r="G185" s="31"/>
      <c r="H185" s="7"/>
      <c r="I185" s="17"/>
      <c r="J185" s="7"/>
      <c r="K185" s="7"/>
      <c r="L185" s="7"/>
      <c r="M185" s="7"/>
      <c r="N185" s="7"/>
      <c r="O185" s="7"/>
      <c r="P185" s="7"/>
      <c r="Q185" s="7"/>
      <c r="R185" s="7"/>
      <c r="S185" s="7"/>
      <c r="T185" s="7"/>
      <c r="U185" s="7"/>
      <c r="V185" s="7"/>
      <c r="W185" s="7"/>
      <c r="X185" s="7"/>
      <c r="Y185" s="7"/>
      <c r="Z185" s="7"/>
    </row>
    <row r="186" spans="1:26" ht="15.75" customHeight="1">
      <c r="A186" s="18"/>
      <c r="B186" s="18"/>
      <c r="C186" s="30"/>
      <c r="D186" s="31"/>
      <c r="E186" s="32"/>
      <c r="F186" s="31"/>
      <c r="G186" s="31"/>
      <c r="H186" s="7"/>
      <c r="I186" s="17"/>
      <c r="J186" s="7"/>
      <c r="K186" s="7"/>
      <c r="L186" s="7"/>
      <c r="M186" s="7"/>
      <c r="N186" s="7"/>
      <c r="O186" s="7"/>
      <c r="P186" s="7"/>
      <c r="Q186" s="7"/>
      <c r="R186" s="7"/>
      <c r="S186" s="7"/>
      <c r="T186" s="7"/>
      <c r="U186" s="7"/>
      <c r="V186" s="7"/>
      <c r="W186" s="7"/>
      <c r="X186" s="7"/>
      <c r="Y186" s="7"/>
      <c r="Z186" s="7"/>
    </row>
    <row r="187" spans="1:26" ht="15.75" customHeight="1">
      <c r="A187" s="18"/>
      <c r="B187" s="18"/>
      <c r="C187" s="30"/>
      <c r="D187" s="31"/>
      <c r="E187" s="32"/>
      <c r="F187" s="31"/>
      <c r="G187" s="31"/>
      <c r="H187" s="7"/>
      <c r="I187" s="17"/>
      <c r="J187" s="7"/>
      <c r="K187" s="7"/>
      <c r="L187" s="7"/>
      <c r="M187" s="7"/>
      <c r="N187" s="7"/>
      <c r="O187" s="7"/>
      <c r="P187" s="7"/>
      <c r="Q187" s="7"/>
      <c r="R187" s="7"/>
      <c r="S187" s="7"/>
      <c r="T187" s="7"/>
      <c r="U187" s="7"/>
      <c r="V187" s="7"/>
      <c r="W187" s="7"/>
      <c r="X187" s="7"/>
      <c r="Y187" s="7"/>
      <c r="Z187" s="7"/>
    </row>
    <row r="188" spans="1:26" ht="15.75" customHeight="1">
      <c r="A188" s="18"/>
      <c r="B188" s="18"/>
      <c r="C188" s="30"/>
      <c r="D188" s="31"/>
      <c r="E188" s="32"/>
      <c r="F188" s="31"/>
      <c r="G188" s="31"/>
      <c r="H188" s="7"/>
      <c r="I188" s="17"/>
      <c r="J188" s="7"/>
      <c r="K188" s="7"/>
      <c r="L188" s="7"/>
      <c r="M188" s="7"/>
      <c r="N188" s="7"/>
      <c r="O188" s="7"/>
      <c r="P188" s="7"/>
      <c r="Q188" s="7"/>
      <c r="R188" s="7"/>
      <c r="S188" s="7"/>
      <c r="T188" s="7"/>
      <c r="U188" s="7"/>
      <c r="V188" s="7"/>
      <c r="W188" s="7"/>
      <c r="X188" s="7"/>
      <c r="Y188" s="7"/>
      <c r="Z188" s="7"/>
    </row>
    <row r="189" spans="1:26" ht="15.75" customHeight="1">
      <c r="A189" s="18"/>
      <c r="B189" s="18"/>
      <c r="C189" s="30"/>
      <c r="D189" s="31"/>
      <c r="E189" s="32"/>
      <c r="F189" s="31"/>
      <c r="G189" s="31"/>
      <c r="H189" s="7"/>
      <c r="I189" s="17"/>
      <c r="J189" s="7"/>
      <c r="K189" s="7"/>
      <c r="L189" s="7"/>
      <c r="M189" s="7"/>
      <c r="N189" s="7"/>
      <c r="O189" s="7"/>
      <c r="P189" s="7"/>
      <c r="Q189" s="7"/>
      <c r="R189" s="7"/>
      <c r="S189" s="7"/>
      <c r="T189" s="7"/>
      <c r="U189" s="7"/>
      <c r="V189" s="7"/>
      <c r="W189" s="7"/>
      <c r="X189" s="7"/>
      <c r="Y189" s="7"/>
      <c r="Z189" s="7"/>
    </row>
    <row r="190" spans="1:26" ht="15.75" customHeight="1">
      <c r="A190" s="18"/>
      <c r="B190" s="18"/>
      <c r="C190" s="30"/>
      <c r="D190" s="31"/>
      <c r="E190" s="32"/>
      <c r="F190" s="31"/>
      <c r="G190" s="31"/>
      <c r="H190" s="7"/>
      <c r="I190" s="17"/>
      <c r="J190" s="7"/>
      <c r="K190" s="7"/>
      <c r="L190" s="7"/>
      <c r="M190" s="7"/>
      <c r="N190" s="7"/>
      <c r="O190" s="7"/>
      <c r="P190" s="7"/>
      <c r="Q190" s="7"/>
      <c r="R190" s="7"/>
      <c r="S190" s="7"/>
      <c r="T190" s="7"/>
      <c r="U190" s="7"/>
      <c r="V190" s="7"/>
      <c r="W190" s="7"/>
      <c r="X190" s="7"/>
      <c r="Y190" s="7"/>
      <c r="Z190" s="7"/>
    </row>
    <row r="191" spans="1:26" ht="15.75" customHeight="1">
      <c r="A191" s="18"/>
      <c r="B191" s="18"/>
      <c r="C191" s="30"/>
      <c r="D191" s="31"/>
      <c r="E191" s="32"/>
      <c r="F191" s="31"/>
      <c r="G191" s="31"/>
      <c r="H191" s="7"/>
      <c r="I191" s="17"/>
      <c r="J191" s="7"/>
      <c r="K191" s="7"/>
      <c r="L191" s="7"/>
      <c r="M191" s="7"/>
      <c r="N191" s="7"/>
      <c r="O191" s="7"/>
      <c r="P191" s="7"/>
      <c r="Q191" s="7"/>
      <c r="R191" s="7"/>
      <c r="S191" s="7"/>
      <c r="T191" s="7"/>
      <c r="U191" s="7"/>
      <c r="V191" s="7"/>
      <c r="W191" s="7"/>
      <c r="X191" s="7"/>
      <c r="Y191" s="7"/>
      <c r="Z191" s="7"/>
    </row>
    <row r="192" spans="1:26" ht="15.75" customHeight="1">
      <c r="A192" s="18"/>
      <c r="B192" s="18"/>
      <c r="C192" s="30"/>
      <c r="D192" s="31"/>
      <c r="E192" s="32"/>
      <c r="F192" s="31"/>
      <c r="G192" s="31"/>
      <c r="H192" s="7"/>
      <c r="I192" s="17"/>
      <c r="J192" s="7"/>
      <c r="K192" s="7"/>
      <c r="L192" s="7"/>
      <c r="M192" s="7"/>
      <c r="N192" s="7"/>
      <c r="O192" s="7"/>
      <c r="P192" s="7"/>
      <c r="Q192" s="7"/>
      <c r="R192" s="7"/>
      <c r="S192" s="7"/>
      <c r="T192" s="7"/>
      <c r="U192" s="7"/>
      <c r="V192" s="7"/>
      <c r="W192" s="7"/>
      <c r="X192" s="7"/>
      <c r="Y192" s="7"/>
      <c r="Z192" s="7"/>
    </row>
    <row r="193" spans="1:26" ht="15.75" customHeight="1">
      <c r="A193" s="18"/>
      <c r="B193" s="18"/>
      <c r="C193" s="30"/>
      <c r="D193" s="31"/>
      <c r="E193" s="32"/>
      <c r="F193" s="31"/>
      <c r="G193" s="31"/>
      <c r="H193" s="7"/>
      <c r="I193" s="17"/>
      <c r="J193" s="7"/>
      <c r="K193" s="7"/>
      <c r="L193" s="7"/>
      <c r="M193" s="7"/>
      <c r="N193" s="7"/>
      <c r="O193" s="7"/>
      <c r="P193" s="7"/>
      <c r="Q193" s="7"/>
      <c r="R193" s="7"/>
      <c r="S193" s="7"/>
      <c r="T193" s="7"/>
      <c r="U193" s="7"/>
      <c r="V193" s="7"/>
      <c r="W193" s="7"/>
      <c r="X193" s="7"/>
      <c r="Y193" s="7"/>
      <c r="Z193" s="7"/>
    </row>
    <row r="194" spans="1:26" ht="15.75" customHeight="1">
      <c r="A194" s="18"/>
      <c r="B194" s="18"/>
      <c r="C194" s="30"/>
      <c r="D194" s="31"/>
      <c r="E194" s="32"/>
      <c r="F194" s="31"/>
      <c r="G194" s="31"/>
      <c r="H194" s="7"/>
      <c r="I194" s="17"/>
      <c r="J194" s="7"/>
      <c r="K194" s="7"/>
      <c r="L194" s="7"/>
      <c r="M194" s="7"/>
      <c r="N194" s="7"/>
      <c r="O194" s="7"/>
      <c r="P194" s="7"/>
      <c r="Q194" s="7"/>
      <c r="R194" s="7"/>
      <c r="S194" s="7"/>
      <c r="T194" s="7"/>
      <c r="U194" s="7"/>
      <c r="V194" s="7"/>
      <c r="W194" s="7"/>
      <c r="X194" s="7"/>
      <c r="Y194" s="7"/>
      <c r="Z194" s="7"/>
    </row>
    <row r="195" spans="1:26" ht="15.75" customHeight="1">
      <c r="A195" s="18"/>
      <c r="B195" s="18"/>
      <c r="C195" s="30"/>
      <c r="D195" s="31"/>
      <c r="E195" s="32"/>
      <c r="F195" s="31"/>
      <c r="G195" s="31"/>
      <c r="H195" s="7"/>
      <c r="I195" s="17"/>
      <c r="J195" s="7"/>
      <c r="K195" s="7"/>
      <c r="L195" s="7"/>
      <c r="M195" s="7"/>
      <c r="N195" s="7"/>
      <c r="O195" s="7"/>
      <c r="P195" s="7"/>
      <c r="Q195" s="7"/>
      <c r="R195" s="7"/>
      <c r="S195" s="7"/>
      <c r="T195" s="7"/>
      <c r="U195" s="7"/>
      <c r="V195" s="7"/>
      <c r="W195" s="7"/>
      <c r="X195" s="7"/>
      <c r="Y195" s="7"/>
      <c r="Z195" s="7"/>
    </row>
    <row r="196" spans="1:26" ht="15.75" customHeight="1">
      <c r="A196" s="18"/>
      <c r="B196" s="18"/>
      <c r="C196" s="30"/>
      <c r="D196" s="31"/>
      <c r="E196" s="32"/>
      <c r="F196" s="31"/>
      <c r="G196" s="31"/>
      <c r="H196" s="7"/>
      <c r="I196" s="17"/>
      <c r="J196" s="7"/>
      <c r="K196" s="7"/>
      <c r="L196" s="7"/>
      <c r="M196" s="7"/>
      <c r="N196" s="7"/>
      <c r="O196" s="7"/>
      <c r="P196" s="7"/>
      <c r="Q196" s="7"/>
      <c r="R196" s="7"/>
      <c r="S196" s="7"/>
      <c r="T196" s="7"/>
      <c r="U196" s="7"/>
      <c r="V196" s="7"/>
      <c r="W196" s="7"/>
      <c r="X196" s="7"/>
      <c r="Y196" s="7"/>
      <c r="Z196" s="7"/>
    </row>
    <row r="197" spans="1:26" ht="15.75" customHeight="1">
      <c r="A197" s="18"/>
      <c r="B197" s="18"/>
      <c r="C197" s="30"/>
      <c r="D197" s="31"/>
      <c r="E197" s="32"/>
      <c r="F197" s="31"/>
      <c r="G197" s="31"/>
      <c r="H197" s="7"/>
      <c r="I197" s="17"/>
      <c r="J197" s="7"/>
      <c r="K197" s="7"/>
      <c r="L197" s="7"/>
      <c r="M197" s="7"/>
      <c r="N197" s="7"/>
      <c r="O197" s="7"/>
      <c r="P197" s="7"/>
      <c r="Q197" s="7"/>
      <c r="R197" s="7"/>
      <c r="S197" s="7"/>
      <c r="T197" s="7"/>
      <c r="U197" s="7"/>
      <c r="V197" s="7"/>
      <c r="W197" s="7"/>
      <c r="X197" s="7"/>
      <c r="Y197" s="7"/>
      <c r="Z197" s="7"/>
    </row>
    <row r="198" spans="1:26" ht="15.75" customHeight="1">
      <c r="A198" s="18"/>
      <c r="B198" s="18"/>
      <c r="C198" s="30"/>
      <c r="D198" s="31"/>
      <c r="E198" s="32"/>
      <c r="F198" s="31"/>
      <c r="G198" s="31"/>
      <c r="H198" s="7"/>
      <c r="I198" s="17"/>
      <c r="J198" s="7"/>
      <c r="K198" s="7"/>
      <c r="L198" s="7"/>
      <c r="M198" s="7"/>
      <c r="N198" s="7"/>
      <c r="O198" s="7"/>
      <c r="P198" s="7"/>
      <c r="Q198" s="7"/>
      <c r="R198" s="7"/>
      <c r="S198" s="7"/>
      <c r="T198" s="7"/>
      <c r="U198" s="7"/>
      <c r="V198" s="7"/>
      <c r="W198" s="7"/>
      <c r="X198" s="7"/>
      <c r="Y198" s="7"/>
      <c r="Z198" s="7"/>
    </row>
    <row r="199" spans="1:26" ht="15.75" customHeight="1">
      <c r="A199" s="18"/>
      <c r="B199" s="18"/>
      <c r="C199" s="30"/>
      <c r="D199" s="31"/>
      <c r="E199" s="32"/>
      <c r="F199" s="31"/>
      <c r="G199" s="31"/>
      <c r="H199" s="7"/>
      <c r="I199" s="17"/>
      <c r="J199" s="7"/>
      <c r="K199" s="7"/>
      <c r="L199" s="7"/>
      <c r="M199" s="7"/>
      <c r="N199" s="7"/>
      <c r="O199" s="7"/>
      <c r="P199" s="7"/>
      <c r="Q199" s="7"/>
      <c r="R199" s="7"/>
      <c r="S199" s="7"/>
      <c r="T199" s="7"/>
      <c r="U199" s="7"/>
      <c r="V199" s="7"/>
      <c r="W199" s="7"/>
      <c r="X199" s="7"/>
      <c r="Y199" s="7"/>
      <c r="Z199" s="7"/>
    </row>
    <row r="200" spans="1:26" ht="15.75" customHeight="1">
      <c r="A200" s="18"/>
      <c r="B200" s="18"/>
      <c r="C200" s="30"/>
      <c r="D200" s="31"/>
      <c r="E200" s="32"/>
      <c r="F200" s="31"/>
      <c r="G200" s="31"/>
      <c r="H200" s="7"/>
      <c r="I200" s="17"/>
      <c r="J200" s="7"/>
      <c r="K200" s="7"/>
      <c r="L200" s="7"/>
      <c r="M200" s="7"/>
      <c r="N200" s="7"/>
      <c r="O200" s="7"/>
      <c r="P200" s="7"/>
      <c r="Q200" s="7"/>
      <c r="R200" s="7"/>
      <c r="S200" s="7"/>
      <c r="T200" s="7"/>
      <c r="U200" s="7"/>
      <c r="V200" s="7"/>
      <c r="W200" s="7"/>
      <c r="X200" s="7"/>
      <c r="Y200" s="7"/>
      <c r="Z200" s="7"/>
    </row>
    <row r="201" spans="1:26" ht="15.75" customHeight="1">
      <c r="A201" s="18"/>
      <c r="B201" s="18"/>
      <c r="C201" s="30"/>
      <c r="D201" s="31"/>
      <c r="E201" s="32"/>
      <c r="F201" s="31"/>
      <c r="G201" s="31"/>
      <c r="H201" s="7"/>
      <c r="I201" s="17"/>
      <c r="J201" s="7"/>
      <c r="K201" s="7"/>
      <c r="L201" s="7"/>
      <c r="M201" s="7"/>
      <c r="N201" s="7"/>
      <c r="O201" s="7"/>
      <c r="P201" s="7"/>
      <c r="Q201" s="7"/>
      <c r="R201" s="7"/>
      <c r="S201" s="7"/>
      <c r="T201" s="7"/>
      <c r="U201" s="7"/>
      <c r="V201" s="7"/>
      <c r="W201" s="7"/>
      <c r="X201" s="7"/>
      <c r="Y201" s="7"/>
      <c r="Z201" s="7"/>
    </row>
    <row r="202" spans="1:26" ht="15.75" customHeight="1">
      <c r="A202" s="18"/>
      <c r="B202" s="18"/>
      <c r="C202" s="30"/>
      <c r="D202" s="31"/>
      <c r="E202" s="32"/>
      <c r="F202" s="31"/>
      <c r="G202" s="31"/>
      <c r="H202" s="7"/>
      <c r="I202" s="17"/>
      <c r="J202" s="7"/>
      <c r="K202" s="7"/>
      <c r="L202" s="7"/>
      <c r="M202" s="7"/>
      <c r="N202" s="7"/>
      <c r="O202" s="7"/>
      <c r="P202" s="7"/>
      <c r="Q202" s="7"/>
      <c r="R202" s="7"/>
      <c r="S202" s="7"/>
      <c r="T202" s="7"/>
      <c r="U202" s="7"/>
      <c r="V202" s="7"/>
      <c r="W202" s="7"/>
      <c r="X202" s="7"/>
      <c r="Y202" s="7"/>
      <c r="Z202" s="7"/>
    </row>
    <row r="203" spans="1:26" ht="15.75" customHeight="1">
      <c r="A203" s="18"/>
      <c r="B203" s="18"/>
      <c r="C203" s="30"/>
      <c r="D203" s="31"/>
      <c r="E203" s="32"/>
      <c r="F203" s="31"/>
      <c r="G203" s="31"/>
      <c r="H203" s="7"/>
      <c r="I203" s="17"/>
      <c r="J203" s="7"/>
      <c r="K203" s="7"/>
      <c r="L203" s="7"/>
      <c r="M203" s="7"/>
      <c r="N203" s="7"/>
      <c r="O203" s="7"/>
      <c r="P203" s="7"/>
      <c r="Q203" s="7"/>
      <c r="R203" s="7"/>
      <c r="S203" s="7"/>
      <c r="T203" s="7"/>
      <c r="U203" s="7"/>
      <c r="V203" s="7"/>
      <c r="W203" s="7"/>
      <c r="X203" s="7"/>
      <c r="Y203" s="7"/>
      <c r="Z203" s="7"/>
    </row>
    <row r="204" spans="1:26" ht="15.75" customHeight="1">
      <c r="A204" s="18"/>
      <c r="B204" s="18"/>
      <c r="C204" s="30"/>
      <c r="D204" s="31"/>
      <c r="E204" s="32"/>
      <c r="F204" s="31"/>
      <c r="G204" s="31"/>
      <c r="H204" s="7"/>
      <c r="I204" s="17"/>
      <c r="J204" s="7"/>
      <c r="K204" s="7"/>
      <c r="L204" s="7"/>
      <c r="M204" s="7"/>
      <c r="N204" s="7"/>
      <c r="O204" s="7"/>
      <c r="P204" s="7"/>
      <c r="Q204" s="7"/>
      <c r="R204" s="7"/>
      <c r="S204" s="7"/>
      <c r="T204" s="7"/>
      <c r="U204" s="7"/>
      <c r="V204" s="7"/>
      <c r="W204" s="7"/>
      <c r="X204" s="7"/>
      <c r="Y204" s="7"/>
      <c r="Z204" s="7"/>
    </row>
    <row r="205" spans="1:26" ht="15.75" customHeight="1">
      <c r="A205" s="18"/>
      <c r="B205" s="18"/>
      <c r="C205" s="30"/>
      <c r="D205" s="31"/>
      <c r="E205" s="32"/>
      <c r="F205" s="31"/>
      <c r="G205" s="31"/>
      <c r="H205" s="7"/>
      <c r="I205" s="17"/>
      <c r="J205" s="7"/>
      <c r="K205" s="7"/>
      <c r="L205" s="7"/>
      <c r="M205" s="7"/>
      <c r="N205" s="7"/>
      <c r="O205" s="7"/>
      <c r="P205" s="7"/>
      <c r="Q205" s="7"/>
      <c r="R205" s="7"/>
      <c r="S205" s="7"/>
      <c r="T205" s="7"/>
      <c r="U205" s="7"/>
      <c r="V205" s="7"/>
      <c r="W205" s="7"/>
      <c r="X205" s="7"/>
      <c r="Y205" s="7"/>
      <c r="Z205" s="7"/>
    </row>
    <row r="206" spans="1:26" ht="15.75" customHeight="1">
      <c r="A206" s="18"/>
      <c r="B206" s="18"/>
      <c r="C206" s="30"/>
      <c r="D206" s="31"/>
      <c r="E206" s="32"/>
      <c r="F206" s="31"/>
      <c r="G206" s="31"/>
      <c r="H206" s="7"/>
      <c r="I206" s="17"/>
      <c r="J206" s="7"/>
      <c r="K206" s="7"/>
      <c r="L206" s="7"/>
      <c r="M206" s="7"/>
      <c r="N206" s="7"/>
      <c r="O206" s="7"/>
      <c r="P206" s="7"/>
      <c r="Q206" s="7"/>
      <c r="R206" s="7"/>
      <c r="S206" s="7"/>
      <c r="T206" s="7"/>
      <c r="U206" s="7"/>
      <c r="V206" s="7"/>
      <c r="W206" s="7"/>
      <c r="X206" s="7"/>
      <c r="Y206" s="7"/>
      <c r="Z206" s="7"/>
    </row>
    <row r="207" spans="1:26" ht="15.75" customHeight="1">
      <c r="A207" s="18"/>
      <c r="B207" s="18"/>
      <c r="C207" s="30"/>
      <c r="D207" s="31"/>
      <c r="E207" s="32"/>
      <c r="F207" s="31"/>
      <c r="G207" s="31"/>
      <c r="H207" s="7"/>
      <c r="I207" s="17"/>
      <c r="J207" s="7"/>
      <c r="K207" s="7"/>
      <c r="L207" s="7"/>
      <c r="M207" s="7"/>
      <c r="N207" s="7"/>
      <c r="O207" s="7"/>
      <c r="P207" s="7"/>
      <c r="Q207" s="7"/>
      <c r="R207" s="7"/>
      <c r="S207" s="7"/>
      <c r="T207" s="7"/>
      <c r="U207" s="7"/>
      <c r="V207" s="7"/>
      <c r="W207" s="7"/>
      <c r="X207" s="7"/>
      <c r="Y207" s="7"/>
      <c r="Z207" s="7"/>
    </row>
    <row r="208" spans="1:26" ht="15.75" customHeight="1">
      <c r="A208" s="18"/>
      <c r="B208" s="18"/>
      <c r="C208" s="30"/>
      <c r="D208" s="31"/>
      <c r="E208" s="32"/>
      <c r="F208" s="31"/>
      <c r="G208" s="31"/>
      <c r="H208" s="7"/>
      <c r="I208" s="17"/>
      <c r="J208" s="7"/>
      <c r="K208" s="7"/>
      <c r="L208" s="7"/>
      <c r="M208" s="7"/>
      <c r="N208" s="7"/>
      <c r="O208" s="7"/>
      <c r="P208" s="7"/>
      <c r="Q208" s="7"/>
      <c r="R208" s="7"/>
      <c r="S208" s="7"/>
      <c r="T208" s="7"/>
      <c r="U208" s="7"/>
      <c r="V208" s="7"/>
      <c r="W208" s="7"/>
      <c r="X208" s="7"/>
      <c r="Y208" s="7"/>
      <c r="Z208" s="7"/>
    </row>
    <row r="209" spans="1:26" ht="15.75" customHeight="1">
      <c r="A209" s="18"/>
      <c r="B209" s="18"/>
      <c r="C209" s="30"/>
      <c r="D209" s="31"/>
      <c r="E209" s="32"/>
      <c r="F209" s="31"/>
      <c r="G209" s="31"/>
      <c r="H209" s="7"/>
      <c r="I209" s="17"/>
      <c r="J209" s="7"/>
      <c r="K209" s="7"/>
      <c r="L209" s="7"/>
      <c r="M209" s="7"/>
      <c r="N209" s="7"/>
      <c r="O209" s="7"/>
      <c r="P209" s="7"/>
      <c r="Q209" s="7"/>
      <c r="R209" s="7"/>
      <c r="S209" s="7"/>
      <c r="T209" s="7"/>
      <c r="U209" s="7"/>
      <c r="V209" s="7"/>
      <c r="W209" s="7"/>
      <c r="X209" s="7"/>
      <c r="Y209" s="7"/>
      <c r="Z209" s="7"/>
    </row>
    <row r="210" spans="1:26" ht="15.75" customHeight="1">
      <c r="A210" s="18"/>
      <c r="B210" s="18"/>
      <c r="C210" s="30"/>
      <c r="D210" s="31"/>
      <c r="E210" s="32"/>
      <c r="F210" s="31"/>
      <c r="G210" s="31"/>
      <c r="H210" s="7"/>
      <c r="I210" s="17"/>
      <c r="J210" s="7"/>
      <c r="K210" s="7"/>
      <c r="L210" s="7"/>
      <c r="M210" s="7"/>
      <c r="N210" s="7"/>
      <c r="O210" s="7"/>
      <c r="P210" s="7"/>
      <c r="Q210" s="7"/>
      <c r="R210" s="7"/>
      <c r="S210" s="7"/>
      <c r="T210" s="7"/>
      <c r="U210" s="7"/>
      <c r="V210" s="7"/>
      <c r="W210" s="7"/>
      <c r="X210" s="7"/>
      <c r="Y210" s="7"/>
      <c r="Z210" s="7"/>
    </row>
    <row r="211" spans="1:26" ht="15.75" customHeight="1">
      <c r="A211" s="18"/>
      <c r="B211" s="18"/>
      <c r="C211" s="30"/>
      <c r="D211" s="31"/>
      <c r="E211" s="32"/>
      <c r="F211" s="31"/>
      <c r="G211" s="31"/>
      <c r="H211" s="7"/>
      <c r="I211" s="17"/>
      <c r="J211" s="7"/>
      <c r="K211" s="7"/>
      <c r="L211" s="7"/>
      <c r="M211" s="7"/>
      <c r="N211" s="7"/>
      <c r="O211" s="7"/>
      <c r="P211" s="7"/>
      <c r="Q211" s="7"/>
      <c r="R211" s="7"/>
      <c r="S211" s="7"/>
      <c r="T211" s="7"/>
      <c r="U211" s="7"/>
      <c r="V211" s="7"/>
      <c r="W211" s="7"/>
      <c r="X211" s="7"/>
      <c r="Y211" s="7"/>
      <c r="Z211" s="7"/>
    </row>
    <row r="212" spans="1:26" ht="15.75" customHeight="1">
      <c r="A212" s="18"/>
      <c r="B212" s="18"/>
      <c r="C212" s="30"/>
      <c r="D212" s="31"/>
      <c r="E212" s="32"/>
      <c r="F212" s="31"/>
      <c r="G212" s="31"/>
      <c r="H212" s="7"/>
      <c r="I212" s="17"/>
      <c r="J212" s="7"/>
      <c r="K212" s="7"/>
      <c r="L212" s="7"/>
      <c r="M212" s="7"/>
      <c r="N212" s="7"/>
      <c r="O212" s="7"/>
      <c r="P212" s="7"/>
      <c r="Q212" s="7"/>
      <c r="R212" s="7"/>
      <c r="S212" s="7"/>
      <c r="T212" s="7"/>
      <c r="U212" s="7"/>
      <c r="V212" s="7"/>
      <c r="W212" s="7"/>
      <c r="X212" s="7"/>
      <c r="Y212" s="7"/>
      <c r="Z212" s="7"/>
    </row>
    <row r="213" spans="1:26" ht="15.75" customHeight="1">
      <c r="A213" s="18"/>
      <c r="B213" s="18"/>
      <c r="C213" s="30"/>
      <c r="D213" s="31"/>
      <c r="E213" s="32"/>
      <c r="F213" s="31"/>
      <c r="G213" s="31"/>
      <c r="H213" s="7"/>
      <c r="I213" s="17"/>
      <c r="J213" s="7"/>
      <c r="K213" s="7"/>
      <c r="L213" s="7"/>
      <c r="M213" s="7"/>
      <c r="N213" s="7"/>
      <c r="O213" s="7"/>
      <c r="P213" s="7"/>
      <c r="Q213" s="7"/>
      <c r="R213" s="7"/>
      <c r="S213" s="7"/>
      <c r="T213" s="7"/>
      <c r="U213" s="7"/>
      <c r="V213" s="7"/>
      <c r="W213" s="7"/>
      <c r="X213" s="7"/>
      <c r="Y213" s="7"/>
      <c r="Z213" s="7"/>
    </row>
    <row r="214" spans="1:26" ht="15.75" customHeight="1">
      <c r="A214" s="18"/>
      <c r="B214" s="18"/>
      <c r="C214" s="30"/>
      <c r="D214" s="31"/>
      <c r="E214" s="32"/>
      <c r="F214" s="31"/>
      <c r="G214" s="31"/>
      <c r="H214" s="7"/>
      <c r="I214" s="17"/>
      <c r="J214" s="7"/>
      <c r="K214" s="7"/>
      <c r="L214" s="7"/>
      <c r="M214" s="7"/>
      <c r="N214" s="7"/>
      <c r="O214" s="7"/>
      <c r="P214" s="7"/>
      <c r="Q214" s="7"/>
      <c r="R214" s="7"/>
      <c r="S214" s="7"/>
      <c r="T214" s="7"/>
      <c r="U214" s="7"/>
      <c r="V214" s="7"/>
      <c r="W214" s="7"/>
      <c r="X214" s="7"/>
      <c r="Y214" s="7"/>
      <c r="Z214" s="7"/>
    </row>
    <row r="215" spans="1:26" ht="15.75" customHeight="1">
      <c r="A215" s="18"/>
      <c r="B215" s="18"/>
      <c r="C215" s="30"/>
      <c r="D215" s="31"/>
      <c r="E215" s="32"/>
      <c r="F215" s="31"/>
      <c r="G215" s="31"/>
      <c r="H215" s="7"/>
      <c r="I215" s="17"/>
      <c r="J215" s="7"/>
      <c r="K215" s="7"/>
      <c r="L215" s="7"/>
      <c r="M215" s="7"/>
      <c r="N215" s="7"/>
      <c r="O215" s="7"/>
      <c r="P215" s="7"/>
      <c r="Q215" s="7"/>
      <c r="R215" s="7"/>
      <c r="S215" s="7"/>
      <c r="T215" s="7"/>
      <c r="U215" s="7"/>
      <c r="V215" s="7"/>
      <c r="W215" s="7"/>
      <c r="X215" s="7"/>
      <c r="Y215" s="7"/>
      <c r="Z215" s="7"/>
    </row>
    <row r="216" spans="1:26" ht="15.75" customHeight="1">
      <c r="A216" s="18"/>
      <c r="B216" s="18"/>
      <c r="C216" s="30"/>
      <c r="D216" s="31"/>
      <c r="E216" s="32"/>
      <c r="F216" s="31"/>
      <c r="G216" s="31"/>
      <c r="H216" s="7"/>
      <c r="I216" s="17"/>
      <c r="J216" s="7"/>
      <c r="K216" s="7"/>
      <c r="L216" s="7"/>
      <c r="M216" s="7"/>
      <c r="N216" s="7"/>
      <c r="O216" s="7"/>
      <c r="P216" s="7"/>
      <c r="Q216" s="7"/>
      <c r="R216" s="7"/>
      <c r="S216" s="7"/>
      <c r="T216" s="7"/>
      <c r="U216" s="7"/>
      <c r="V216" s="7"/>
      <c r="W216" s="7"/>
      <c r="X216" s="7"/>
      <c r="Y216" s="7"/>
      <c r="Z216" s="7"/>
    </row>
    <row r="217" spans="1:26" ht="15.75" customHeight="1">
      <c r="A217" s="18"/>
      <c r="B217" s="18"/>
      <c r="C217" s="30"/>
      <c r="D217" s="31"/>
      <c r="E217" s="32"/>
      <c r="F217" s="31"/>
      <c r="G217" s="31"/>
      <c r="H217" s="7"/>
      <c r="I217" s="17"/>
      <c r="J217" s="7"/>
      <c r="K217" s="7"/>
      <c r="L217" s="7"/>
      <c r="M217" s="7"/>
      <c r="N217" s="7"/>
      <c r="O217" s="7"/>
      <c r="P217" s="7"/>
      <c r="Q217" s="7"/>
      <c r="R217" s="7"/>
      <c r="S217" s="7"/>
      <c r="T217" s="7"/>
      <c r="U217" s="7"/>
      <c r="V217" s="7"/>
      <c r="W217" s="7"/>
      <c r="X217" s="7"/>
      <c r="Y217" s="7"/>
      <c r="Z217" s="7"/>
    </row>
    <row r="218" spans="1:26" ht="15.75" customHeight="1">
      <c r="A218" s="18"/>
      <c r="B218" s="18"/>
      <c r="C218" s="30"/>
      <c r="D218" s="31"/>
      <c r="E218" s="32"/>
      <c r="F218" s="31"/>
      <c r="G218" s="31"/>
      <c r="H218" s="7"/>
      <c r="I218" s="17"/>
      <c r="J218" s="7"/>
      <c r="K218" s="7"/>
      <c r="L218" s="7"/>
      <c r="M218" s="7"/>
      <c r="N218" s="7"/>
      <c r="O218" s="7"/>
      <c r="P218" s="7"/>
      <c r="Q218" s="7"/>
      <c r="R218" s="7"/>
      <c r="S218" s="7"/>
      <c r="T218" s="7"/>
      <c r="U218" s="7"/>
      <c r="V218" s="7"/>
      <c r="W218" s="7"/>
      <c r="X218" s="7"/>
      <c r="Y218" s="7"/>
      <c r="Z218" s="7"/>
    </row>
    <row r="219" spans="1:26" ht="15.75" customHeight="1">
      <c r="A219" s="18"/>
      <c r="B219" s="18"/>
      <c r="C219" s="30"/>
      <c r="D219" s="31"/>
      <c r="E219" s="32"/>
      <c r="F219" s="31"/>
      <c r="G219" s="31"/>
      <c r="H219" s="7"/>
      <c r="I219" s="17"/>
      <c r="J219" s="7"/>
      <c r="K219" s="7"/>
      <c r="L219" s="7"/>
      <c r="M219" s="7"/>
      <c r="N219" s="7"/>
      <c r="O219" s="7"/>
      <c r="P219" s="7"/>
      <c r="Q219" s="7"/>
      <c r="R219" s="7"/>
      <c r="S219" s="7"/>
      <c r="T219" s="7"/>
      <c r="U219" s="7"/>
      <c r="V219" s="7"/>
      <c r="W219" s="7"/>
      <c r="X219" s="7"/>
      <c r="Y219" s="7"/>
      <c r="Z219" s="7"/>
    </row>
    <row r="220" spans="1:26" ht="15.75" customHeight="1">
      <c r="A220" s="18"/>
      <c r="B220" s="18"/>
      <c r="C220" s="30"/>
      <c r="D220" s="31"/>
      <c r="E220" s="32"/>
      <c r="F220" s="31"/>
      <c r="G220" s="31"/>
      <c r="H220" s="7"/>
      <c r="I220" s="17"/>
      <c r="J220" s="7"/>
      <c r="K220" s="7"/>
      <c r="L220" s="7"/>
      <c r="M220" s="7"/>
      <c r="N220" s="7"/>
      <c r="O220" s="7"/>
      <c r="P220" s="7"/>
      <c r="Q220" s="7"/>
      <c r="R220" s="7"/>
      <c r="S220" s="7"/>
      <c r="T220" s="7"/>
      <c r="U220" s="7"/>
      <c r="V220" s="7"/>
      <c r="W220" s="7"/>
      <c r="X220" s="7"/>
      <c r="Y220" s="7"/>
      <c r="Z220" s="7"/>
    </row>
    <row r="221" spans="1:26" ht="15.75" customHeight="1">
      <c r="A221" s="18"/>
      <c r="B221" s="18"/>
      <c r="C221" s="30"/>
      <c r="D221" s="31"/>
      <c r="E221" s="32"/>
      <c r="F221" s="31"/>
      <c r="G221" s="31"/>
      <c r="H221" s="7"/>
      <c r="I221" s="17"/>
      <c r="J221" s="7"/>
      <c r="K221" s="7"/>
      <c r="L221" s="7"/>
      <c r="M221" s="7"/>
      <c r="N221" s="7"/>
      <c r="O221" s="7"/>
      <c r="P221" s="7"/>
      <c r="Q221" s="7"/>
      <c r="R221" s="7"/>
      <c r="S221" s="7"/>
      <c r="T221" s="7"/>
      <c r="U221" s="7"/>
      <c r="V221" s="7"/>
      <c r="W221" s="7"/>
      <c r="X221" s="7"/>
      <c r="Y221" s="7"/>
      <c r="Z221" s="7"/>
    </row>
    <row r="222" spans="1:26" ht="15.75" customHeight="1">
      <c r="A222" s="18"/>
      <c r="B222" s="18"/>
      <c r="C222" s="30"/>
      <c r="D222" s="31"/>
      <c r="E222" s="32"/>
      <c r="F222" s="31"/>
      <c r="G222" s="31"/>
      <c r="H222" s="7"/>
      <c r="I222" s="17"/>
      <c r="J222" s="7"/>
      <c r="K222" s="7"/>
      <c r="L222" s="7"/>
      <c r="M222" s="7"/>
      <c r="N222" s="7"/>
      <c r="O222" s="7"/>
      <c r="P222" s="7"/>
      <c r="Q222" s="7"/>
      <c r="R222" s="7"/>
      <c r="S222" s="7"/>
      <c r="T222" s="7"/>
      <c r="U222" s="7"/>
      <c r="V222" s="7"/>
      <c r="W222" s="7"/>
      <c r="X222" s="7"/>
      <c r="Y222" s="7"/>
      <c r="Z222" s="7"/>
    </row>
    <row r="223" spans="1:26" ht="15.75" customHeight="1">
      <c r="A223" s="18"/>
      <c r="B223" s="18"/>
      <c r="C223" s="30"/>
      <c r="D223" s="31"/>
      <c r="E223" s="32"/>
      <c r="F223" s="31"/>
      <c r="G223" s="31"/>
      <c r="H223" s="7"/>
      <c r="I223" s="17"/>
      <c r="J223" s="7"/>
      <c r="K223" s="7"/>
      <c r="L223" s="7"/>
      <c r="M223" s="7"/>
      <c r="N223" s="7"/>
      <c r="O223" s="7"/>
      <c r="P223" s="7"/>
      <c r="Q223" s="7"/>
      <c r="R223" s="7"/>
      <c r="S223" s="7"/>
      <c r="T223" s="7"/>
      <c r="U223" s="7"/>
      <c r="V223" s="7"/>
      <c r="W223" s="7"/>
      <c r="X223" s="7"/>
      <c r="Y223" s="7"/>
      <c r="Z223" s="7"/>
    </row>
    <row r="224" spans="1:26" ht="15.75" customHeight="1">
      <c r="A224" s="18"/>
      <c r="B224" s="18"/>
      <c r="C224" s="30"/>
      <c r="D224" s="31"/>
      <c r="E224" s="32"/>
      <c r="F224" s="31"/>
      <c r="G224" s="31"/>
      <c r="H224" s="7"/>
      <c r="I224" s="17"/>
      <c r="J224" s="7"/>
      <c r="K224" s="7"/>
      <c r="L224" s="7"/>
      <c r="M224" s="7"/>
      <c r="N224" s="7"/>
      <c r="O224" s="7"/>
      <c r="P224" s="7"/>
      <c r="Q224" s="7"/>
      <c r="R224" s="7"/>
      <c r="S224" s="7"/>
      <c r="T224" s="7"/>
      <c r="U224" s="7"/>
      <c r="V224" s="7"/>
      <c r="W224" s="7"/>
      <c r="X224" s="7"/>
      <c r="Y224" s="7"/>
      <c r="Z224" s="7"/>
    </row>
    <row r="225" spans="1:26" ht="15.75" customHeight="1">
      <c r="A225" s="18"/>
      <c r="B225" s="18"/>
      <c r="C225" s="30"/>
      <c r="D225" s="31"/>
      <c r="E225" s="32"/>
      <c r="F225" s="31"/>
      <c r="G225" s="31"/>
      <c r="H225" s="7"/>
      <c r="I225" s="17"/>
      <c r="J225" s="7"/>
      <c r="K225" s="7"/>
      <c r="L225" s="7"/>
      <c r="M225" s="7"/>
      <c r="N225" s="7"/>
      <c r="O225" s="7"/>
      <c r="P225" s="7"/>
      <c r="Q225" s="7"/>
      <c r="R225" s="7"/>
      <c r="S225" s="7"/>
      <c r="T225" s="7"/>
      <c r="U225" s="7"/>
      <c r="V225" s="7"/>
      <c r="W225" s="7"/>
      <c r="X225" s="7"/>
      <c r="Y225" s="7"/>
      <c r="Z225" s="7"/>
    </row>
    <row r="226" spans="1:26" ht="15.75" customHeight="1">
      <c r="A226" s="18"/>
      <c r="B226" s="18"/>
      <c r="C226" s="30"/>
      <c r="D226" s="31"/>
      <c r="E226" s="32"/>
      <c r="F226" s="31"/>
      <c r="G226" s="31"/>
      <c r="H226" s="7"/>
      <c r="I226" s="17"/>
      <c r="J226" s="7"/>
      <c r="K226" s="7"/>
      <c r="L226" s="7"/>
      <c r="M226" s="7"/>
      <c r="N226" s="7"/>
      <c r="O226" s="7"/>
      <c r="P226" s="7"/>
      <c r="Q226" s="7"/>
      <c r="R226" s="7"/>
      <c r="S226" s="7"/>
      <c r="T226" s="7"/>
      <c r="U226" s="7"/>
      <c r="V226" s="7"/>
      <c r="W226" s="7"/>
      <c r="X226" s="7"/>
      <c r="Y226" s="7"/>
      <c r="Z226" s="7"/>
    </row>
    <row r="227" spans="1:26" ht="15.75" customHeight="1">
      <c r="A227" s="18"/>
      <c r="B227" s="18"/>
      <c r="C227" s="30"/>
      <c r="D227" s="31"/>
      <c r="E227" s="32"/>
      <c r="F227" s="31"/>
      <c r="G227" s="31"/>
      <c r="H227" s="7"/>
      <c r="I227" s="17"/>
      <c r="J227" s="7"/>
      <c r="K227" s="7"/>
      <c r="L227" s="7"/>
      <c r="M227" s="7"/>
      <c r="N227" s="7"/>
      <c r="O227" s="7"/>
      <c r="P227" s="7"/>
      <c r="Q227" s="7"/>
      <c r="R227" s="7"/>
      <c r="S227" s="7"/>
      <c r="T227" s="7"/>
      <c r="U227" s="7"/>
      <c r="V227" s="7"/>
      <c r="W227" s="7"/>
      <c r="X227" s="7"/>
      <c r="Y227" s="7"/>
      <c r="Z227" s="7"/>
    </row>
    <row r="228" spans="1:26" ht="15.75" customHeight="1">
      <c r="A228" s="18"/>
      <c r="B228" s="18"/>
      <c r="C228" s="30"/>
      <c r="D228" s="31"/>
      <c r="E228" s="32"/>
      <c r="F228" s="31"/>
      <c r="G228" s="31"/>
      <c r="H228" s="7"/>
      <c r="I228" s="17"/>
      <c r="J228" s="7"/>
      <c r="K228" s="7"/>
      <c r="L228" s="7"/>
      <c r="M228" s="7"/>
      <c r="N228" s="7"/>
      <c r="O228" s="7"/>
      <c r="P228" s="7"/>
      <c r="Q228" s="7"/>
      <c r="R228" s="7"/>
      <c r="S228" s="7"/>
      <c r="T228" s="7"/>
      <c r="U228" s="7"/>
      <c r="V228" s="7"/>
      <c r="W228" s="7"/>
      <c r="X228" s="7"/>
      <c r="Y228" s="7"/>
      <c r="Z228" s="7"/>
    </row>
    <row r="229" spans="1:26" ht="15.75" customHeight="1">
      <c r="A229" s="18"/>
      <c r="B229" s="18"/>
      <c r="C229" s="30"/>
      <c r="D229" s="31"/>
      <c r="E229" s="32"/>
      <c r="F229" s="31"/>
      <c r="G229" s="31"/>
      <c r="H229" s="7"/>
      <c r="I229" s="17"/>
      <c r="J229" s="7"/>
      <c r="K229" s="7"/>
      <c r="L229" s="7"/>
      <c r="M229" s="7"/>
      <c r="N229" s="7"/>
      <c r="O229" s="7"/>
      <c r="P229" s="7"/>
      <c r="Q229" s="7"/>
      <c r="R229" s="7"/>
      <c r="S229" s="7"/>
      <c r="T229" s="7"/>
      <c r="U229" s="7"/>
      <c r="V229" s="7"/>
      <c r="W229" s="7"/>
      <c r="X229" s="7"/>
      <c r="Y229" s="7"/>
      <c r="Z229" s="7"/>
    </row>
    <row r="230" spans="1:26" ht="15.75" customHeight="1">
      <c r="A230" s="18"/>
      <c r="B230" s="18"/>
      <c r="C230" s="30"/>
      <c r="D230" s="31"/>
      <c r="E230" s="32"/>
      <c r="F230" s="31"/>
      <c r="G230" s="31"/>
      <c r="H230" s="7"/>
      <c r="I230" s="17"/>
      <c r="J230" s="7"/>
      <c r="K230" s="7"/>
      <c r="L230" s="7"/>
      <c r="M230" s="7"/>
      <c r="N230" s="7"/>
      <c r="O230" s="7"/>
      <c r="P230" s="7"/>
      <c r="Q230" s="7"/>
      <c r="R230" s="7"/>
      <c r="S230" s="7"/>
      <c r="T230" s="7"/>
      <c r="U230" s="7"/>
      <c r="V230" s="7"/>
      <c r="W230" s="7"/>
      <c r="X230" s="7"/>
      <c r="Y230" s="7"/>
      <c r="Z230" s="7"/>
    </row>
    <row r="231" spans="1:26" ht="15.75" customHeight="1">
      <c r="A231" s="18"/>
      <c r="B231" s="18"/>
      <c r="C231" s="30"/>
      <c r="D231" s="31"/>
      <c r="E231" s="32"/>
      <c r="F231" s="31"/>
      <c r="G231" s="31"/>
      <c r="H231" s="7"/>
      <c r="I231" s="17"/>
      <c r="J231" s="7"/>
      <c r="K231" s="7"/>
      <c r="L231" s="7"/>
      <c r="M231" s="7"/>
      <c r="N231" s="7"/>
      <c r="O231" s="7"/>
      <c r="P231" s="7"/>
      <c r="Q231" s="7"/>
      <c r="R231" s="7"/>
      <c r="S231" s="7"/>
      <c r="T231" s="7"/>
      <c r="U231" s="7"/>
      <c r="V231" s="7"/>
      <c r="W231" s="7"/>
      <c r="X231" s="7"/>
      <c r="Y231" s="7"/>
      <c r="Z231" s="7"/>
    </row>
    <row r="232" spans="1:26" ht="15.75" customHeight="1">
      <c r="A232" s="18"/>
      <c r="B232" s="18"/>
      <c r="C232" s="30"/>
      <c r="D232" s="31"/>
      <c r="E232" s="32"/>
      <c r="F232" s="31"/>
      <c r="G232" s="31"/>
      <c r="H232" s="7"/>
      <c r="I232" s="17"/>
      <c r="J232" s="7"/>
      <c r="K232" s="7"/>
      <c r="L232" s="7"/>
      <c r="M232" s="7"/>
      <c r="N232" s="7"/>
      <c r="O232" s="7"/>
      <c r="P232" s="7"/>
      <c r="Q232" s="7"/>
      <c r="R232" s="7"/>
      <c r="S232" s="7"/>
      <c r="T232" s="7"/>
      <c r="U232" s="7"/>
      <c r="V232" s="7"/>
      <c r="W232" s="7"/>
      <c r="X232" s="7"/>
      <c r="Y232" s="7"/>
      <c r="Z232" s="7"/>
    </row>
    <row r="233" spans="1:26" ht="15.75" customHeight="1">
      <c r="A233" s="18"/>
      <c r="B233" s="18"/>
      <c r="C233" s="30"/>
      <c r="D233" s="31"/>
      <c r="E233" s="32"/>
      <c r="F233" s="31"/>
      <c r="G233" s="31"/>
      <c r="H233" s="7"/>
      <c r="I233" s="17"/>
      <c r="J233" s="7"/>
      <c r="K233" s="7"/>
      <c r="L233" s="7"/>
      <c r="M233" s="7"/>
      <c r="N233" s="7"/>
      <c r="O233" s="7"/>
      <c r="P233" s="7"/>
      <c r="Q233" s="7"/>
      <c r="R233" s="7"/>
      <c r="S233" s="7"/>
      <c r="T233" s="7"/>
      <c r="U233" s="7"/>
      <c r="V233" s="7"/>
      <c r="W233" s="7"/>
      <c r="X233" s="7"/>
      <c r="Y233" s="7"/>
      <c r="Z233" s="7"/>
    </row>
    <row r="234" spans="1:26" ht="15.75" customHeight="1">
      <c r="A234" s="18"/>
      <c r="B234" s="18"/>
      <c r="C234" s="30"/>
      <c r="D234" s="31"/>
      <c r="E234" s="32"/>
      <c r="F234" s="31"/>
      <c r="G234" s="31"/>
      <c r="H234" s="7"/>
      <c r="I234" s="17"/>
      <c r="J234" s="7"/>
      <c r="K234" s="7"/>
      <c r="L234" s="7"/>
      <c r="M234" s="7"/>
      <c r="N234" s="7"/>
      <c r="O234" s="7"/>
      <c r="P234" s="7"/>
      <c r="Q234" s="7"/>
      <c r="R234" s="7"/>
      <c r="S234" s="7"/>
      <c r="T234" s="7"/>
      <c r="U234" s="7"/>
      <c r="V234" s="7"/>
      <c r="W234" s="7"/>
      <c r="X234" s="7"/>
      <c r="Y234" s="7"/>
      <c r="Z234" s="7"/>
    </row>
    <row r="235" spans="1:26" ht="15.75" customHeight="1">
      <c r="A235" s="18"/>
      <c r="B235" s="18"/>
      <c r="C235" s="30"/>
      <c r="D235" s="31"/>
      <c r="E235" s="32"/>
      <c r="F235" s="31"/>
      <c r="G235" s="31"/>
      <c r="H235" s="7"/>
      <c r="I235" s="17"/>
      <c r="J235" s="7"/>
      <c r="K235" s="7"/>
      <c r="L235" s="7"/>
      <c r="M235" s="7"/>
      <c r="N235" s="7"/>
      <c r="O235" s="7"/>
      <c r="P235" s="7"/>
      <c r="Q235" s="7"/>
      <c r="R235" s="7"/>
      <c r="S235" s="7"/>
      <c r="T235" s="7"/>
      <c r="U235" s="7"/>
      <c r="V235" s="7"/>
      <c r="W235" s="7"/>
      <c r="X235" s="7"/>
      <c r="Y235" s="7"/>
      <c r="Z235" s="7"/>
    </row>
    <row r="236" spans="1:26" ht="15.75" customHeight="1">
      <c r="A236" s="18"/>
      <c r="B236" s="18"/>
      <c r="C236" s="30"/>
      <c r="D236" s="31"/>
      <c r="E236" s="32"/>
      <c r="F236" s="31"/>
      <c r="G236" s="31"/>
      <c r="H236" s="7"/>
      <c r="I236" s="17"/>
      <c r="J236" s="7"/>
      <c r="K236" s="7"/>
      <c r="L236" s="7"/>
      <c r="M236" s="7"/>
      <c r="N236" s="7"/>
      <c r="O236" s="7"/>
      <c r="P236" s="7"/>
      <c r="Q236" s="7"/>
      <c r="R236" s="7"/>
      <c r="S236" s="7"/>
      <c r="T236" s="7"/>
      <c r="U236" s="7"/>
      <c r="V236" s="7"/>
      <c r="W236" s="7"/>
      <c r="X236" s="7"/>
      <c r="Y236" s="7"/>
      <c r="Z236" s="7"/>
    </row>
    <row r="237" spans="1:26" ht="15.75" customHeight="1">
      <c r="A237" s="18"/>
      <c r="B237" s="18"/>
      <c r="C237" s="30"/>
      <c r="D237" s="31"/>
      <c r="E237" s="32"/>
      <c r="F237" s="31"/>
      <c r="G237" s="31"/>
      <c r="H237" s="7"/>
      <c r="I237" s="17"/>
      <c r="J237" s="7"/>
      <c r="K237" s="7"/>
      <c r="L237" s="7"/>
      <c r="M237" s="7"/>
      <c r="N237" s="7"/>
      <c r="O237" s="7"/>
      <c r="P237" s="7"/>
      <c r="Q237" s="7"/>
      <c r="R237" s="7"/>
      <c r="S237" s="7"/>
      <c r="T237" s="7"/>
      <c r="U237" s="7"/>
      <c r="V237" s="7"/>
      <c r="W237" s="7"/>
      <c r="X237" s="7"/>
      <c r="Y237" s="7"/>
      <c r="Z237" s="7"/>
    </row>
    <row r="238" spans="1:26" ht="15.75" customHeight="1">
      <c r="A238" s="18"/>
      <c r="B238" s="18"/>
      <c r="C238" s="30"/>
      <c r="D238" s="31"/>
      <c r="E238" s="32"/>
      <c r="F238" s="31"/>
      <c r="G238" s="31"/>
      <c r="H238" s="7"/>
      <c r="I238" s="17"/>
      <c r="J238" s="7"/>
      <c r="K238" s="7"/>
      <c r="L238" s="7"/>
      <c r="M238" s="7"/>
      <c r="N238" s="7"/>
      <c r="O238" s="7"/>
      <c r="P238" s="7"/>
      <c r="Q238" s="7"/>
      <c r="R238" s="7"/>
      <c r="S238" s="7"/>
      <c r="T238" s="7"/>
      <c r="U238" s="7"/>
      <c r="V238" s="7"/>
      <c r="W238" s="7"/>
      <c r="X238" s="7"/>
      <c r="Y238" s="7"/>
      <c r="Z238" s="7"/>
    </row>
    <row r="239" spans="1:26" ht="15.75" customHeight="1">
      <c r="A239" s="18"/>
      <c r="B239" s="18"/>
      <c r="C239" s="30"/>
      <c r="D239" s="31"/>
      <c r="E239" s="32"/>
      <c r="F239" s="31"/>
      <c r="G239" s="31"/>
      <c r="H239" s="7"/>
      <c r="I239" s="17"/>
      <c r="J239" s="7"/>
      <c r="K239" s="7"/>
      <c r="L239" s="7"/>
      <c r="M239" s="7"/>
      <c r="N239" s="7"/>
      <c r="O239" s="7"/>
      <c r="P239" s="7"/>
      <c r="Q239" s="7"/>
      <c r="R239" s="7"/>
      <c r="S239" s="7"/>
      <c r="T239" s="7"/>
      <c r="U239" s="7"/>
      <c r="V239" s="7"/>
      <c r="W239" s="7"/>
      <c r="X239" s="7"/>
      <c r="Y239" s="7"/>
      <c r="Z239" s="7"/>
    </row>
    <row r="240" spans="1:26" ht="15.75" customHeight="1">
      <c r="A240" s="18"/>
      <c r="B240" s="18"/>
      <c r="C240" s="30"/>
      <c r="D240" s="31"/>
      <c r="E240" s="32"/>
      <c r="F240" s="31"/>
      <c r="G240" s="31"/>
      <c r="H240" s="7"/>
      <c r="I240" s="17"/>
      <c r="J240" s="7"/>
      <c r="K240" s="7"/>
      <c r="L240" s="7"/>
      <c r="M240" s="7"/>
      <c r="N240" s="7"/>
      <c r="O240" s="7"/>
      <c r="P240" s="7"/>
      <c r="Q240" s="7"/>
      <c r="R240" s="7"/>
      <c r="S240" s="7"/>
      <c r="T240" s="7"/>
      <c r="U240" s="7"/>
      <c r="V240" s="7"/>
      <c r="W240" s="7"/>
      <c r="X240" s="7"/>
      <c r="Y240" s="7"/>
      <c r="Z240" s="7"/>
    </row>
    <row r="241" spans="1:26" ht="15.75" customHeight="1">
      <c r="A241" s="18"/>
      <c r="B241" s="18"/>
      <c r="C241" s="30"/>
      <c r="D241" s="31"/>
      <c r="E241" s="32"/>
      <c r="F241" s="31"/>
      <c r="G241" s="31"/>
      <c r="H241" s="7"/>
      <c r="I241" s="17"/>
      <c r="J241" s="7"/>
      <c r="K241" s="7"/>
      <c r="L241" s="7"/>
      <c r="M241" s="7"/>
      <c r="N241" s="7"/>
      <c r="O241" s="7"/>
      <c r="P241" s="7"/>
      <c r="Q241" s="7"/>
      <c r="R241" s="7"/>
      <c r="S241" s="7"/>
      <c r="T241" s="7"/>
      <c r="U241" s="7"/>
      <c r="V241" s="7"/>
      <c r="W241" s="7"/>
      <c r="X241" s="7"/>
      <c r="Y241" s="7"/>
      <c r="Z241" s="7"/>
    </row>
    <row r="242" spans="1:26" ht="15.75" customHeight="1">
      <c r="A242" s="18"/>
      <c r="B242" s="18"/>
      <c r="C242" s="30"/>
      <c r="D242" s="31"/>
      <c r="E242" s="32"/>
      <c r="F242" s="31"/>
      <c r="G242" s="31"/>
      <c r="H242" s="7"/>
      <c r="I242" s="17"/>
      <c r="J242" s="7"/>
      <c r="K242" s="7"/>
      <c r="L242" s="7"/>
      <c r="M242" s="7"/>
      <c r="N242" s="7"/>
      <c r="O242" s="7"/>
      <c r="P242" s="7"/>
      <c r="Q242" s="7"/>
      <c r="R242" s="7"/>
      <c r="S242" s="7"/>
      <c r="T242" s="7"/>
      <c r="U242" s="7"/>
      <c r="V242" s="7"/>
      <c r="W242" s="7"/>
      <c r="X242" s="7"/>
      <c r="Y242" s="7"/>
      <c r="Z242" s="7"/>
    </row>
    <row r="243" spans="1:26" ht="15.75" customHeight="1">
      <c r="A243" s="18"/>
      <c r="B243" s="18"/>
      <c r="C243" s="30"/>
      <c r="D243" s="31"/>
      <c r="E243" s="32"/>
      <c r="F243" s="31"/>
      <c r="G243" s="31"/>
      <c r="H243" s="7"/>
      <c r="I243" s="17"/>
      <c r="J243" s="7"/>
      <c r="K243" s="7"/>
      <c r="L243" s="7"/>
      <c r="M243" s="7"/>
      <c r="N243" s="7"/>
      <c r="O243" s="7"/>
      <c r="P243" s="7"/>
      <c r="Q243" s="7"/>
      <c r="R243" s="7"/>
      <c r="S243" s="7"/>
      <c r="T243" s="7"/>
      <c r="U243" s="7"/>
      <c r="V243" s="7"/>
      <c r="W243" s="7"/>
      <c r="X243" s="7"/>
      <c r="Y243" s="7"/>
      <c r="Z243" s="7"/>
    </row>
    <row r="244" spans="1:26" ht="15.75" customHeight="1">
      <c r="A244" s="18"/>
      <c r="B244" s="18"/>
      <c r="C244" s="30"/>
      <c r="D244" s="31"/>
      <c r="E244" s="32"/>
      <c r="F244" s="31"/>
      <c r="G244" s="31"/>
      <c r="H244" s="7"/>
      <c r="I244" s="17"/>
      <c r="J244" s="7"/>
      <c r="K244" s="7"/>
      <c r="L244" s="7"/>
      <c r="M244" s="7"/>
      <c r="N244" s="7"/>
      <c r="O244" s="7"/>
      <c r="P244" s="7"/>
      <c r="Q244" s="7"/>
      <c r="R244" s="7"/>
      <c r="S244" s="7"/>
      <c r="T244" s="7"/>
      <c r="U244" s="7"/>
      <c r="V244" s="7"/>
      <c r="W244" s="7"/>
      <c r="X244" s="7"/>
      <c r="Y244" s="7"/>
      <c r="Z244" s="7"/>
    </row>
    <row r="245" spans="1:26" ht="15.75" customHeight="1">
      <c r="A245" s="18"/>
      <c r="B245" s="18"/>
      <c r="C245" s="30"/>
      <c r="D245" s="31"/>
      <c r="E245" s="32"/>
      <c r="F245" s="31"/>
      <c r="G245" s="31"/>
      <c r="H245" s="7"/>
      <c r="I245" s="17"/>
      <c r="J245" s="7"/>
      <c r="K245" s="7"/>
      <c r="L245" s="7"/>
      <c r="M245" s="7"/>
      <c r="N245" s="7"/>
      <c r="O245" s="7"/>
      <c r="P245" s="7"/>
      <c r="Q245" s="7"/>
      <c r="R245" s="7"/>
      <c r="S245" s="7"/>
      <c r="T245" s="7"/>
      <c r="U245" s="7"/>
      <c r="V245" s="7"/>
      <c r="W245" s="7"/>
      <c r="X245" s="7"/>
      <c r="Y245" s="7"/>
      <c r="Z245" s="7"/>
    </row>
    <row r="246" spans="1:26" ht="15.75" customHeight="1">
      <c r="A246" s="18"/>
      <c r="B246" s="18"/>
      <c r="C246" s="30"/>
      <c r="D246" s="31"/>
      <c r="E246" s="32"/>
      <c r="F246" s="31"/>
      <c r="G246" s="31"/>
      <c r="H246" s="7"/>
      <c r="I246" s="17"/>
      <c r="J246" s="7"/>
      <c r="K246" s="7"/>
      <c r="L246" s="7"/>
      <c r="M246" s="7"/>
      <c r="N246" s="7"/>
      <c r="O246" s="7"/>
      <c r="P246" s="7"/>
      <c r="Q246" s="7"/>
      <c r="R246" s="7"/>
      <c r="S246" s="7"/>
      <c r="T246" s="7"/>
      <c r="U246" s="7"/>
      <c r="V246" s="7"/>
      <c r="W246" s="7"/>
      <c r="X246" s="7"/>
      <c r="Y246" s="7"/>
      <c r="Z246" s="7"/>
    </row>
    <row r="247" spans="1:26" ht="15.75" customHeight="1">
      <c r="A247" s="18"/>
      <c r="B247" s="18"/>
      <c r="C247" s="30"/>
      <c r="D247" s="31"/>
      <c r="E247" s="32"/>
      <c r="F247" s="31"/>
      <c r="G247" s="31"/>
      <c r="H247" s="7"/>
      <c r="I247" s="17"/>
      <c r="J247" s="7"/>
      <c r="K247" s="7"/>
      <c r="L247" s="7"/>
      <c r="M247" s="7"/>
      <c r="N247" s="7"/>
      <c r="O247" s="7"/>
      <c r="P247" s="7"/>
      <c r="Q247" s="7"/>
      <c r="R247" s="7"/>
      <c r="S247" s="7"/>
      <c r="T247" s="7"/>
      <c r="U247" s="7"/>
      <c r="V247" s="7"/>
      <c r="W247" s="7"/>
      <c r="X247" s="7"/>
      <c r="Y247" s="7"/>
      <c r="Z247" s="7"/>
    </row>
    <row r="248" spans="1:26" ht="15.75" customHeight="1">
      <c r="A248" s="18"/>
      <c r="B248" s="18"/>
      <c r="C248" s="30"/>
      <c r="D248" s="31"/>
      <c r="E248" s="32"/>
      <c r="F248" s="31"/>
      <c r="G248" s="31"/>
      <c r="H248" s="7"/>
      <c r="I248" s="17"/>
      <c r="J248" s="7"/>
      <c r="K248" s="7"/>
      <c r="L248" s="7"/>
      <c r="M248" s="7"/>
      <c r="N248" s="7"/>
      <c r="O248" s="7"/>
      <c r="P248" s="7"/>
      <c r="Q248" s="7"/>
      <c r="R248" s="7"/>
      <c r="S248" s="7"/>
      <c r="T248" s="7"/>
      <c r="U248" s="7"/>
      <c r="V248" s="7"/>
      <c r="W248" s="7"/>
      <c r="X248" s="7"/>
      <c r="Y248" s="7"/>
      <c r="Z248" s="7"/>
    </row>
    <row r="249" spans="1:26" ht="15.75" customHeight="1">
      <c r="A249" s="18"/>
      <c r="B249" s="18"/>
      <c r="C249" s="30"/>
      <c r="D249" s="31"/>
      <c r="E249" s="32"/>
      <c r="F249" s="31"/>
      <c r="G249" s="31"/>
      <c r="H249" s="7"/>
      <c r="I249" s="17"/>
      <c r="J249" s="7"/>
      <c r="K249" s="7"/>
      <c r="L249" s="7"/>
      <c r="M249" s="7"/>
      <c r="N249" s="7"/>
      <c r="O249" s="7"/>
      <c r="P249" s="7"/>
      <c r="Q249" s="7"/>
      <c r="R249" s="7"/>
      <c r="S249" s="7"/>
      <c r="T249" s="7"/>
      <c r="U249" s="7"/>
      <c r="V249" s="7"/>
      <c r="W249" s="7"/>
      <c r="X249" s="7"/>
      <c r="Y249" s="7"/>
      <c r="Z249" s="7"/>
    </row>
    <row r="250" spans="1:26" ht="15.75" customHeight="1">
      <c r="A250" s="18"/>
      <c r="B250" s="18"/>
      <c r="C250" s="30"/>
      <c r="D250" s="31"/>
      <c r="E250" s="32"/>
      <c r="F250" s="31"/>
      <c r="G250" s="31"/>
      <c r="H250" s="7"/>
      <c r="I250" s="17"/>
      <c r="J250" s="7"/>
      <c r="K250" s="7"/>
      <c r="L250" s="7"/>
      <c r="M250" s="7"/>
      <c r="N250" s="7"/>
      <c r="O250" s="7"/>
      <c r="P250" s="7"/>
      <c r="Q250" s="7"/>
      <c r="R250" s="7"/>
      <c r="S250" s="7"/>
      <c r="T250" s="7"/>
      <c r="U250" s="7"/>
      <c r="V250" s="7"/>
      <c r="W250" s="7"/>
      <c r="X250" s="7"/>
      <c r="Y250" s="7"/>
      <c r="Z250" s="7"/>
    </row>
    <row r="251" spans="1:26" ht="15.75" customHeight="1">
      <c r="A251" s="18"/>
      <c r="B251" s="18"/>
      <c r="C251" s="30"/>
      <c r="D251" s="31"/>
      <c r="E251" s="32"/>
      <c r="F251" s="31"/>
      <c r="G251" s="31"/>
      <c r="H251" s="7"/>
      <c r="I251" s="17"/>
      <c r="J251" s="7"/>
      <c r="K251" s="7"/>
      <c r="L251" s="7"/>
      <c r="M251" s="7"/>
      <c r="N251" s="7"/>
      <c r="O251" s="7"/>
      <c r="P251" s="7"/>
      <c r="Q251" s="7"/>
      <c r="R251" s="7"/>
      <c r="S251" s="7"/>
      <c r="T251" s="7"/>
      <c r="U251" s="7"/>
      <c r="V251" s="7"/>
      <c r="W251" s="7"/>
      <c r="X251" s="7"/>
      <c r="Y251" s="7"/>
      <c r="Z251" s="7"/>
    </row>
    <row r="252" spans="1:26" ht="15.75" customHeight="1">
      <c r="A252" s="18"/>
      <c r="B252" s="18"/>
      <c r="C252" s="30"/>
      <c r="D252" s="31"/>
      <c r="E252" s="32"/>
      <c r="F252" s="31"/>
      <c r="G252" s="31"/>
      <c r="H252" s="7"/>
      <c r="I252" s="17"/>
      <c r="J252" s="7"/>
      <c r="K252" s="7"/>
      <c r="L252" s="7"/>
      <c r="M252" s="7"/>
      <c r="N252" s="7"/>
      <c r="O252" s="7"/>
      <c r="P252" s="7"/>
      <c r="Q252" s="7"/>
      <c r="R252" s="7"/>
      <c r="S252" s="7"/>
      <c r="T252" s="7"/>
      <c r="U252" s="7"/>
      <c r="V252" s="7"/>
      <c r="W252" s="7"/>
      <c r="X252" s="7"/>
      <c r="Y252" s="7"/>
      <c r="Z252" s="7"/>
    </row>
    <row r="253" spans="1:26" ht="15.75" customHeight="1">
      <c r="A253" s="18"/>
      <c r="B253" s="18"/>
      <c r="C253" s="30"/>
      <c r="D253" s="31"/>
      <c r="E253" s="32"/>
      <c r="F253" s="31"/>
      <c r="G253" s="31"/>
      <c r="H253" s="7"/>
      <c r="I253" s="17"/>
      <c r="J253" s="7"/>
      <c r="K253" s="7"/>
      <c r="L253" s="7"/>
      <c r="M253" s="7"/>
      <c r="N253" s="7"/>
      <c r="O253" s="7"/>
      <c r="P253" s="7"/>
      <c r="Q253" s="7"/>
      <c r="R253" s="7"/>
      <c r="S253" s="7"/>
      <c r="T253" s="7"/>
      <c r="U253" s="7"/>
      <c r="V253" s="7"/>
      <c r="W253" s="7"/>
      <c r="X253" s="7"/>
      <c r="Y253" s="7"/>
      <c r="Z253" s="7"/>
    </row>
    <row r="254" spans="1:26" ht="15.75" customHeight="1">
      <c r="A254" s="18"/>
      <c r="B254" s="18"/>
      <c r="C254" s="30"/>
      <c r="D254" s="31"/>
      <c r="E254" s="32"/>
      <c r="F254" s="31"/>
      <c r="G254" s="31"/>
      <c r="H254" s="7"/>
      <c r="I254" s="17"/>
      <c r="J254" s="7"/>
      <c r="K254" s="7"/>
      <c r="L254" s="7"/>
      <c r="M254" s="7"/>
      <c r="N254" s="7"/>
      <c r="O254" s="7"/>
      <c r="P254" s="7"/>
      <c r="Q254" s="7"/>
      <c r="R254" s="7"/>
      <c r="S254" s="7"/>
      <c r="T254" s="7"/>
      <c r="U254" s="7"/>
      <c r="V254" s="7"/>
      <c r="W254" s="7"/>
      <c r="X254" s="7"/>
      <c r="Y254" s="7"/>
      <c r="Z254" s="7"/>
    </row>
    <row r="255" spans="1:26" ht="15.75" customHeight="1">
      <c r="A255" s="18"/>
      <c r="B255" s="18"/>
      <c r="C255" s="30"/>
      <c r="D255" s="31"/>
      <c r="E255" s="32"/>
      <c r="F255" s="31"/>
      <c r="G255" s="31"/>
      <c r="H255" s="7"/>
      <c r="I255" s="17"/>
      <c r="J255" s="7"/>
      <c r="K255" s="7"/>
      <c r="L255" s="7"/>
      <c r="M255" s="7"/>
      <c r="N255" s="7"/>
      <c r="O255" s="7"/>
      <c r="P255" s="7"/>
      <c r="Q255" s="7"/>
      <c r="R255" s="7"/>
      <c r="S255" s="7"/>
      <c r="T255" s="7"/>
      <c r="U255" s="7"/>
      <c r="V255" s="7"/>
      <c r="W255" s="7"/>
      <c r="X255" s="7"/>
      <c r="Y255" s="7"/>
      <c r="Z255" s="7"/>
    </row>
    <row r="256" spans="1:26" ht="15.75" customHeight="1">
      <c r="A256" s="18"/>
      <c r="B256" s="18"/>
      <c r="C256" s="30"/>
      <c r="D256" s="31"/>
      <c r="E256" s="32"/>
      <c r="F256" s="31"/>
      <c r="G256" s="31"/>
      <c r="H256" s="7"/>
      <c r="I256" s="17"/>
      <c r="J256" s="7"/>
      <c r="K256" s="7"/>
      <c r="L256" s="7"/>
      <c r="M256" s="7"/>
      <c r="N256" s="7"/>
      <c r="O256" s="7"/>
      <c r="P256" s="7"/>
      <c r="Q256" s="7"/>
      <c r="R256" s="7"/>
      <c r="S256" s="7"/>
      <c r="T256" s="7"/>
      <c r="U256" s="7"/>
      <c r="V256" s="7"/>
      <c r="W256" s="7"/>
      <c r="X256" s="7"/>
      <c r="Y256" s="7"/>
      <c r="Z256" s="7"/>
    </row>
    <row r="257" spans="1:26" ht="15.75" customHeight="1">
      <c r="A257" s="18"/>
      <c r="B257" s="18"/>
      <c r="C257" s="30"/>
      <c r="D257" s="31"/>
      <c r="E257" s="32"/>
      <c r="F257" s="31"/>
      <c r="G257" s="31"/>
      <c r="H257" s="7"/>
      <c r="I257" s="17"/>
      <c r="J257" s="7"/>
      <c r="K257" s="7"/>
      <c r="L257" s="7"/>
      <c r="M257" s="7"/>
      <c r="N257" s="7"/>
      <c r="O257" s="7"/>
      <c r="P257" s="7"/>
      <c r="Q257" s="7"/>
      <c r="R257" s="7"/>
      <c r="S257" s="7"/>
      <c r="T257" s="7"/>
      <c r="U257" s="7"/>
      <c r="V257" s="7"/>
      <c r="W257" s="7"/>
      <c r="X257" s="7"/>
      <c r="Y257" s="7"/>
      <c r="Z257" s="7"/>
    </row>
    <row r="258" spans="1:26" ht="15.75" customHeight="1">
      <c r="A258" s="18"/>
      <c r="B258" s="18"/>
      <c r="C258" s="30"/>
      <c r="D258" s="31"/>
      <c r="E258" s="32"/>
      <c r="F258" s="31"/>
      <c r="G258" s="31"/>
      <c r="H258" s="7"/>
      <c r="I258" s="17"/>
      <c r="J258" s="7"/>
      <c r="K258" s="7"/>
      <c r="L258" s="7"/>
      <c r="M258" s="7"/>
      <c r="N258" s="7"/>
      <c r="O258" s="7"/>
      <c r="P258" s="7"/>
      <c r="Q258" s="7"/>
      <c r="R258" s="7"/>
      <c r="S258" s="7"/>
      <c r="T258" s="7"/>
      <c r="U258" s="7"/>
      <c r="V258" s="7"/>
      <c r="W258" s="7"/>
      <c r="X258" s="7"/>
      <c r="Y258" s="7"/>
      <c r="Z258" s="7"/>
    </row>
    <row r="259" spans="1:26" ht="15.75" customHeight="1">
      <c r="A259" s="18"/>
      <c r="B259" s="18"/>
      <c r="C259" s="30"/>
      <c r="D259" s="31"/>
      <c r="E259" s="32"/>
      <c r="F259" s="31"/>
      <c r="G259" s="31"/>
      <c r="H259" s="7"/>
      <c r="I259" s="17"/>
      <c r="J259" s="7"/>
      <c r="K259" s="7"/>
      <c r="L259" s="7"/>
      <c r="M259" s="7"/>
      <c r="N259" s="7"/>
      <c r="O259" s="7"/>
      <c r="P259" s="7"/>
      <c r="Q259" s="7"/>
      <c r="R259" s="7"/>
      <c r="S259" s="7"/>
      <c r="T259" s="7"/>
      <c r="U259" s="7"/>
      <c r="V259" s="7"/>
      <c r="W259" s="7"/>
      <c r="X259" s="7"/>
      <c r="Y259" s="7"/>
      <c r="Z259" s="7"/>
    </row>
    <row r="260" spans="1:26" ht="15.75" customHeight="1">
      <c r="A260" s="18"/>
      <c r="B260" s="18"/>
      <c r="C260" s="30"/>
      <c r="D260" s="31"/>
      <c r="E260" s="32"/>
      <c r="F260" s="31"/>
      <c r="G260" s="31"/>
      <c r="H260" s="7"/>
      <c r="I260" s="17"/>
      <c r="J260" s="7"/>
      <c r="K260" s="7"/>
      <c r="L260" s="7"/>
      <c r="M260" s="7"/>
      <c r="N260" s="7"/>
      <c r="O260" s="7"/>
      <c r="P260" s="7"/>
      <c r="Q260" s="7"/>
      <c r="R260" s="7"/>
      <c r="S260" s="7"/>
      <c r="T260" s="7"/>
      <c r="U260" s="7"/>
      <c r="V260" s="7"/>
      <c r="W260" s="7"/>
      <c r="X260" s="7"/>
      <c r="Y260" s="7"/>
      <c r="Z260" s="7"/>
    </row>
    <row r="261" spans="1:26" ht="15.75" customHeight="1">
      <c r="A261" s="18"/>
      <c r="B261" s="18"/>
      <c r="C261" s="30"/>
      <c r="D261" s="31"/>
      <c r="E261" s="32"/>
      <c r="F261" s="31"/>
      <c r="G261" s="31"/>
      <c r="H261" s="7"/>
      <c r="I261" s="17"/>
      <c r="J261" s="7"/>
      <c r="K261" s="7"/>
      <c r="L261" s="7"/>
      <c r="M261" s="7"/>
      <c r="N261" s="7"/>
      <c r="O261" s="7"/>
      <c r="P261" s="7"/>
      <c r="Q261" s="7"/>
      <c r="R261" s="7"/>
      <c r="S261" s="7"/>
      <c r="T261" s="7"/>
      <c r="U261" s="7"/>
      <c r="V261" s="7"/>
      <c r="W261" s="7"/>
      <c r="X261" s="7"/>
      <c r="Y261" s="7"/>
      <c r="Z261" s="7"/>
    </row>
    <row r="262" spans="1:26" ht="15.75" customHeight="1">
      <c r="A262" s="18"/>
      <c r="B262" s="18"/>
      <c r="C262" s="30"/>
      <c r="D262" s="31"/>
      <c r="E262" s="32"/>
      <c r="F262" s="31"/>
      <c r="G262" s="31"/>
      <c r="H262" s="7"/>
      <c r="I262" s="17"/>
      <c r="J262" s="7"/>
      <c r="K262" s="7"/>
      <c r="L262" s="7"/>
      <c r="M262" s="7"/>
      <c r="N262" s="7"/>
      <c r="O262" s="7"/>
      <c r="P262" s="7"/>
      <c r="Q262" s="7"/>
      <c r="R262" s="7"/>
      <c r="S262" s="7"/>
      <c r="T262" s="7"/>
      <c r="U262" s="7"/>
      <c r="V262" s="7"/>
      <c r="W262" s="7"/>
      <c r="X262" s="7"/>
      <c r="Y262" s="7"/>
      <c r="Z262" s="7"/>
    </row>
    <row r="263" spans="1:26" ht="15.75" customHeight="1">
      <c r="A263" s="18"/>
      <c r="B263" s="18"/>
      <c r="C263" s="30"/>
      <c r="D263" s="31"/>
      <c r="E263" s="32"/>
      <c r="F263" s="31"/>
      <c r="G263" s="31"/>
      <c r="H263" s="7"/>
      <c r="I263" s="17"/>
      <c r="J263" s="7"/>
      <c r="K263" s="7"/>
      <c r="L263" s="7"/>
      <c r="M263" s="7"/>
      <c r="N263" s="7"/>
      <c r="O263" s="7"/>
      <c r="P263" s="7"/>
      <c r="Q263" s="7"/>
      <c r="R263" s="7"/>
      <c r="S263" s="7"/>
      <c r="T263" s="7"/>
      <c r="U263" s="7"/>
      <c r="V263" s="7"/>
      <c r="W263" s="7"/>
      <c r="X263" s="7"/>
      <c r="Y263" s="7"/>
      <c r="Z263" s="7"/>
    </row>
    <row r="264" spans="1:26" ht="15.75" customHeight="1">
      <c r="A264" s="18"/>
      <c r="B264" s="18"/>
      <c r="C264" s="30"/>
      <c r="D264" s="31"/>
      <c r="E264" s="32"/>
      <c r="F264" s="31"/>
      <c r="G264" s="31"/>
      <c r="H264" s="7"/>
      <c r="I264" s="17"/>
      <c r="J264" s="7"/>
      <c r="K264" s="7"/>
      <c r="L264" s="7"/>
      <c r="M264" s="7"/>
      <c r="N264" s="7"/>
      <c r="O264" s="7"/>
      <c r="P264" s="7"/>
      <c r="Q264" s="7"/>
      <c r="R264" s="7"/>
      <c r="S264" s="7"/>
      <c r="T264" s="7"/>
      <c r="U264" s="7"/>
      <c r="V264" s="7"/>
      <c r="W264" s="7"/>
      <c r="X264" s="7"/>
      <c r="Y264" s="7"/>
      <c r="Z264" s="7"/>
    </row>
    <row r="265" spans="1:26" ht="15.75" customHeight="1">
      <c r="A265" s="18"/>
      <c r="B265" s="18"/>
      <c r="C265" s="30"/>
      <c r="D265" s="31"/>
      <c r="E265" s="32"/>
      <c r="F265" s="31"/>
      <c r="G265" s="31"/>
      <c r="H265" s="7"/>
      <c r="I265" s="17"/>
      <c r="J265" s="7"/>
      <c r="K265" s="7"/>
      <c r="L265" s="7"/>
      <c r="M265" s="7"/>
      <c r="N265" s="7"/>
      <c r="O265" s="7"/>
      <c r="P265" s="7"/>
      <c r="Q265" s="7"/>
      <c r="R265" s="7"/>
      <c r="S265" s="7"/>
      <c r="T265" s="7"/>
      <c r="U265" s="7"/>
      <c r="V265" s="7"/>
      <c r="W265" s="7"/>
      <c r="X265" s="7"/>
      <c r="Y265" s="7"/>
      <c r="Z265" s="7"/>
    </row>
    <row r="266" spans="1:26" ht="15.75" customHeight="1">
      <c r="A266" s="18"/>
      <c r="B266" s="18"/>
      <c r="C266" s="30"/>
      <c r="D266" s="31"/>
      <c r="E266" s="32"/>
      <c r="F266" s="31"/>
      <c r="G266" s="31"/>
      <c r="H266" s="7"/>
      <c r="I266" s="17"/>
      <c r="J266" s="7"/>
      <c r="K266" s="7"/>
      <c r="L266" s="7"/>
      <c r="M266" s="7"/>
      <c r="N266" s="7"/>
      <c r="O266" s="7"/>
      <c r="P266" s="7"/>
      <c r="Q266" s="7"/>
      <c r="R266" s="7"/>
      <c r="S266" s="7"/>
      <c r="T266" s="7"/>
      <c r="U266" s="7"/>
      <c r="V266" s="7"/>
      <c r="W266" s="7"/>
      <c r="X266" s="7"/>
      <c r="Y266" s="7"/>
      <c r="Z266" s="7"/>
    </row>
    <row r="267" spans="1:26" ht="15.75" customHeight="1">
      <c r="A267" s="18"/>
      <c r="B267" s="18"/>
      <c r="C267" s="30"/>
      <c r="D267" s="31"/>
      <c r="E267" s="32"/>
      <c r="F267" s="31"/>
      <c r="G267" s="31"/>
      <c r="H267" s="7"/>
      <c r="I267" s="17"/>
      <c r="J267" s="7"/>
      <c r="K267" s="7"/>
      <c r="L267" s="7"/>
      <c r="M267" s="7"/>
      <c r="N267" s="7"/>
      <c r="O267" s="7"/>
      <c r="P267" s="7"/>
      <c r="Q267" s="7"/>
      <c r="R267" s="7"/>
      <c r="S267" s="7"/>
      <c r="T267" s="7"/>
      <c r="U267" s="7"/>
      <c r="V267" s="7"/>
      <c r="W267" s="7"/>
      <c r="X267" s="7"/>
      <c r="Y267" s="7"/>
      <c r="Z267" s="7"/>
    </row>
    <row r="268" spans="1:26" ht="15.75" customHeight="1">
      <c r="A268" s="18"/>
      <c r="B268" s="18"/>
      <c r="C268" s="30"/>
      <c r="D268" s="31"/>
      <c r="E268" s="32"/>
      <c r="F268" s="31"/>
      <c r="G268" s="31"/>
      <c r="H268" s="7"/>
      <c r="I268" s="17"/>
      <c r="J268" s="7"/>
      <c r="K268" s="7"/>
      <c r="L268" s="7"/>
      <c r="M268" s="7"/>
      <c r="N268" s="7"/>
      <c r="O268" s="7"/>
      <c r="P268" s="7"/>
      <c r="Q268" s="7"/>
      <c r="R268" s="7"/>
      <c r="S268" s="7"/>
      <c r="T268" s="7"/>
      <c r="U268" s="7"/>
      <c r="V268" s="7"/>
      <c r="W268" s="7"/>
      <c r="X268" s="7"/>
      <c r="Y268" s="7"/>
      <c r="Z268" s="7"/>
    </row>
    <row r="269" spans="1:26" ht="15.75" customHeight="1">
      <c r="A269" s="18"/>
      <c r="B269" s="18"/>
      <c r="C269" s="30"/>
      <c r="D269" s="31"/>
      <c r="E269" s="32"/>
      <c r="F269" s="31"/>
      <c r="G269" s="31"/>
      <c r="H269" s="7"/>
      <c r="I269" s="17"/>
      <c r="J269" s="7"/>
      <c r="K269" s="7"/>
      <c r="L269" s="7"/>
      <c r="M269" s="7"/>
      <c r="N269" s="7"/>
      <c r="O269" s="7"/>
      <c r="P269" s="7"/>
      <c r="Q269" s="7"/>
      <c r="R269" s="7"/>
      <c r="S269" s="7"/>
      <c r="T269" s="7"/>
      <c r="U269" s="7"/>
      <c r="V269" s="7"/>
      <c r="W269" s="7"/>
      <c r="X269" s="7"/>
      <c r="Y269" s="7"/>
      <c r="Z269" s="7"/>
    </row>
    <row r="270" spans="1:26" ht="15.75" customHeight="1">
      <c r="A270" s="18"/>
      <c r="B270" s="18"/>
      <c r="C270" s="30"/>
      <c r="D270" s="31"/>
      <c r="E270" s="32"/>
      <c r="F270" s="31"/>
      <c r="G270" s="31"/>
      <c r="H270" s="7"/>
      <c r="I270" s="17"/>
      <c r="J270" s="7"/>
      <c r="K270" s="7"/>
      <c r="L270" s="7"/>
      <c r="M270" s="7"/>
      <c r="N270" s="7"/>
      <c r="O270" s="7"/>
      <c r="P270" s="7"/>
      <c r="Q270" s="7"/>
      <c r="R270" s="7"/>
      <c r="S270" s="7"/>
      <c r="T270" s="7"/>
      <c r="U270" s="7"/>
      <c r="V270" s="7"/>
      <c r="W270" s="7"/>
      <c r="X270" s="7"/>
      <c r="Y270" s="7"/>
      <c r="Z270" s="7"/>
    </row>
    <row r="271" spans="1:26" ht="15.75" customHeight="1">
      <c r="A271" s="18"/>
      <c r="B271" s="18"/>
      <c r="C271" s="30"/>
      <c r="D271" s="31"/>
      <c r="E271" s="32"/>
      <c r="F271" s="31"/>
      <c r="G271" s="31"/>
      <c r="H271" s="7"/>
      <c r="I271" s="17"/>
      <c r="J271" s="7"/>
      <c r="K271" s="7"/>
      <c r="L271" s="7"/>
      <c r="M271" s="7"/>
      <c r="N271" s="7"/>
      <c r="O271" s="7"/>
      <c r="P271" s="7"/>
      <c r="Q271" s="7"/>
      <c r="R271" s="7"/>
      <c r="S271" s="7"/>
      <c r="T271" s="7"/>
      <c r="U271" s="7"/>
      <c r="V271" s="7"/>
      <c r="W271" s="7"/>
      <c r="X271" s="7"/>
      <c r="Y271" s="7"/>
      <c r="Z271" s="7"/>
    </row>
    <row r="272" spans="1:26" ht="15.75" customHeight="1">
      <c r="A272" s="18"/>
      <c r="B272" s="18"/>
      <c r="C272" s="30"/>
      <c r="D272" s="31"/>
      <c r="E272" s="32"/>
      <c r="F272" s="31"/>
      <c r="G272" s="31"/>
      <c r="H272" s="7"/>
      <c r="I272" s="17"/>
      <c r="J272" s="7"/>
      <c r="K272" s="7"/>
      <c r="L272" s="7"/>
      <c r="M272" s="7"/>
      <c r="N272" s="7"/>
      <c r="O272" s="7"/>
      <c r="P272" s="7"/>
      <c r="Q272" s="7"/>
      <c r="R272" s="7"/>
      <c r="S272" s="7"/>
      <c r="T272" s="7"/>
      <c r="U272" s="7"/>
      <c r="V272" s="7"/>
      <c r="W272" s="7"/>
      <c r="X272" s="7"/>
      <c r="Y272" s="7"/>
      <c r="Z272" s="7"/>
    </row>
    <row r="273" spans="1:26" ht="15.75" customHeight="1">
      <c r="A273" s="18"/>
      <c r="B273" s="18"/>
      <c r="C273" s="30"/>
      <c r="D273" s="31"/>
      <c r="E273" s="32"/>
      <c r="F273" s="31"/>
      <c r="G273" s="31"/>
      <c r="H273" s="7"/>
      <c r="I273" s="17"/>
      <c r="J273" s="7"/>
      <c r="K273" s="7"/>
      <c r="L273" s="7"/>
      <c r="M273" s="7"/>
      <c r="N273" s="7"/>
      <c r="O273" s="7"/>
      <c r="P273" s="7"/>
      <c r="Q273" s="7"/>
      <c r="R273" s="7"/>
      <c r="S273" s="7"/>
      <c r="T273" s="7"/>
      <c r="U273" s="7"/>
      <c r="V273" s="7"/>
      <c r="W273" s="7"/>
      <c r="X273" s="7"/>
      <c r="Y273" s="7"/>
      <c r="Z273" s="7"/>
    </row>
    <row r="274" spans="1:26" ht="15.75" customHeight="1">
      <c r="A274" s="18"/>
      <c r="B274" s="18"/>
      <c r="C274" s="30"/>
      <c r="D274" s="31"/>
      <c r="E274" s="32"/>
      <c r="F274" s="31"/>
      <c r="G274" s="31"/>
      <c r="H274" s="7"/>
      <c r="I274" s="17"/>
      <c r="J274" s="7"/>
      <c r="K274" s="7"/>
      <c r="L274" s="7"/>
      <c r="M274" s="7"/>
      <c r="N274" s="7"/>
      <c r="O274" s="7"/>
      <c r="P274" s="7"/>
      <c r="Q274" s="7"/>
      <c r="R274" s="7"/>
      <c r="S274" s="7"/>
      <c r="T274" s="7"/>
      <c r="U274" s="7"/>
      <c r="V274" s="7"/>
      <c r="W274" s="7"/>
      <c r="X274" s="7"/>
      <c r="Y274" s="7"/>
      <c r="Z274" s="7"/>
    </row>
    <row r="275" spans="1:26" ht="15.75" customHeight="1">
      <c r="A275" s="18"/>
      <c r="B275" s="18"/>
      <c r="C275" s="30"/>
      <c r="D275" s="31"/>
      <c r="E275" s="32"/>
      <c r="F275" s="31"/>
      <c r="G275" s="31"/>
      <c r="H275" s="7"/>
      <c r="I275" s="17"/>
      <c r="J275" s="7"/>
      <c r="K275" s="7"/>
      <c r="L275" s="7"/>
      <c r="M275" s="7"/>
      <c r="N275" s="7"/>
      <c r="O275" s="7"/>
      <c r="P275" s="7"/>
      <c r="Q275" s="7"/>
      <c r="R275" s="7"/>
      <c r="S275" s="7"/>
      <c r="T275" s="7"/>
      <c r="U275" s="7"/>
      <c r="V275" s="7"/>
      <c r="W275" s="7"/>
      <c r="X275" s="7"/>
      <c r="Y275" s="7"/>
      <c r="Z275" s="7"/>
    </row>
    <row r="276" spans="1:26" ht="15.75" customHeight="1">
      <c r="A276" s="18"/>
      <c r="B276" s="18"/>
      <c r="C276" s="30"/>
      <c r="D276" s="31"/>
      <c r="E276" s="32"/>
      <c r="F276" s="31"/>
      <c r="G276" s="31"/>
      <c r="H276" s="7"/>
      <c r="I276" s="17"/>
      <c r="J276" s="7"/>
      <c r="K276" s="7"/>
      <c r="L276" s="7"/>
      <c r="M276" s="7"/>
      <c r="N276" s="7"/>
      <c r="O276" s="7"/>
      <c r="P276" s="7"/>
      <c r="Q276" s="7"/>
      <c r="R276" s="7"/>
      <c r="S276" s="7"/>
      <c r="T276" s="7"/>
      <c r="U276" s="7"/>
      <c r="V276" s="7"/>
      <c r="W276" s="7"/>
      <c r="X276" s="7"/>
      <c r="Y276" s="7"/>
      <c r="Z276" s="7"/>
    </row>
    <row r="277" spans="1:26" ht="15.75" customHeight="1">
      <c r="A277" s="18"/>
      <c r="B277" s="18"/>
      <c r="C277" s="30"/>
      <c r="D277" s="31"/>
      <c r="E277" s="32"/>
      <c r="F277" s="31"/>
      <c r="G277" s="31"/>
      <c r="H277" s="7"/>
      <c r="I277" s="17"/>
      <c r="J277" s="7"/>
      <c r="K277" s="7"/>
      <c r="L277" s="7"/>
      <c r="M277" s="7"/>
      <c r="N277" s="7"/>
      <c r="O277" s="7"/>
      <c r="P277" s="7"/>
      <c r="Q277" s="7"/>
      <c r="R277" s="7"/>
      <c r="S277" s="7"/>
      <c r="T277" s="7"/>
      <c r="U277" s="7"/>
      <c r="V277" s="7"/>
      <c r="W277" s="7"/>
      <c r="X277" s="7"/>
      <c r="Y277" s="7"/>
      <c r="Z277" s="7"/>
    </row>
    <row r="278" spans="1:26" ht="15.75" customHeight="1">
      <c r="A278" s="18"/>
      <c r="B278" s="18"/>
      <c r="C278" s="30"/>
      <c r="D278" s="31"/>
      <c r="E278" s="32"/>
      <c r="F278" s="31"/>
      <c r="G278" s="31"/>
      <c r="H278" s="7"/>
      <c r="I278" s="17"/>
      <c r="J278" s="7"/>
      <c r="K278" s="7"/>
      <c r="L278" s="7"/>
      <c r="M278" s="7"/>
      <c r="N278" s="7"/>
      <c r="O278" s="7"/>
      <c r="P278" s="7"/>
      <c r="Q278" s="7"/>
      <c r="R278" s="7"/>
      <c r="S278" s="7"/>
      <c r="T278" s="7"/>
      <c r="U278" s="7"/>
      <c r="V278" s="7"/>
      <c r="W278" s="7"/>
      <c r="X278" s="7"/>
      <c r="Y278" s="7"/>
      <c r="Z278" s="7"/>
    </row>
    <row r="279" spans="1:26" ht="15.75" customHeight="1">
      <c r="A279" s="18"/>
      <c r="B279" s="18"/>
      <c r="C279" s="30"/>
      <c r="D279" s="31"/>
      <c r="E279" s="32"/>
      <c r="F279" s="31"/>
      <c r="G279" s="31"/>
      <c r="H279" s="7"/>
      <c r="I279" s="17"/>
      <c r="J279" s="7"/>
      <c r="K279" s="7"/>
      <c r="L279" s="7"/>
      <c r="M279" s="7"/>
      <c r="N279" s="7"/>
      <c r="O279" s="7"/>
      <c r="P279" s="7"/>
      <c r="Q279" s="7"/>
      <c r="R279" s="7"/>
      <c r="S279" s="7"/>
      <c r="T279" s="7"/>
      <c r="U279" s="7"/>
      <c r="V279" s="7"/>
      <c r="W279" s="7"/>
      <c r="X279" s="7"/>
      <c r="Y279" s="7"/>
      <c r="Z279" s="7"/>
    </row>
    <row r="280" spans="1:26" ht="15.75" customHeight="1">
      <c r="A280" s="18"/>
      <c r="B280" s="18"/>
      <c r="C280" s="30"/>
      <c r="D280" s="31"/>
      <c r="E280" s="32"/>
      <c r="F280" s="31"/>
      <c r="G280" s="31"/>
      <c r="H280" s="7"/>
      <c r="I280" s="17"/>
      <c r="J280" s="7"/>
      <c r="K280" s="7"/>
      <c r="L280" s="7"/>
      <c r="M280" s="7"/>
      <c r="N280" s="7"/>
      <c r="O280" s="7"/>
      <c r="P280" s="7"/>
      <c r="Q280" s="7"/>
      <c r="R280" s="7"/>
      <c r="S280" s="7"/>
      <c r="T280" s="7"/>
      <c r="U280" s="7"/>
      <c r="V280" s="7"/>
      <c r="W280" s="7"/>
      <c r="X280" s="7"/>
      <c r="Y280" s="7"/>
      <c r="Z280" s="7"/>
    </row>
    <row r="281" spans="1:26" ht="15.75" customHeight="1">
      <c r="A281" s="18"/>
      <c r="B281" s="18"/>
      <c r="C281" s="30"/>
      <c r="D281" s="31"/>
      <c r="E281" s="32"/>
      <c r="F281" s="31"/>
      <c r="G281" s="31"/>
      <c r="H281" s="7"/>
      <c r="I281" s="17"/>
      <c r="J281" s="7"/>
      <c r="K281" s="7"/>
      <c r="L281" s="7"/>
      <c r="M281" s="7"/>
      <c r="N281" s="7"/>
      <c r="O281" s="7"/>
      <c r="P281" s="7"/>
      <c r="Q281" s="7"/>
      <c r="R281" s="7"/>
      <c r="S281" s="7"/>
      <c r="T281" s="7"/>
      <c r="U281" s="7"/>
      <c r="V281" s="7"/>
      <c r="W281" s="7"/>
      <c r="X281" s="7"/>
      <c r="Y281" s="7"/>
      <c r="Z281" s="7"/>
    </row>
    <row r="282" spans="1:26" ht="15.75" customHeight="1">
      <c r="A282" s="18"/>
      <c r="B282" s="18"/>
      <c r="C282" s="30"/>
      <c r="D282" s="31"/>
      <c r="E282" s="32"/>
      <c r="F282" s="31"/>
      <c r="G282" s="31"/>
      <c r="H282" s="7"/>
      <c r="I282" s="17"/>
      <c r="J282" s="7"/>
      <c r="K282" s="7"/>
      <c r="L282" s="7"/>
      <c r="M282" s="7"/>
      <c r="N282" s="7"/>
      <c r="O282" s="7"/>
      <c r="P282" s="7"/>
      <c r="Q282" s="7"/>
      <c r="R282" s="7"/>
      <c r="S282" s="7"/>
      <c r="T282" s="7"/>
      <c r="U282" s="7"/>
      <c r="V282" s="7"/>
      <c r="W282" s="7"/>
      <c r="X282" s="7"/>
      <c r="Y282" s="7"/>
      <c r="Z282" s="7"/>
    </row>
    <row r="283" spans="1:26" ht="15.75" customHeight="1">
      <c r="A283" s="18"/>
      <c r="B283" s="18"/>
      <c r="C283" s="30"/>
      <c r="D283" s="31"/>
      <c r="E283" s="32"/>
      <c r="F283" s="31"/>
      <c r="G283" s="31"/>
      <c r="H283" s="7"/>
      <c r="I283" s="17"/>
      <c r="J283" s="7"/>
      <c r="K283" s="7"/>
      <c r="L283" s="7"/>
      <c r="M283" s="7"/>
      <c r="N283" s="7"/>
      <c r="O283" s="7"/>
      <c r="P283" s="7"/>
      <c r="Q283" s="7"/>
      <c r="R283" s="7"/>
      <c r="S283" s="7"/>
      <c r="T283" s="7"/>
      <c r="U283" s="7"/>
      <c r="V283" s="7"/>
      <c r="W283" s="7"/>
      <c r="X283" s="7"/>
      <c r="Y283" s="7"/>
      <c r="Z283" s="7"/>
    </row>
    <row r="284" spans="1:26" ht="15.75" customHeight="1">
      <c r="A284" s="18"/>
      <c r="B284" s="18"/>
      <c r="C284" s="30"/>
      <c r="D284" s="31"/>
      <c r="E284" s="32"/>
      <c r="F284" s="31"/>
      <c r="G284" s="31"/>
      <c r="H284" s="7"/>
      <c r="I284" s="17"/>
      <c r="J284" s="7"/>
      <c r="K284" s="7"/>
      <c r="L284" s="7"/>
      <c r="M284" s="7"/>
      <c r="N284" s="7"/>
      <c r="O284" s="7"/>
      <c r="P284" s="7"/>
      <c r="Q284" s="7"/>
      <c r="R284" s="7"/>
      <c r="S284" s="7"/>
      <c r="T284" s="7"/>
      <c r="U284" s="7"/>
      <c r="V284" s="7"/>
      <c r="W284" s="7"/>
      <c r="X284" s="7"/>
      <c r="Y284" s="7"/>
      <c r="Z284" s="7"/>
    </row>
    <row r="285" spans="1:26" ht="15.75" customHeight="1">
      <c r="A285" s="18"/>
      <c r="B285" s="18"/>
      <c r="C285" s="30"/>
      <c r="D285" s="31"/>
      <c r="E285" s="32"/>
      <c r="F285" s="31"/>
      <c r="G285" s="31"/>
      <c r="H285" s="7"/>
      <c r="I285" s="17"/>
      <c r="J285" s="7"/>
      <c r="K285" s="7"/>
      <c r="L285" s="7"/>
      <c r="M285" s="7"/>
      <c r="N285" s="7"/>
      <c r="O285" s="7"/>
      <c r="P285" s="7"/>
      <c r="Q285" s="7"/>
      <c r="R285" s="7"/>
      <c r="S285" s="7"/>
      <c r="T285" s="7"/>
      <c r="U285" s="7"/>
      <c r="V285" s="7"/>
      <c r="W285" s="7"/>
      <c r="X285" s="7"/>
      <c r="Y285" s="7"/>
      <c r="Z285" s="7"/>
    </row>
    <row r="286" spans="1:26" ht="15.75" customHeight="1">
      <c r="A286" s="7"/>
      <c r="B286" s="7"/>
      <c r="C286" s="7"/>
      <c r="D286" s="7"/>
      <c r="E286" s="7"/>
      <c r="F286" s="7"/>
      <c r="G286" s="7"/>
      <c r="H286" s="7"/>
      <c r="I286" s="17"/>
      <c r="J286" s="7"/>
      <c r="K286" s="7"/>
      <c r="L286" s="7"/>
      <c r="M286" s="7"/>
      <c r="N286" s="7"/>
      <c r="O286" s="7"/>
      <c r="P286" s="7"/>
      <c r="Q286" s="7"/>
      <c r="R286" s="7"/>
      <c r="S286" s="7"/>
      <c r="T286" s="7"/>
      <c r="U286" s="7"/>
      <c r="V286" s="7"/>
      <c r="W286" s="7"/>
      <c r="X286" s="7"/>
      <c r="Y286" s="7"/>
      <c r="Z286" s="7"/>
    </row>
    <row r="287" spans="1:26" ht="15.75" customHeight="1">
      <c r="A287" s="7"/>
      <c r="B287" s="7"/>
      <c r="C287" s="7"/>
      <c r="D287" s="7"/>
      <c r="E287" s="7"/>
      <c r="F287" s="7"/>
      <c r="G287" s="7"/>
      <c r="H287" s="7"/>
      <c r="I287" s="17"/>
      <c r="J287" s="7"/>
      <c r="K287" s="7"/>
      <c r="L287" s="7"/>
      <c r="M287" s="7"/>
      <c r="N287" s="7"/>
      <c r="O287" s="7"/>
      <c r="P287" s="7"/>
      <c r="Q287" s="7"/>
      <c r="R287" s="7"/>
      <c r="S287" s="7"/>
      <c r="T287" s="7"/>
      <c r="U287" s="7"/>
      <c r="V287" s="7"/>
      <c r="W287" s="7"/>
      <c r="X287" s="7"/>
      <c r="Y287" s="7"/>
      <c r="Z287" s="7"/>
    </row>
    <row r="288" spans="1:26" ht="15.75" customHeight="1">
      <c r="A288" s="7"/>
      <c r="B288" s="7"/>
      <c r="C288" s="7"/>
      <c r="D288" s="7"/>
      <c r="E288" s="7"/>
      <c r="F288" s="7"/>
      <c r="G288" s="7"/>
      <c r="H288" s="7"/>
      <c r="I288" s="17"/>
      <c r="J288" s="7"/>
      <c r="K288" s="7"/>
      <c r="L288" s="7"/>
      <c r="M288" s="7"/>
      <c r="N288" s="7"/>
      <c r="O288" s="7"/>
      <c r="P288" s="7"/>
      <c r="Q288" s="7"/>
      <c r="R288" s="7"/>
      <c r="S288" s="7"/>
      <c r="T288" s="7"/>
      <c r="U288" s="7"/>
      <c r="V288" s="7"/>
      <c r="W288" s="7"/>
      <c r="X288" s="7"/>
      <c r="Y288" s="7"/>
      <c r="Z288" s="7"/>
    </row>
    <row r="289" spans="1:26" ht="15.75" customHeight="1">
      <c r="A289" s="7"/>
      <c r="B289" s="7"/>
      <c r="C289" s="7"/>
      <c r="D289" s="7"/>
      <c r="E289" s="7"/>
      <c r="F289" s="7"/>
      <c r="G289" s="7"/>
      <c r="H289" s="7"/>
      <c r="I289" s="17"/>
      <c r="J289" s="7"/>
      <c r="K289" s="7"/>
      <c r="L289" s="7"/>
      <c r="M289" s="7"/>
      <c r="N289" s="7"/>
      <c r="O289" s="7"/>
      <c r="P289" s="7"/>
      <c r="Q289" s="7"/>
      <c r="R289" s="7"/>
      <c r="S289" s="7"/>
      <c r="T289" s="7"/>
      <c r="U289" s="7"/>
      <c r="V289" s="7"/>
      <c r="W289" s="7"/>
      <c r="X289" s="7"/>
      <c r="Y289" s="7"/>
      <c r="Z289" s="7"/>
    </row>
    <row r="290" spans="1:26" ht="15.75" customHeight="1">
      <c r="A290" s="7"/>
      <c r="B290" s="7"/>
      <c r="C290" s="7"/>
      <c r="D290" s="7"/>
      <c r="E290" s="7"/>
      <c r="F290" s="7"/>
      <c r="G290" s="7"/>
      <c r="H290" s="7"/>
      <c r="I290" s="17"/>
      <c r="J290" s="7"/>
      <c r="K290" s="7"/>
      <c r="L290" s="7"/>
      <c r="M290" s="7"/>
      <c r="N290" s="7"/>
      <c r="O290" s="7"/>
      <c r="P290" s="7"/>
      <c r="Q290" s="7"/>
      <c r="R290" s="7"/>
      <c r="S290" s="7"/>
      <c r="T290" s="7"/>
      <c r="U290" s="7"/>
      <c r="V290" s="7"/>
      <c r="W290" s="7"/>
      <c r="X290" s="7"/>
      <c r="Y290" s="7"/>
      <c r="Z290" s="7"/>
    </row>
    <row r="291" spans="1:26" ht="15.75" customHeight="1">
      <c r="A291" s="7"/>
      <c r="B291" s="7"/>
      <c r="C291" s="7"/>
      <c r="D291" s="7"/>
      <c r="E291" s="7"/>
      <c r="F291" s="7"/>
      <c r="G291" s="7"/>
      <c r="H291" s="7"/>
      <c r="I291" s="17"/>
      <c r="J291" s="7"/>
      <c r="K291" s="7"/>
      <c r="L291" s="7"/>
      <c r="M291" s="7"/>
      <c r="N291" s="7"/>
      <c r="O291" s="7"/>
      <c r="P291" s="7"/>
      <c r="Q291" s="7"/>
      <c r="R291" s="7"/>
      <c r="S291" s="7"/>
      <c r="T291" s="7"/>
      <c r="U291" s="7"/>
      <c r="V291" s="7"/>
      <c r="W291" s="7"/>
      <c r="X291" s="7"/>
      <c r="Y291" s="7"/>
      <c r="Z291" s="7"/>
    </row>
    <row r="292" spans="1:26" ht="15.75" customHeight="1">
      <c r="A292" s="7"/>
      <c r="B292" s="7"/>
      <c r="C292" s="7"/>
      <c r="D292" s="7"/>
      <c r="E292" s="7"/>
      <c r="F292" s="7"/>
      <c r="G292" s="7"/>
      <c r="H292" s="7"/>
      <c r="I292" s="17"/>
      <c r="J292" s="7"/>
      <c r="K292" s="7"/>
      <c r="L292" s="7"/>
      <c r="M292" s="7"/>
      <c r="N292" s="7"/>
      <c r="O292" s="7"/>
      <c r="P292" s="7"/>
      <c r="Q292" s="7"/>
      <c r="R292" s="7"/>
      <c r="S292" s="7"/>
      <c r="T292" s="7"/>
      <c r="U292" s="7"/>
      <c r="V292" s="7"/>
      <c r="W292" s="7"/>
      <c r="X292" s="7"/>
      <c r="Y292" s="7"/>
      <c r="Z292" s="7"/>
    </row>
    <row r="293" spans="1:26" ht="15.75" customHeight="1">
      <c r="A293" s="7"/>
      <c r="B293" s="7"/>
      <c r="C293" s="7"/>
      <c r="D293" s="7"/>
      <c r="E293" s="7"/>
      <c r="F293" s="7"/>
      <c r="G293" s="7"/>
      <c r="H293" s="7"/>
      <c r="I293" s="17"/>
      <c r="J293" s="7"/>
      <c r="K293" s="7"/>
      <c r="L293" s="7"/>
      <c r="M293" s="7"/>
      <c r="N293" s="7"/>
      <c r="O293" s="7"/>
      <c r="P293" s="7"/>
      <c r="Q293" s="7"/>
      <c r="R293" s="7"/>
      <c r="S293" s="7"/>
      <c r="T293" s="7"/>
      <c r="U293" s="7"/>
      <c r="V293" s="7"/>
      <c r="W293" s="7"/>
      <c r="X293" s="7"/>
      <c r="Y293" s="7"/>
      <c r="Z293" s="7"/>
    </row>
    <row r="294" spans="1:26" ht="15.75" customHeight="1">
      <c r="A294" s="7"/>
      <c r="B294" s="7"/>
      <c r="C294" s="7"/>
      <c r="D294" s="7"/>
      <c r="E294" s="7"/>
      <c r="F294" s="7"/>
      <c r="G294" s="7"/>
      <c r="H294" s="7"/>
      <c r="I294" s="17"/>
      <c r="J294" s="7"/>
      <c r="K294" s="7"/>
      <c r="L294" s="7"/>
      <c r="M294" s="7"/>
      <c r="N294" s="7"/>
      <c r="O294" s="7"/>
      <c r="P294" s="7"/>
      <c r="Q294" s="7"/>
      <c r="R294" s="7"/>
      <c r="S294" s="7"/>
      <c r="T294" s="7"/>
      <c r="U294" s="7"/>
      <c r="V294" s="7"/>
      <c r="W294" s="7"/>
      <c r="X294" s="7"/>
      <c r="Y294" s="7"/>
      <c r="Z294" s="7"/>
    </row>
    <row r="295" spans="1:26" ht="15.75" customHeight="1">
      <c r="A295" s="7"/>
      <c r="B295" s="7"/>
      <c r="C295" s="7"/>
      <c r="D295" s="7"/>
      <c r="E295" s="7"/>
      <c r="F295" s="7"/>
      <c r="G295" s="7"/>
      <c r="H295" s="7"/>
      <c r="I295" s="17"/>
      <c r="J295" s="7"/>
      <c r="K295" s="7"/>
      <c r="L295" s="7"/>
      <c r="M295" s="7"/>
      <c r="N295" s="7"/>
      <c r="O295" s="7"/>
      <c r="P295" s="7"/>
      <c r="Q295" s="7"/>
      <c r="R295" s="7"/>
      <c r="S295" s="7"/>
      <c r="T295" s="7"/>
      <c r="U295" s="7"/>
      <c r="V295" s="7"/>
      <c r="W295" s="7"/>
      <c r="X295" s="7"/>
      <c r="Y295" s="7"/>
      <c r="Z295" s="7"/>
    </row>
    <row r="296" spans="1:26" ht="15.75" customHeight="1">
      <c r="A296" s="7"/>
      <c r="B296" s="7"/>
      <c r="C296" s="7"/>
      <c r="D296" s="7"/>
      <c r="E296" s="7"/>
      <c r="F296" s="7"/>
      <c r="G296" s="7"/>
      <c r="H296" s="7"/>
      <c r="I296" s="17"/>
      <c r="J296" s="7"/>
      <c r="K296" s="7"/>
      <c r="L296" s="7"/>
      <c r="M296" s="7"/>
      <c r="N296" s="7"/>
      <c r="O296" s="7"/>
      <c r="P296" s="7"/>
      <c r="Q296" s="7"/>
      <c r="R296" s="7"/>
      <c r="S296" s="7"/>
      <c r="T296" s="7"/>
      <c r="U296" s="7"/>
      <c r="V296" s="7"/>
      <c r="W296" s="7"/>
      <c r="X296" s="7"/>
      <c r="Y296" s="7"/>
      <c r="Z296" s="7"/>
    </row>
    <row r="297" spans="1:26" ht="15.75" customHeight="1">
      <c r="A297" s="7"/>
      <c r="B297" s="7"/>
      <c r="C297" s="7"/>
      <c r="D297" s="7"/>
      <c r="E297" s="7"/>
      <c r="F297" s="7"/>
      <c r="G297" s="7"/>
      <c r="H297" s="7"/>
      <c r="I297" s="17"/>
      <c r="J297" s="7"/>
      <c r="K297" s="7"/>
      <c r="L297" s="7"/>
      <c r="M297" s="7"/>
      <c r="N297" s="7"/>
      <c r="O297" s="7"/>
      <c r="P297" s="7"/>
      <c r="Q297" s="7"/>
      <c r="R297" s="7"/>
      <c r="S297" s="7"/>
      <c r="T297" s="7"/>
      <c r="U297" s="7"/>
      <c r="V297" s="7"/>
      <c r="W297" s="7"/>
      <c r="X297" s="7"/>
      <c r="Y297" s="7"/>
      <c r="Z297" s="7"/>
    </row>
    <row r="298" spans="1:26" ht="15.75" customHeight="1">
      <c r="A298" s="7"/>
      <c r="B298" s="7"/>
      <c r="C298" s="7"/>
      <c r="D298" s="7"/>
      <c r="E298" s="7"/>
      <c r="F298" s="7"/>
      <c r="G298" s="7"/>
      <c r="H298" s="7"/>
      <c r="I298" s="17"/>
      <c r="J298" s="7"/>
      <c r="K298" s="7"/>
      <c r="L298" s="7"/>
      <c r="M298" s="7"/>
      <c r="N298" s="7"/>
      <c r="O298" s="7"/>
      <c r="P298" s="7"/>
      <c r="Q298" s="7"/>
      <c r="R298" s="7"/>
      <c r="S298" s="7"/>
      <c r="T298" s="7"/>
      <c r="U298" s="7"/>
      <c r="V298" s="7"/>
      <c r="W298" s="7"/>
      <c r="X298" s="7"/>
      <c r="Y298" s="7"/>
      <c r="Z298" s="7"/>
    </row>
    <row r="299" spans="1:26" ht="15.75" customHeight="1">
      <c r="A299" s="7"/>
      <c r="B299" s="7"/>
      <c r="C299" s="7"/>
      <c r="D299" s="7"/>
      <c r="E299" s="7"/>
      <c r="F299" s="7"/>
      <c r="G299" s="7"/>
      <c r="H299" s="7"/>
      <c r="I299" s="17"/>
      <c r="J299" s="7"/>
      <c r="K299" s="7"/>
      <c r="L299" s="7"/>
      <c r="M299" s="7"/>
      <c r="N299" s="7"/>
      <c r="O299" s="7"/>
      <c r="P299" s="7"/>
      <c r="Q299" s="7"/>
      <c r="R299" s="7"/>
      <c r="S299" s="7"/>
      <c r="T299" s="7"/>
      <c r="U299" s="7"/>
      <c r="V299" s="7"/>
      <c r="W299" s="7"/>
      <c r="X299" s="7"/>
      <c r="Y299" s="7"/>
      <c r="Z299" s="7"/>
    </row>
    <row r="300" spans="1:26" ht="15.75" customHeight="1">
      <c r="A300" s="7"/>
      <c r="B300" s="7"/>
      <c r="C300" s="7"/>
      <c r="D300" s="7"/>
      <c r="E300" s="7"/>
      <c r="F300" s="7"/>
      <c r="G300" s="7"/>
      <c r="H300" s="7"/>
      <c r="I300" s="17"/>
      <c r="J300" s="7"/>
      <c r="K300" s="7"/>
      <c r="L300" s="7"/>
      <c r="M300" s="7"/>
      <c r="N300" s="7"/>
      <c r="O300" s="7"/>
      <c r="P300" s="7"/>
      <c r="Q300" s="7"/>
      <c r="R300" s="7"/>
      <c r="S300" s="7"/>
      <c r="T300" s="7"/>
      <c r="U300" s="7"/>
      <c r="V300" s="7"/>
      <c r="W300" s="7"/>
      <c r="X300" s="7"/>
      <c r="Y300" s="7"/>
      <c r="Z300" s="7"/>
    </row>
    <row r="301" spans="1:26" ht="15.75" customHeight="1">
      <c r="A301" s="7"/>
      <c r="B301" s="7"/>
      <c r="C301" s="7"/>
      <c r="D301" s="7"/>
      <c r="E301" s="7"/>
      <c r="F301" s="7"/>
      <c r="G301" s="7"/>
      <c r="H301" s="7"/>
      <c r="I301" s="17"/>
      <c r="J301" s="7"/>
      <c r="K301" s="7"/>
      <c r="L301" s="7"/>
      <c r="M301" s="7"/>
      <c r="N301" s="7"/>
      <c r="O301" s="7"/>
      <c r="P301" s="7"/>
      <c r="Q301" s="7"/>
      <c r="R301" s="7"/>
      <c r="S301" s="7"/>
      <c r="T301" s="7"/>
      <c r="U301" s="7"/>
      <c r="V301" s="7"/>
      <c r="W301" s="7"/>
      <c r="X301" s="7"/>
      <c r="Y301" s="7"/>
      <c r="Z301" s="7"/>
    </row>
    <row r="302" spans="1:26" ht="15.75" customHeight="1">
      <c r="A302" s="7"/>
      <c r="B302" s="7"/>
      <c r="C302" s="7"/>
      <c r="D302" s="7"/>
      <c r="E302" s="7"/>
      <c r="F302" s="7"/>
      <c r="G302" s="7"/>
      <c r="H302" s="7"/>
      <c r="I302" s="17"/>
      <c r="J302" s="7"/>
      <c r="K302" s="7"/>
      <c r="L302" s="7"/>
      <c r="M302" s="7"/>
      <c r="N302" s="7"/>
      <c r="O302" s="7"/>
      <c r="P302" s="7"/>
      <c r="Q302" s="7"/>
      <c r="R302" s="7"/>
      <c r="S302" s="7"/>
      <c r="T302" s="7"/>
      <c r="U302" s="7"/>
      <c r="V302" s="7"/>
      <c r="W302" s="7"/>
      <c r="X302" s="7"/>
      <c r="Y302" s="7"/>
      <c r="Z302" s="7"/>
    </row>
    <row r="303" spans="1:26" ht="15.75" customHeight="1">
      <c r="A303" s="7"/>
      <c r="B303" s="7"/>
      <c r="C303" s="7"/>
      <c r="D303" s="7"/>
      <c r="E303" s="7"/>
      <c r="F303" s="7"/>
      <c r="G303" s="7"/>
      <c r="H303" s="7"/>
      <c r="I303" s="17"/>
      <c r="J303" s="7"/>
      <c r="K303" s="7"/>
      <c r="L303" s="7"/>
      <c r="M303" s="7"/>
      <c r="N303" s="7"/>
      <c r="O303" s="7"/>
      <c r="P303" s="7"/>
      <c r="Q303" s="7"/>
      <c r="R303" s="7"/>
      <c r="S303" s="7"/>
      <c r="T303" s="7"/>
      <c r="U303" s="7"/>
      <c r="V303" s="7"/>
      <c r="W303" s="7"/>
      <c r="X303" s="7"/>
      <c r="Y303" s="7"/>
      <c r="Z303" s="7"/>
    </row>
    <row r="304" spans="1:26" ht="15.75" customHeight="1">
      <c r="A304" s="7"/>
      <c r="B304" s="7"/>
      <c r="C304" s="7"/>
      <c r="D304" s="7"/>
      <c r="E304" s="7"/>
      <c r="F304" s="7"/>
      <c r="G304" s="7"/>
      <c r="H304" s="7"/>
      <c r="I304" s="17"/>
      <c r="J304" s="7"/>
      <c r="K304" s="7"/>
      <c r="L304" s="7"/>
      <c r="M304" s="7"/>
      <c r="N304" s="7"/>
      <c r="O304" s="7"/>
      <c r="P304" s="7"/>
      <c r="Q304" s="7"/>
      <c r="R304" s="7"/>
      <c r="S304" s="7"/>
      <c r="T304" s="7"/>
      <c r="U304" s="7"/>
      <c r="V304" s="7"/>
      <c r="W304" s="7"/>
      <c r="X304" s="7"/>
      <c r="Y304" s="7"/>
      <c r="Z304" s="7"/>
    </row>
    <row r="305" spans="1:26" ht="15.75" customHeight="1">
      <c r="A305" s="7"/>
      <c r="B305" s="7"/>
      <c r="C305" s="7"/>
      <c r="D305" s="7"/>
      <c r="E305" s="7"/>
      <c r="F305" s="7"/>
      <c r="G305" s="7"/>
      <c r="H305" s="7"/>
      <c r="I305" s="17"/>
      <c r="J305" s="7"/>
      <c r="K305" s="7"/>
      <c r="L305" s="7"/>
      <c r="M305" s="7"/>
      <c r="N305" s="7"/>
      <c r="O305" s="7"/>
      <c r="P305" s="7"/>
      <c r="Q305" s="7"/>
      <c r="R305" s="7"/>
      <c r="S305" s="7"/>
      <c r="T305" s="7"/>
      <c r="U305" s="7"/>
      <c r="V305" s="7"/>
      <c r="W305" s="7"/>
      <c r="X305" s="7"/>
      <c r="Y305" s="7"/>
      <c r="Z305" s="7"/>
    </row>
    <row r="306" spans="1:26" ht="15.75" customHeight="1">
      <c r="A306" s="7"/>
      <c r="B306" s="7"/>
      <c r="C306" s="7"/>
      <c r="D306" s="7"/>
      <c r="E306" s="7"/>
      <c r="F306" s="7"/>
      <c r="G306" s="7"/>
      <c r="H306" s="7"/>
      <c r="I306" s="17"/>
      <c r="J306" s="7"/>
      <c r="K306" s="7"/>
      <c r="L306" s="7"/>
      <c r="M306" s="7"/>
      <c r="N306" s="7"/>
      <c r="O306" s="7"/>
      <c r="P306" s="7"/>
      <c r="Q306" s="7"/>
      <c r="R306" s="7"/>
      <c r="S306" s="7"/>
      <c r="T306" s="7"/>
      <c r="U306" s="7"/>
      <c r="V306" s="7"/>
      <c r="W306" s="7"/>
      <c r="X306" s="7"/>
      <c r="Y306" s="7"/>
      <c r="Z306" s="7"/>
    </row>
    <row r="307" spans="1:26" ht="15.75" customHeight="1">
      <c r="A307" s="7"/>
      <c r="B307" s="7"/>
      <c r="C307" s="7"/>
      <c r="D307" s="7"/>
      <c r="E307" s="7"/>
      <c r="F307" s="7"/>
      <c r="G307" s="7"/>
      <c r="H307" s="7"/>
      <c r="I307" s="17"/>
      <c r="J307" s="7"/>
      <c r="K307" s="7"/>
      <c r="L307" s="7"/>
      <c r="M307" s="7"/>
      <c r="N307" s="7"/>
      <c r="O307" s="7"/>
      <c r="P307" s="7"/>
      <c r="Q307" s="7"/>
      <c r="R307" s="7"/>
      <c r="S307" s="7"/>
      <c r="T307" s="7"/>
      <c r="U307" s="7"/>
      <c r="V307" s="7"/>
      <c r="W307" s="7"/>
      <c r="X307" s="7"/>
      <c r="Y307" s="7"/>
      <c r="Z307" s="7"/>
    </row>
    <row r="308" spans="1:26" ht="15.75" customHeight="1">
      <c r="A308" s="7"/>
      <c r="B308" s="7"/>
      <c r="C308" s="7"/>
      <c r="D308" s="7"/>
      <c r="E308" s="7"/>
      <c r="F308" s="7"/>
      <c r="G308" s="7"/>
      <c r="H308" s="7"/>
      <c r="I308" s="17"/>
      <c r="J308" s="7"/>
      <c r="K308" s="7"/>
      <c r="L308" s="7"/>
      <c r="M308" s="7"/>
      <c r="N308" s="7"/>
      <c r="O308" s="7"/>
      <c r="P308" s="7"/>
      <c r="Q308" s="7"/>
      <c r="R308" s="7"/>
      <c r="S308" s="7"/>
      <c r="T308" s="7"/>
      <c r="U308" s="7"/>
      <c r="V308" s="7"/>
      <c r="W308" s="7"/>
      <c r="X308" s="7"/>
      <c r="Y308" s="7"/>
      <c r="Z308" s="7"/>
    </row>
    <row r="309" spans="1:26" ht="15.75" customHeight="1">
      <c r="A309" s="7"/>
      <c r="B309" s="7"/>
      <c r="C309" s="7"/>
      <c r="D309" s="7"/>
      <c r="E309" s="7"/>
      <c r="F309" s="7"/>
      <c r="G309" s="7"/>
      <c r="H309" s="7"/>
      <c r="I309" s="17"/>
      <c r="J309" s="7"/>
      <c r="K309" s="7"/>
      <c r="L309" s="7"/>
      <c r="M309" s="7"/>
      <c r="N309" s="7"/>
      <c r="O309" s="7"/>
      <c r="P309" s="7"/>
      <c r="Q309" s="7"/>
      <c r="R309" s="7"/>
      <c r="S309" s="7"/>
      <c r="T309" s="7"/>
      <c r="U309" s="7"/>
      <c r="V309" s="7"/>
      <c r="W309" s="7"/>
      <c r="X309" s="7"/>
      <c r="Y309" s="7"/>
      <c r="Z309" s="7"/>
    </row>
    <row r="310" spans="1:26" ht="15.75" customHeight="1">
      <c r="A310" s="7"/>
      <c r="B310" s="7"/>
      <c r="C310" s="7"/>
      <c r="D310" s="7"/>
      <c r="E310" s="7"/>
      <c r="F310" s="7"/>
      <c r="G310" s="7"/>
      <c r="H310" s="7"/>
      <c r="I310" s="17"/>
      <c r="J310" s="7"/>
      <c r="K310" s="7"/>
      <c r="L310" s="7"/>
      <c r="M310" s="7"/>
      <c r="N310" s="7"/>
      <c r="O310" s="7"/>
      <c r="P310" s="7"/>
      <c r="Q310" s="7"/>
      <c r="R310" s="7"/>
      <c r="S310" s="7"/>
      <c r="T310" s="7"/>
      <c r="U310" s="7"/>
      <c r="V310" s="7"/>
      <c r="W310" s="7"/>
      <c r="X310" s="7"/>
      <c r="Y310" s="7"/>
      <c r="Z310" s="7"/>
    </row>
    <row r="311" spans="1:26" ht="15.75" customHeight="1">
      <c r="A311" s="7"/>
      <c r="B311" s="7"/>
      <c r="C311" s="7"/>
      <c r="D311" s="7"/>
      <c r="E311" s="7"/>
      <c r="F311" s="7"/>
      <c r="G311" s="7"/>
      <c r="H311" s="7"/>
      <c r="I311" s="17"/>
      <c r="J311" s="7"/>
      <c r="K311" s="7"/>
      <c r="L311" s="7"/>
      <c r="M311" s="7"/>
      <c r="N311" s="7"/>
      <c r="O311" s="7"/>
      <c r="P311" s="7"/>
      <c r="Q311" s="7"/>
      <c r="R311" s="7"/>
      <c r="S311" s="7"/>
      <c r="T311" s="7"/>
      <c r="U311" s="7"/>
      <c r="V311" s="7"/>
      <c r="W311" s="7"/>
      <c r="X311" s="7"/>
      <c r="Y311" s="7"/>
      <c r="Z311" s="7"/>
    </row>
    <row r="312" spans="1:26" ht="15.75" customHeight="1">
      <c r="A312" s="7"/>
      <c r="B312" s="7"/>
      <c r="C312" s="7"/>
      <c r="D312" s="7"/>
      <c r="E312" s="7"/>
      <c r="F312" s="7"/>
      <c r="G312" s="7"/>
      <c r="H312" s="7"/>
      <c r="I312" s="17"/>
      <c r="J312" s="7"/>
      <c r="K312" s="7"/>
      <c r="L312" s="7"/>
      <c r="M312" s="7"/>
      <c r="N312" s="7"/>
      <c r="O312" s="7"/>
      <c r="P312" s="7"/>
      <c r="Q312" s="7"/>
      <c r="R312" s="7"/>
      <c r="S312" s="7"/>
      <c r="T312" s="7"/>
      <c r="U312" s="7"/>
      <c r="V312" s="7"/>
      <c r="W312" s="7"/>
      <c r="X312" s="7"/>
      <c r="Y312" s="7"/>
      <c r="Z312" s="7"/>
    </row>
    <row r="313" spans="1:26" ht="15.75" customHeight="1">
      <c r="A313" s="7"/>
      <c r="B313" s="7"/>
      <c r="C313" s="7"/>
      <c r="D313" s="7"/>
      <c r="E313" s="7"/>
      <c r="F313" s="7"/>
      <c r="G313" s="7"/>
      <c r="H313" s="7"/>
      <c r="I313" s="17"/>
      <c r="J313" s="7"/>
      <c r="K313" s="7"/>
      <c r="L313" s="7"/>
      <c r="M313" s="7"/>
      <c r="N313" s="7"/>
      <c r="O313" s="7"/>
      <c r="P313" s="7"/>
      <c r="Q313" s="7"/>
      <c r="R313" s="7"/>
      <c r="S313" s="7"/>
      <c r="T313" s="7"/>
      <c r="U313" s="7"/>
      <c r="V313" s="7"/>
      <c r="W313" s="7"/>
      <c r="X313" s="7"/>
      <c r="Y313" s="7"/>
      <c r="Z313" s="7"/>
    </row>
    <row r="314" spans="1:26" ht="15.75" customHeight="1">
      <c r="A314" s="7"/>
      <c r="B314" s="7"/>
      <c r="C314" s="7"/>
      <c r="D314" s="7"/>
      <c r="E314" s="7"/>
      <c r="F314" s="7"/>
      <c r="G314" s="7"/>
      <c r="H314" s="7"/>
      <c r="I314" s="17"/>
      <c r="J314" s="7"/>
      <c r="K314" s="7"/>
      <c r="L314" s="7"/>
      <c r="M314" s="7"/>
      <c r="N314" s="7"/>
      <c r="O314" s="7"/>
      <c r="P314" s="7"/>
      <c r="Q314" s="7"/>
      <c r="R314" s="7"/>
      <c r="S314" s="7"/>
      <c r="T314" s="7"/>
      <c r="U314" s="7"/>
      <c r="V314" s="7"/>
      <c r="W314" s="7"/>
      <c r="X314" s="7"/>
      <c r="Y314" s="7"/>
      <c r="Z314" s="7"/>
    </row>
    <row r="315" spans="1:26" ht="15.75" customHeight="1">
      <c r="A315" s="7"/>
      <c r="B315" s="7"/>
      <c r="C315" s="7"/>
      <c r="D315" s="7"/>
      <c r="E315" s="7"/>
      <c r="F315" s="7"/>
      <c r="G315" s="7"/>
      <c r="H315" s="7"/>
      <c r="I315" s="17"/>
      <c r="J315" s="7"/>
      <c r="K315" s="7"/>
      <c r="L315" s="7"/>
      <c r="M315" s="7"/>
      <c r="N315" s="7"/>
      <c r="O315" s="7"/>
      <c r="P315" s="7"/>
      <c r="Q315" s="7"/>
      <c r="R315" s="7"/>
      <c r="S315" s="7"/>
      <c r="T315" s="7"/>
      <c r="U315" s="7"/>
      <c r="V315" s="7"/>
      <c r="W315" s="7"/>
      <c r="X315" s="7"/>
      <c r="Y315" s="7"/>
      <c r="Z315" s="7"/>
    </row>
    <row r="316" spans="1:26" ht="15.75" customHeight="1">
      <c r="A316" s="7"/>
      <c r="B316" s="7"/>
      <c r="C316" s="7"/>
      <c r="D316" s="7"/>
      <c r="E316" s="7"/>
      <c r="F316" s="7"/>
      <c r="G316" s="7"/>
      <c r="H316" s="7"/>
      <c r="I316" s="17"/>
      <c r="J316" s="7"/>
      <c r="K316" s="7"/>
      <c r="L316" s="7"/>
      <c r="M316" s="7"/>
      <c r="N316" s="7"/>
      <c r="O316" s="7"/>
      <c r="P316" s="7"/>
      <c r="Q316" s="7"/>
      <c r="R316" s="7"/>
      <c r="S316" s="7"/>
      <c r="T316" s="7"/>
      <c r="U316" s="7"/>
      <c r="V316" s="7"/>
      <c r="W316" s="7"/>
      <c r="X316" s="7"/>
      <c r="Y316" s="7"/>
      <c r="Z316" s="7"/>
    </row>
    <row r="317" spans="1:26" ht="15.75" customHeight="1">
      <c r="A317" s="7"/>
      <c r="B317" s="7"/>
      <c r="C317" s="7"/>
      <c r="D317" s="7"/>
      <c r="E317" s="7"/>
      <c r="F317" s="7"/>
      <c r="G317" s="7"/>
      <c r="H317" s="7"/>
      <c r="I317" s="17"/>
      <c r="J317" s="7"/>
      <c r="K317" s="7"/>
      <c r="L317" s="7"/>
      <c r="M317" s="7"/>
      <c r="N317" s="7"/>
      <c r="O317" s="7"/>
      <c r="P317" s="7"/>
      <c r="Q317" s="7"/>
      <c r="R317" s="7"/>
      <c r="S317" s="7"/>
      <c r="T317" s="7"/>
      <c r="U317" s="7"/>
      <c r="V317" s="7"/>
      <c r="W317" s="7"/>
      <c r="X317" s="7"/>
      <c r="Y317" s="7"/>
      <c r="Z317" s="7"/>
    </row>
    <row r="318" spans="1:26" ht="15.75" customHeight="1">
      <c r="A318" s="7"/>
      <c r="B318" s="7"/>
      <c r="C318" s="7"/>
      <c r="D318" s="7"/>
      <c r="E318" s="7"/>
      <c r="F318" s="7"/>
      <c r="G318" s="7"/>
      <c r="H318" s="7"/>
      <c r="I318" s="17"/>
      <c r="J318" s="7"/>
      <c r="K318" s="7"/>
      <c r="L318" s="7"/>
      <c r="M318" s="7"/>
      <c r="N318" s="7"/>
      <c r="O318" s="7"/>
      <c r="P318" s="7"/>
      <c r="Q318" s="7"/>
      <c r="R318" s="7"/>
      <c r="S318" s="7"/>
      <c r="T318" s="7"/>
      <c r="U318" s="7"/>
      <c r="V318" s="7"/>
      <c r="W318" s="7"/>
      <c r="X318" s="7"/>
      <c r="Y318" s="7"/>
      <c r="Z318" s="7"/>
    </row>
    <row r="319" spans="1:26" ht="15.75" customHeight="1">
      <c r="A319" s="7"/>
      <c r="B319" s="7"/>
      <c r="C319" s="7"/>
      <c r="D319" s="7"/>
      <c r="E319" s="7"/>
      <c r="F319" s="7"/>
      <c r="G319" s="7"/>
      <c r="H319" s="7"/>
      <c r="I319" s="17"/>
      <c r="J319" s="7"/>
      <c r="K319" s="7"/>
      <c r="L319" s="7"/>
      <c r="M319" s="7"/>
      <c r="N319" s="7"/>
      <c r="O319" s="7"/>
      <c r="P319" s="7"/>
      <c r="Q319" s="7"/>
      <c r="R319" s="7"/>
      <c r="S319" s="7"/>
      <c r="T319" s="7"/>
      <c r="U319" s="7"/>
      <c r="V319" s="7"/>
      <c r="W319" s="7"/>
      <c r="X319" s="7"/>
      <c r="Y319" s="7"/>
      <c r="Z319" s="7"/>
    </row>
    <row r="320" spans="1:26" ht="15.75" customHeight="1">
      <c r="A320" s="7"/>
      <c r="B320" s="7"/>
      <c r="C320" s="7"/>
      <c r="D320" s="7"/>
      <c r="E320" s="7"/>
      <c r="F320" s="7"/>
      <c r="G320" s="7"/>
      <c r="H320" s="7"/>
      <c r="I320" s="17"/>
      <c r="J320" s="7"/>
      <c r="K320" s="7"/>
      <c r="L320" s="7"/>
      <c r="M320" s="7"/>
      <c r="N320" s="7"/>
      <c r="O320" s="7"/>
      <c r="P320" s="7"/>
      <c r="Q320" s="7"/>
      <c r="R320" s="7"/>
      <c r="S320" s="7"/>
      <c r="T320" s="7"/>
      <c r="U320" s="7"/>
      <c r="V320" s="7"/>
      <c r="W320" s="7"/>
      <c r="X320" s="7"/>
      <c r="Y320" s="7"/>
      <c r="Z320" s="7"/>
    </row>
    <row r="321" spans="1:26" ht="15.75" customHeight="1">
      <c r="A321" s="7"/>
      <c r="B321" s="7"/>
      <c r="C321" s="7"/>
      <c r="D321" s="7"/>
      <c r="E321" s="7"/>
      <c r="F321" s="7"/>
      <c r="G321" s="7"/>
      <c r="H321" s="7"/>
      <c r="I321" s="17"/>
      <c r="J321" s="7"/>
      <c r="K321" s="7"/>
      <c r="L321" s="7"/>
      <c r="M321" s="7"/>
      <c r="N321" s="7"/>
      <c r="O321" s="7"/>
      <c r="P321" s="7"/>
      <c r="Q321" s="7"/>
      <c r="R321" s="7"/>
      <c r="S321" s="7"/>
      <c r="T321" s="7"/>
      <c r="U321" s="7"/>
      <c r="V321" s="7"/>
      <c r="W321" s="7"/>
      <c r="X321" s="7"/>
      <c r="Y321" s="7"/>
      <c r="Z321" s="7"/>
    </row>
    <row r="322" spans="1:26" ht="15.75" customHeight="1">
      <c r="A322" s="7"/>
      <c r="B322" s="7"/>
      <c r="C322" s="7"/>
      <c r="D322" s="7"/>
      <c r="E322" s="7"/>
      <c r="F322" s="7"/>
      <c r="G322" s="7"/>
      <c r="H322" s="7"/>
      <c r="I322" s="17"/>
      <c r="J322" s="7"/>
      <c r="K322" s="7"/>
      <c r="L322" s="7"/>
      <c r="M322" s="7"/>
      <c r="N322" s="7"/>
      <c r="O322" s="7"/>
      <c r="P322" s="7"/>
      <c r="Q322" s="7"/>
      <c r="R322" s="7"/>
      <c r="S322" s="7"/>
      <c r="T322" s="7"/>
      <c r="U322" s="7"/>
      <c r="V322" s="7"/>
      <c r="W322" s="7"/>
      <c r="X322" s="7"/>
      <c r="Y322" s="7"/>
      <c r="Z322" s="7"/>
    </row>
    <row r="323" spans="1:26" ht="15.75" customHeight="1">
      <c r="A323" s="7"/>
      <c r="B323" s="7"/>
      <c r="C323" s="7"/>
      <c r="D323" s="7"/>
      <c r="E323" s="7"/>
      <c r="F323" s="7"/>
      <c r="G323" s="7"/>
      <c r="H323" s="7"/>
      <c r="I323" s="17"/>
      <c r="J323" s="7"/>
      <c r="K323" s="7"/>
      <c r="L323" s="7"/>
      <c r="M323" s="7"/>
      <c r="N323" s="7"/>
      <c r="O323" s="7"/>
      <c r="P323" s="7"/>
      <c r="Q323" s="7"/>
      <c r="R323" s="7"/>
      <c r="S323" s="7"/>
      <c r="T323" s="7"/>
      <c r="U323" s="7"/>
      <c r="V323" s="7"/>
      <c r="W323" s="7"/>
      <c r="X323" s="7"/>
      <c r="Y323" s="7"/>
      <c r="Z323" s="7"/>
    </row>
    <row r="324" spans="1:26" ht="15.75" customHeight="1">
      <c r="A324" s="7"/>
      <c r="B324" s="7"/>
      <c r="C324" s="7"/>
      <c r="D324" s="7"/>
      <c r="E324" s="7"/>
      <c r="F324" s="7"/>
      <c r="G324" s="7"/>
      <c r="H324" s="7"/>
      <c r="I324" s="17"/>
      <c r="J324" s="7"/>
      <c r="K324" s="7"/>
      <c r="L324" s="7"/>
      <c r="M324" s="7"/>
      <c r="N324" s="7"/>
      <c r="O324" s="7"/>
      <c r="P324" s="7"/>
      <c r="Q324" s="7"/>
      <c r="R324" s="7"/>
      <c r="S324" s="7"/>
      <c r="T324" s="7"/>
      <c r="U324" s="7"/>
      <c r="V324" s="7"/>
      <c r="W324" s="7"/>
      <c r="X324" s="7"/>
      <c r="Y324" s="7"/>
      <c r="Z324" s="7"/>
    </row>
    <row r="325" spans="1:26" ht="15.75" customHeight="1">
      <c r="A325" s="7"/>
      <c r="B325" s="7"/>
      <c r="C325" s="7"/>
      <c r="D325" s="7"/>
      <c r="E325" s="7"/>
      <c r="F325" s="7"/>
      <c r="G325" s="7"/>
      <c r="H325" s="7"/>
      <c r="I325" s="17"/>
      <c r="J325" s="7"/>
      <c r="K325" s="7"/>
      <c r="L325" s="7"/>
      <c r="M325" s="7"/>
      <c r="N325" s="7"/>
      <c r="O325" s="7"/>
      <c r="P325" s="7"/>
      <c r="Q325" s="7"/>
      <c r="R325" s="7"/>
      <c r="S325" s="7"/>
      <c r="T325" s="7"/>
      <c r="U325" s="7"/>
      <c r="V325" s="7"/>
      <c r="W325" s="7"/>
      <c r="X325" s="7"/>
      <c r="Y325" s="7"/>
      <c r="Z325" s="7"/>
    </row>
    <row r="326" spans="1:26" ht="15.75" customHeight="1">
      <c r="A326" s="7"/>
      <c r="B326" s="7"/>
      <c r="C326" s="7"/>
      <c r="D326" s="7"/>
      <c r="E326" s="7"/>
      <c r="F326" s="7"/>
      <c r="G326" s="7"/>
      <c r="H326" s="7"/>
      <c r="I326" s="17"/>
      <c r="J326" s="7"/>
      <c r="K326" s="7"/>
      <c r="L326" s="7"/>
      <c r="M326" s="7"/>
      <c r="N326" s="7"/>
      <c r="O326" s="7"/>
      <c r="P326" s="7"/>
      <c r="Q326" s="7"/>
      <c r="R326" s="7"/>
      <c r="S326" s="7"/>
      <c r="T326" s="7"/>
      <c r="U326" s="7"/>
      <c r="V326" s="7"/>
      <c r="W326" s="7"/>
      <c r="X326" s="7"/>
      <c r="Y326" s="7"/>
      <c r="Z326" s="7"/>
    </row>
    <row r="327" spans="1:26" ht="15.75" customHeight="1">
      <c r="A327" s="7"/>
      <c r="B327" s="7"/>
      <c r="C327" s="7"/>
      <c r="D327" s="7"/>
      <c r="E327" s="7"/>
      <c r="F327" s="7"/>
      <c r="G327" s="7"/>
      <c r="H327" s="7"/>
      <c r="I327" s="17"/>
      <c r="J327" s="7"/>
      <c r="K327" s="7"/>
      <c r="L327" s="7"/>
      <c r="M327" s="7"/>
      <c r="N327" s="7"/>
      <c r="O327" s="7"/>
      <c r="P327" s="7"/>
      <c r="Q327" s="7"/>
      <c r="R327" s="7"/>
      <c r="S327" s="7"/>
      <c r="T327" s="7"/>
      <c r="U327" s="7"/>
      <c r="V327" s="7"/>
      <c r="W327" s="7"/>
      <c r="X327" s="7"/>
      <c r="Y327" s="7"/>
      <c r="Z327" s="7"/>
    </row>
    <row r="328" spans="1:26" ht="15.75" customHeight="1">
      <c r="A328" s="7"/>
      <c r="B328" s="7"/>
      <c r="C328" s="7"/>
      <c r="D328" s="7"/>
      <c r="E328" s="7"/>
      <c r="F328" s="7"/>
      <c r="G328" s="7"/>
      <c r="H328" s="7"/>
      <c r="I328" s="17"/>
      <c r="J328" s="7"/>
      <c r="K328" s="7"/>
      <c r="L328" s="7"/>
      <c r="M328" s="7"/>
      <c r="N328" s="7"/>
      <c r="O328" s="7"/>
      <c r="P328" s="7"/>
      <c r="Q328" s="7"/>
      <c r="R328" s="7"/>
      <c r="S328" s="7"/>
      <c r="T328" s="7"/>
      <c r="U328" s="7"/>
      <c r="V328" s="7"/>
      <c r="W328" s="7"/>
      <c r="X328" s="7"/>
      <c r="Y328" s="7"/>
      <c r="Z328" s="7"/>
    </row>
    <row r="329" spans="1:26" ht="15.75" customHeight="1">
      <c r="A329" s="7"/>
      <c r="B329" s="7"/>
      <c r="C329" s="7"/>
      <c r="D329" s="7"/>
      <c r="E329" s="7"/>
      <c r="F329" s="7"/>
      <c r="G329" s="7"/>
      <c r="H329" s="7"/>
      <c r="I329" s="17"/>
      <c r="J329" s="7"/>
      <c r="K329" s="7"/>
      <c r="L329" s="7"/>
      <c r="M329" s="7"/>
      <c r="N329" s="7"/>
      <c r="O329" s="7"/>
      <c r="P329" s="7"/>
      <c r="Q329" s="7"/>
      <c r="R329" s="7"/>
      <c r="S329" s="7"/>
      <c r="T329" s="7"/>
      <c r="U329" s="7"/>
      <c r="V329" s="7"/>
      <c r="W329" s="7"/>
      <c r="X329" s="7"/>
      <c r="Y329" s="7"/>
      <c r="Z329" s="7"/>
    </row>
    <row r="330" spans="1:26" ht="15.75" customHeight="1">
      <c r="A330" s="7"/>
      <c r="B330" s="7"/>
      <c r="C330" s="7"/>
      <c r="D330" s="7"/>
      <c r="E330" s="7"/>
      <c r="F330" s="7"/>
      <c r="G330" s="7"/>
      <c r="H330" s="7"/>
      <c r="I330" s="17"/>
      <c r="J330" s="7"/>
      <c r="K330" s="7"/>
      <c r="L330" s="7"/>
      <c r="M330" s="7"/>
      <c r="N330" s="7"/>
      <c r="O330" s="7"/>
      <c r="P330" s="7"/>
      <c r="Q330" s="7"/>
      <c r="R330" s="7"/>
      <c r="S330" s="7"/>
      <c r="T330" s="7"/>
      <c r="U330" s="7"/>
      <c r="V330" s="7"/>
      <c r="W330" s="7"/>
      <c r="X330" s="7"/>
      <c r="Y330" s="7"/>
      <c r="Z330" s="7"/>
    </row>
    <row r="331" spans="1:26" ht="15.75" customHeight="1">
      <c r="A331" s="7"/>
      <c r="B331" s="7"/>
      <c r="C331" s="7"/>
      <c r="D331" s="7"/>
      <c r="E331" s="7"/>
      <c r="F331" s="7"/>
      <c r="G331" s="7"/>
      <c r="H331" s="7"/>
      <c r="I331" s="17"/>
      <c r="J331" s="7"/>
      <c r="K331" s="7"/>
      <c r="L331" s="7"/>
      <c r="M331" s="7"/>
      <c r="N331" s="7"/>
      <c r="O331" s="7"/>
      <c r="P331" s="7"/>
      <c r="Q331" s="7"/>
      <c r="R331" s="7"/>
      <c r="S331" s="7"/>
      <c r="T331" s="7"/>
      <c r="U331" s="7"/>
      <c r="V331" s="7"/>
      <c r="W331" s="7"/>
      <c r="X331" s="7"/>
      <c r="Y331" s="7"/>
      <c r="Z331" s="7"/>
    </row>
    <row r="332" spans="1:26" ht="15.75" customHeight="1">
      <c r="A332" s="7"/>
      <c r="B332" s="7"/>
      <c r="C332" s="7"/>
      <c r="D332" s="7"/>
      <c r="E332" s="7"/>
      <c r="F332" s="7"/>
      <c r="G332" s="7"/>
      <c r="H332" s="7"/>
      <c r="I332" s="17"/>
      <c r="J332" s="7"/>
      <c r="K332" s="7"/>
      <c r="L332" s="7"/>
      <c r="M332" s="7"/>
      <c r="N332" s="7"/>
      <c r="O332" s="7"/>
      <c r="P332" s="7"/>
      <c r="Q332" s="7"/>
      <c r="R332" s="7"/>
      <c r="S332" s="7"/>
      <c r="T332" s="7"/>
      <c r="U332" s="7"/>
      <c r="V332" s="7"/>
      <c r="W332" s="7"/>
      <c r="X332" s="7"/>
      <c r="Y332" s="7"/>
      <c r="Z332" s="7"/>
    </row>
    <row r="333" spans="1:26" ht="15.75" customHeight="1">
      <c r="A333" s="7"/>
      <c r="B333" s="7"/>
      <c r="C333" s="7"/>
      <c r="D333" s="7"/>
      <c r="E333" s="7"/>
      <c r="F333" s="7"/>
      <c r="G333" s="7"/>
      <c r="H333" s="7"/>
      <c r="I333" s="17"/>
      <c r="J333" s="7"/>
      <c r="K333" s="7"/>
      <c r="L333" s="7"/>
      <c r="M333" s="7"/>
      <c r="N333" s="7"/>
      <c r="O333" s="7"/>
      <c r="P333" s="7"/>
      <c r="Q333" s="7"/>
      <c r="R333" s="7"/>
      <c r="S333" s="7"/>
      <c r="T333" s="7"/>
      <c r="U333" s="7"/>
      <c r="V333" s="7"/>
      <c r="W333" s="7"/>
      <c r="X333" s="7"/>
      <c r="Y333" s="7"/>
      <c r="Z333" s="7"/>
    </row>
    <row r="334" spans="1:26" ht="15.75" customHeight="1">
      <c r="A334" s="7"/>
      <c r="B334" s="7"/>
      <c r="C334" s="7"/>
      <c r="D334" s="7"/>
      <c r="E334" s="7"/>
      <c r="F334" s="7"/>
      <c r="G334" s="7"/>
      <c r="H334" s="7"/>
      <c r="I334" s="17"/>
      <c r="J334" s="7"/>
      <c r="K334" s="7"/>
      <c r="L334" s="7"/>
      <c r="M334" s="7"/>
      <c r="N334" s="7"/>
      <c r="O334" s="7"/>
      <c r="P334" s="7"/>
      <c r="Q334" s="7"/>
      <c r="R334" s="7"/>
      <c r="S334" s="7"/>
      <c r="T334" s="7"/>
      <c r="U334" s="7"/>
      <c r="V334" s="7"/>
      <c r="W334" s="7"/>
      <c r="X334" s="7"/>
      <c r="Y334" s="7"/>
      <c r="Z334" s="7"/>
    </row>
    <row r="335" spans="1:26" ht="15.75" customHeight="1">
      <c r="A335" s="7"/>
      <c r="B335" s="7"/>
      <c r="C335" s="7"/>
      <c r="D335" s="7"/>
      <c r="E335" s="7"/>
      <c r="F335" s="7"/>
      <c r="G335" s="7"/>
      <c r="H335" s="7"/>
      <c r="I335" s="17"/>
      <c r="J335" s="7"/>
      <c r="K335" s="7"/>
      <c r="L335" s="7"/>
      <c r="M335" s="7"/>
      <c r="N335" s="7"/>
      <c r="O335" s="7"/>
      <c r="P335" s="7"/>
      <c r="Q335" s="7"/>
      <c r="R335" s="7"/>
      <c r="S335" s="7"/>
      <c r="T335" s="7"/>
      <c r="U335" s="7"/>
      <c r="V335" s="7"/>
      <c r="W335" s="7"/>
      <c r="X335" s="7"/>
      <c r="Y335" s="7"/>
      <c r="Z335" s="7"/>
    </row>
    <row r="336" spans="1:26" ht="15.75" customHeight="1">
      <c r="A336" s="7"/>
      <c r="B336" s="7"/>
      <c r="C336" s="7"/>
      <c r="D336" s="7"/>
      <c r="E336" s="7"/>
      <c r="F336" s="7"/>
      <c r="G336" s="7"/>
      <c r="H336" s="7"/>
      <c r="I336" s="17"/>
      <c r="J336" s="7"/>
      <c r="K336" s="7"/>
      <c r="L336" s="7"/>
      <c r="M336" s="7"/>
      <c r="N336" s="7"/>
      <c r="O336" s="7"/>
      <c r="P336" s="7"/>
      <c r="Q336" s="7"/>
      <c r="R336" s="7"/>
      <c r="S336" s="7"/>
      <c r="T336" s="7"/>
      <c r="U336" s="7"/>
      <c r="V336" s="7"/>
      <c r="W336" s="7"/>
      <c r="X336" s="7"/>
      <c r="Y336" s="7"/>
      <c r="Z336" s="7"/>
    </row>
    <row r="337" spans="1:26" ht="15.75" customHeight="1">
      <c r="A337" s="7"/>
      <c r="B337" s="7"/>
      <c r="C337" s="7"/>
      <c r="D337" s="7"/>
      <c r="E337" s="7"/>
      <c r="F337" s="7"/>
      <c r="G337" s="7"/>
      <c r="H337" s="7"/>
      <c r="I337" s="17"/>
      <c r="J337" s="7"/>
      <c r="K337" s="7"/>
      <c r="L337" s="7"/>
      <c r="M337" s="7"/>
      <c r="N337" s="7"/>
      <c r="O337" s="7"/>
      <c r="P337" s="7"/>
      <c r="Q337" s="7"/>
      <c r="R337" s="7"/>
      <c r="S337" s="7"/>
      <c r="T337" s="7"/>
      <c r="U337" s="7"/>
      <c r="V337" s="7"/>
      <c r="W337" s="7"/>
      <c r="X337" s="7"/>
      <c r="Y337" s="7"/>
      <c r="Z337" s="7"/>
    </row>
    <row r="338" spans="1:26" ht="15.75" customHeight="1">
      <c r="A338" s="7"/>
      <c r="B338" s="7"/>
      <c r="C338" s="7"/>
      <c r="D338" s="7"/>
      <c r="E338" s="7"/>
      <c r="F338" s="7"/>
      <c r="G338" s="7"/>
      <c r="H338" s="7"/>
      <c r="I338" s="17"/>
      <c r="J338" s="7"/>
      <c r="K338" s="7"/>
      <c r="L338" s="7"/>
      <c r="M338" s="7"/>
      <c r="N338" s="7"/>
      <c r="O338" s="7"/>
      <c r="P338" s="7"/>
      <c r="Q338" s="7"/>
      <c r="R338" s="7"/>
      <c r="S338" s="7"/>
      <c r="T338" s="7"/>
      <c r="U338" s="7"/>
      <c r="V338" s="7"/>
      <c r="W338" s="7"/>
      <c r="X338" s="7"/>
      <c r="Y338" s="7"/>
      <c r="Z338" s="7"/>
    </row>
    <row r="339" spans="1:26" ht="15.75" customHeight="1">
      <c r="A339" s="7"/>
      <c r="B339" s="7"/>
      <c r="C339" s="7"/>
      <c r="D339" s="7"/>
      <c r="E339" s="7"/>
      <c r="F339" s="7"/>
      <c r="G339" s="7"/>
      <c r="H339" s="7"/>
      <c r="I339" s="17"/>
      <c r="J339" s="7"/>
      <c r="K339" s="7"/>
      <c r="L339" s="7"/>
      <c r="M339" s="7"/>
      <c r="N339" s="7"/>
      <c r="O339" s="7"/>
      <c r="P339" s="7"/>
      <c r="Q339" s="7"/>
      <c r="R339" s="7"/>
      <c r="S339" s="7"/>
      <c r="T339" s="7"/>
      <c r="U339" s="7"/>
      <c r="V339" s="7"/>
      <c r="W339" s="7"/>
      <c r="X339" s="7"/>
      <c r="Y339" s="7"/>
      <c r="Z339" s="7"/>
    </row>
    <row r="340" spans="1:26" ht="15.75" customHeight="1">
      <c r="A340" s="7"/>
      <c r="B340" s="7"/>
      <c r="C340" s="7"/>
      <c r="D340" s="7"/>
      <c r="E340" s="7"/>
      <c r="F340" s="7"/>
      <c r="G340" s="7"/>
      <c r="H340" s="7"/>
      <c r="I340" s="17"/>
      <c r="J340" s="7"/>
      <c r="K340" s="7"/>
      <c r="L340" s="7"/>
      <c r="M340" s="7"/>
      <c r="N340" s="7"/>
      <c r="O340" s="7"/>
      <c r="P340" s="7"/>
      <c r="Q340" s="7"/>
      <c r="R340" s="7"/>
      <c r="S340" s="7"/>
      <c r="T340" s="7"/>
      <c r="U340" s="7"/>
      <c r="V340" s="7"/>
      <c r="W340" s="7"/>
      <c r="X340" s="7"/>
      <c r="Y340" s="7"/>
      <c r="Z340" s="7"/>
    </row>
    <row r="341" spans="1:26" ht="15.75" customHeight="1">
      <c r="A341" s="7"/>
      <c r="B341" s="7"/>
      <c r="C341" s="7"/>
      <c r="D341" s="7"/>
      <c r="E341" s="7"/>
      <c r="F341" s="7"/>
      <c r="G341" s="7"/>
      <c r="H341" s="7"/>
      <c r="I341" s="17"/>
      <c r="J341" s="7"/>
      <c r="K341" s="7"/>
      <c r="L341" s="7"/>
      <c r="M341" s="7"/>
      <c r="N341" s="7"/>
      <c r="O341" s="7"/>
      <c r="P341" s="7"/>
      <c r="Q341" s="7"/>
      <c r="R341" s="7"/>
      <c r="S341" s="7"/>
      <c r="T341" s="7"/>
      <c r="U341" s="7"/>
      <c r="V341" s="7"/>
      <c r="W341" s="7"/>
      <c r="X341" s="7"/>
      <c r="Y341" s="7"/>
      <c r="Z341" s="7"/>
    </row>
    <row r="342" spans="1:26" ht="15.75" customHeight="1">
      <c r="A342" s="7"/>
      <c r="B342" s="7"/>
      <c r="C342" s="7"/>
      <c r="D342" s="7"/>
      <c r="E342" s="7"/>
      <c r="F342" s="7"/>
      <c r="G342" s="7"/>
      <c r="H342" s="7"/>
      <c r="I342" s="17"/>
      <c r="J342" s="7"/>
      <c r="K342" s="7"/>
      <c r="L342" s="7"/>
      <c r="M342" s="7"/>
      <c r="N342" s="7"/>
      <c r="O342" s="7"/>
      <c r="P342" s="7"/>
      <c r="Q342" s="7"/>
      <c r="R342" s="7"/>
      <c r="S342" s="7"/>
      <c r="T342" s="7"/>
      <c r="U342" s="7"/>
      <c r="V342" s="7"/>
      <c r="W342" s="7"/>
      <c r="X342" s="7"/>
      <c r="Y342" s="7"/>
      <c r="Z342" s="7"/>
    </row>
    <row r="343" spans="1:26" ht="15.75" customHeight="1">
      <c r="A343" s="7"/>
      <c r="B343" s="7"/>
      <c r="C343" s="7"/>
      <c r="D343" s="7"/>
      <c r="E343" s="7"/>
      <c r="F343" s="7"/>
      <c r="G343" s="7"/>
      <c r="H343" s="7"/>
      <c r="I343" s="17"/>
      <c r="J343" s="7"/>
      <c r="K343" s="7"/>
      <c r="L343" s="7"/>
      <c r="M343" s="7"/>
      <c r="N343" s="7"/>
      <c r="O343" s="7"/>
      <c r="P343" s="7"/>
      <c r="Q343" s="7"/>
      <c r="R343" s="7"/>
      <c r="S343" s="7"/>
      <c r="T343" s="7"/>
      <c r="U343" s="7"/>
      <c r="V343" s="7"/>
      <c r="W343" s="7"/>
      <c r="X343" s="7"/>
      <c r="Y343" s="7"/>
      <c r="Z343" s="7"/>
    </row>
    <row r="344" spans="1:26" ht="15.75" customHeight="1">
      <c r="A344" s="7"/>
      <c r="B344" s="7"/>
      <c r="C344" s="7"/>
      <c r="D344" s="7"/>
      <c r="E344" s="7"/>
      <c r="F344" s="7"/>
      <c r="G344" s="7"/>
      <c r="H344" s="7"/>
      <c r="I344" s="17"/>
      <c r="J344" s="7"/>
      <c r="K344" s="7"/>
      <c r="L344" s="7"/>
      <c r="M344" s="7"/>
      <c r="N344" s="7"/>
      <c r="O344" s="7"/>
      <c r="P344" s="7"/>
      <c r="Q344" s="7"/>
      <c r="R344" s="7"/>
      <c r="S344" s="7"/>
      <c r="T344" s="7"/>
      <c r="U344" s="7"/>
      <c r="V344" s="7"/>
      <c r="W344" s="7"/>
      <c r="X344" s="7"/>
      <c r="Y344" s="7"/>
      <c r="Z344" s="7"/>
    </row>
    <row r="345" spans="1:26" ht="15.75" customHeight="1">
      <c r="A345" s="7"/>
      <c r="B345" s="7"/>
      <c r="C345" s="7"/>
      <c r="D345" s="7"/>
      <c r="E345" s="7"/>
      <c r="F345" s="7"/>
      <c r="G345" s="7"/>
      <c r="H345" s="7"/>
      <c r="I345" s="17"/>
      <c r="J345" s="7"/>
      <c r="K345" s="7"/>
      <c r="L345" s="7"/>
      <c r="M345" s="7"/>
      <c r="N345" s="7"/>
      <c r="O345" s="7"/>
      <c r="P345" s="7"/>
      <c r="Q345" s="7"/>
      <c r="R345" s="7"/>
      <c r="S345" s="7"/>
      <c r="T345" s="7"/>
      <c r="U345" s="7"/>
      <c r="V345" s="7"/>
      <c r="W345" s="7"/>
      <c r="X345" s="7"/>
      <c r="Y345" s="7"/>
      <c r="Z345" s="7"/>
    </row>
    <row r="346" spans="1:26" ht="15.75" customHeight="1">
      <c r="A346" s="7"/>
      <c r="B346" s="7"/>
      <c r="C346" s="7"/>
      <c r="D346" s="7"/>
      <c r="E346" s="7"/>
      <c r="F346" s="7"/>
      <c r="G346" s="7"/>
      <c r="H346" s="7"/>
      <c r="I346" s="17"/>
      <c r="J346" s="7"/>
      <c r="K346" s="7"/>
      <c r="L346" s="7"/>
      <c r="M346" s="7"/>
      <c r="N346" s="7"/>
      <c r="O346" s="7"/>
      <c r="P346" s="7"/>
      <c r="Q346" s="7"/>
      <c r="R346" s="7"/>
      <c r="S346" s="7"/>
      <c r="T346" s="7"/>
      <c r="U346" s="7"/>
      <c r="V346" s="7"/>
      <c r="W346" s="7"/>
      <c r="X346" s="7"/>
      <c r="Y346" s="7"/>
      <c r="Z346" s="7"/>
    </row>
    <row r="347" spans="1:26" ht="15.75" customHeight="1">
      <c r="A347" s="7"/>
      <c r="B347" s="7"/>
      <c r="C347" s="7"/>
      <c r="D347" s="7"/>
      <c r="E347" s="7"/>
      <c r="F347" s="7"/>
      <c r="G347" s="7"/>
      <c r="H347" s="7"/>
      <c r="I347" s="17"/>
      <c r="J347" s="7"/>
      <c r="K347" s="7"/>
      <c r="L347" s="7"/>
      <c r="M347" s="7"/>
      <c r="N347" s="7"/>
      <c r="O347" s="7"/>
      <c r="P347" s="7"/>
      <c r="Q347" s="7"/>
      <c r="R347" s="7"/>
      <c r="S347" s="7"/>
      <c r="T347" s="7"/>
      <c r="U347" s="7"/>
      <c r="V347" s="7"/>
      <c r="W347" s="7"/>
      <c r="X347" s="7"/>
      <c r="Y347" s="7"/>
      <c r="Z347" s="7"/>
    </row>
    <row r="348" spans="1:26" ht="15.75" customHeight="1">
      <c r="A348" s="7"/>
      <c r="B348" s="7"/>
      <c r="C348" s="7"/>
      <c r="D348" s="7"/>
      <c r="E348" s="7"/>
      <c r="F348" s="7"/>
      <c r="G348" s="7"/>
      <c r="H348" s="7"/>
      <c r="I348" s="17"/>
      <c r="J348" s="7"/>
      <c r="K348" s="7"/>
      <c r="L348" s="7"/>
      <c r="M348" s="7"/>
      <c r="N348" s="7"/>
      <c r="O348" s="7"/>
      <c r="P348" s="7"/>
      <c r="Q348" s="7"/>
      <c r="R348" s="7"/>
      <c r="S348" s="7"/>
      <c r="T348" s="7"/>
      <c r="U348" s="7"/>
      <c r="V348" s="7"/>
      <c r="W348" s="7"/>
      <c r="X348" s="7"/>
      <c r="Y348" s="7"/>
      <c r="Z348" s="7"/>
    </row>
    <row r="349" spans="1:26" ht="15.75" customHeight="1">
      <c r="A349" s="7"/>
      <c r="B349" s="7"/>
      <c r="C349" s="7"/>
      <c r="D349" s="7"/>
      <c r="E349" s="7"/>
      <c r="F349" s="7"/>
      <c r="G349" s="7"/>
      <c r="H349" s="7"/>
      <c r="I349" s="17"/>
      <c r="J349" s="7"/>
      <c r="K349" s="7"/>
      <c r="L349" s="7"/>
      <c r="M349" s="7"/>
      <c r="N349" s="7"/>
      <c r="O349" s="7"/>
      <c r="P349" s="7"/>
      <c r="Q349" s="7"/>
      <c r="R349" s="7"/>
      <c r="S349" s="7"/>
      <c r="T349" s="7"/>
      <c r="U349" s="7"/>
      <c r="V349" s="7"/>
      <c r="W349" s="7"/>
      <c r="X349" s="7"/>
      <c r="Y349" s="7"/>
      <c r="Z349" s="7"/>
    </row>
    <row r="350" spans="1:26" ht="15.75" customHeight="1">
      <c r="A350" s="7"/>
      <c r="B350" s="7"/>
      <c r="C350" s="7"/>
      <c r="D350" s="7"/>
      <c r="E350" s="7"/>
      <c r="F350" s="7"/>
      <c r="G350" s="7"/>
      <c r="H350" s="7"/>
      <c r="I350" s="17"/>
      <c r="J350" s="7"/>
      <c r="K350" s="7"/>
      <c r="L350" s="7"/>
      <c r="M350" s="7"/>
      <c r="N350" s="7"/>
      <c r="O350" s="7"/>
      <c r="P350" s="7"/>
      <c r="Q350" s="7"/>
      <c r="R350" s="7"/>
      <c r="S350" s="7"/>
      <c r="T350" s="7"/>
      <c r="U350" s="7"/>
      <c r="V350" s="7"/>
      <c r="W350" s="7"/>
      <c r="X350" s="7"/>
      <c r="Y350" s="7"/>
      <c r="Z350" s="7"/>
    </row>
    <row r="351" spans="1:26" ht="15.75" customHeight="1">
      <c r="A351" s="7"/>
      <c r="B351" s="7"/>
      <c r="C351" s="7"/>
      <c r="D351" s="7"/>
      <c r="E351" s="7"/>
      <c r="F351" s="7"/>
      <c r="G351" s="7"/>
      <c r="H351" s="7"/>
      <c r="I351" s="17"/>
      <c r="J351" s="7"/>
      <c r="K351" s="7"/>
      <c r="L351" s="7"/>
      <c r="M351" s="7"/>
      <c r="N351" s="7"/>
      <c r="O351" s="7"/>
      <c r="P351" s="7"/>
      <c r="Q351" s="7"/>
      <c r="R351" s="7"/>
      <c r="S351" s="7"/>
      <c r="T351" s="7"/>
      <c r="U351" s="7"/>
      <c r="V351" s="7"/>
      <c r="W351" s="7"/>
      <c r="X351" s="7"/>
      <c r="Y351" s="7"/>
      <c r="Z351" s="7"/>
    </row>
    <row r="352" spans="1:26" ht="15.75" customHeight="1">
      <c r="A352" s="7"/>
      <c r="B352" s="7"/>
      <c r="C352" s="7"/>
      <c r="D352" s="7"/>
      <c r="E352" s="7"/>
      <c r="F352" s="7"/>
      <c r="G352" s="7"/>
      <c r="H352" s="7"/>
      <c r="I352" s="17"/>
      <c r="J352" s="7"/>
      <c r="K352" s="7"/>
      <c r="L352" s="7"/>
      <c r="M352" s="7"/>
      <c r="N352" s="7"/>
      <c r="O352" s="7"/>
      <c r="P352" s="7"/>
      <c r="Q352" s="7"/>
      <c r="R352" s="7"/>
      <c r="S352" s="7"/>
      <c r="T352" s="7"/>
      <c r="U352" s="7"/>
      <c r="V352" s="7"/>
      <c r="W352" s="7"/>
      <c r="X352" s="7"/>
      <c r="Y352" s="7"/>
      <c r="Z352" s="7"/>
    </row>
    <row r="353" spans="1:26" ht="15.75" customHeight="1">
      <c r="A353" s="7"/>
      <c r="B353" s="7"/>
      <c r="C353" s="7"/>
      <c r="D353" s="7"/>
      <c r="E353" s="7"/>
      <c r="F353" s="7"/>
      <c r="G353" s="7"/>
      <c r="H353" s="7"/>
      <c r="I353" s="17"/>
      <c r="J353" s="7"/>
      <c r="K353" s="7"/>
      <c r="L353" s="7"/>
      <c r="M353" s="7"/>
      <c r="N353" s="7"/>
      <c r="O353" s="7"/>
      <c r="P353" s="7"/>
      <c r="Q353" s="7"/>
      <c r="R353" s="7"/>
      <c r="S353" s="7"/>
      <c r="T353" s="7"/>
      <c r="U353" s="7"/>
      <c r="V353" s="7"/>
      <c r="W353" s="7"/>
      <c r="X353" s="7"/>
      <c r="Y353" s="7"/>
      <c r="Z353" s="7"/>
    </row>
    <row r="354" spans="1:26" ht="15.75" customHeight="1">
      <c r="A354" s="7"/>
      <c r="B354" s="7"/>
      <c r="C354" s="7"/>
      <c r="D354" s="7"/>
      <c r="E354" s="7"/>
      <c r="F354" s="7"/>
      <c r="G354" s="7"/>
      <c r="H354" s="7"/>
      <c r="I354" s="17"/>
      <c r="J354" s="7"/>
      <c r="K354" s="7"/>
      <c r="L354" s="7"/>
      <c r="M354" s="7"/>
      <c r="N354" s="7"/>
      <c r="O354" s="7"/>
      <c r="P354" s="7"/>
      <c r="Q354" s="7"/>
      <c r="R354" s="7"/>
      <c r="S354" s="7"/>
      <c r="T354" s="7"/>
      <c r="U354" s="7"/>
      <c r="V354" s="7"/>
      <c r="W354" s="7"/>
      <c r="X354" s="7"/>
      <c r="Y354" s="7"/>
      <c r="Z354" s="7"/>
    </row>
    <row r="355" spans="1:26" ht="15.75" customHeight="1">
      <c r="A355" s="7"/>
      <c r="B355" s="7"/>
      <c r="C355" s="7"/>
      <c r="D355" s="7"/>
      <c r="E355" s="7"/>
      <c r="F355" s="7"/>
      <c r="G355" s="7"/>
      <c r="H355" s="7"/>
      <c r="I355" s="17"/>
      <c r="J355" s="7"/>
      <c r="K355" s="7"/>
      <c r="L355" s="7"/>
      <c r="M355" s="7"/>
      <c r="N355" s="7"/>
      <c r="O355" s="7"/>
      <c r="P355" s="7"/>
      <c r="Q355" s="7"/>
      <c r="R355" s="7"/>
      <c r="S355" s="7"/>
      <c r="T355" s="7"/>
      <c r="U355" s="7"/>
      <c r="V355" s="7"/>
      <c r="W355" s="7"/>
      <c r="X355" s="7"/>
      <c r="Y355" s="7"/>
      <c r="Z355" s="7"/>
    </row>
    <row r="356" spans="1:26" ht="15.75" customHeight="1">
      <c r="A356" s="7"/>
      <c r="B356" s="7"/>
      <c r="C356" s="7"/>
      <c r="D356" s="7"/>
      <c r="E356" s="7"/>
      <c r="F356" s="7"/>
      <c r="G356" s="7"/>
      <c r="H356" s="7"/>
      <c r="I356" s="17"/>
      <c r="J356" s="7"/>
      <c r="K356" s="7"/>
      <c r="L356" s="7"/>
      <c r="M356" s="7"/>
      <c r="N356" s="7"/>
      <c r="O356" s="7"/>
      <c r="P356" s="7"/>
      <c r="Q356" s="7"/>
      <c r="R356" s="7"/>
      <c r="S356" s="7"/>
      <c r="T356" s="7"/>
      <c r="U356" s="7"/>
      <c r="V356" s="7"/>
      <c r="W356" s="7"/>
      <c r="X356" s="7"/>
      <c r="Y356" s="7"/>
      <c r="Z356" s="7"/>
    </row>
    <row r="357" spans="1:26" ht="15.75" customHeight="1">
      <c r="A357" s="7"/>
      <c r="B357" s="7"/>
      <c r="C357" s="7"/>
      <c r="D357" s="7"/>
      <c r="E357" s="7"/>
      <c r="F357" s="7"/>
      <c r="G357" s="7"/>
      <c r="H357" s="7"/>
      <c r="I357" s="17"/>
      <c r="J357" s="7"/>
      <c r="K357" s="7"/>
      <c r="L357" s="7"/>
      <c r="M357" s="7"/>
      <c r="N357" s="7"/>
      <c r="O357" s="7"/>
      <c r="P357" s="7"/>
      <c r="Q357" s="7"/>
      <c r="R357" s="7"/>
      <c r="S357" s="7"/>
      <c r="T357" s="7"/>
      <c r="U357" s="7"/>
      <c r="V357" s="7"/>
      <c r="W357" s="7"/>
      <c r="X357" s="7"/>
      <c r="Y357" s="7"/>
      <c r="Z357" s="7"/>
    </row>
    <row r="358" spans="1:26" ht="15.75" customHeight="1">
      <c r="A358" s="7"/>
      <c r="B358" s="7"/>
      <c r="C358" s="7"/>
      <c r="D358" s="7"/>
      <c r="E358" s="7"/>
      <c r="F358" s="7"/>
      <c r="G358" s="7"/>
      <c r="H358" s="7"/>
      <c r="I358" s="17"/>
      <c r="J358" s="7"/>
      <c r="K358" s="7"/>
      <c r="L358" s="7"/>
      <c r="M358" s="7"/>
      <c r="N358" s="7"/>
      <c r="O358" s="7"/>
      <c r="P358" s="7"/>
      <c r="Q358" s="7"/>
      <c r="R358" s="7"/>
      <c r="S358" s="7"/>
      <c r="T358" s="7"/>
      <c r="U358" s="7"/>
      <c r="V358" s="7"/>
      <c r="W358" s="7"/>
      <c r="X358" s="7"/>
      <c r="Y358" s="7"/>
      <c r="Z358" s="7"/>
    </row>
    <row r="359" spans="1:26" ht="15.75" customHeight="1">
      <c r="A359" s="7"/>
      <c r="B359" s="7"/>
      <c r="C359" s="7"/>
      <c r="D359" s="7"/>
      <c r="E359" s="7"/>
      <c r="F359" s="7"/>
      <c r="G359" s="7"/>
      <c r="H359" s="7"/>
      <c r="I359" s="17"/>
      <c r="J359" s="7"/>
      <c r="K359" s="7"/>
      <c r="L359" s="7"/>
      <c r="M359" s="7"/>
      <c r="N359" s="7"/>
      <c r="O359" s="7"/>
      <c r="P359" s="7"/>
      <c r="Q359" s="7"/>
      <c r="R359" s="7"/>
      <c r="S359" s="7"/>
      <c r="T359" s="7"/>
      <c r="U359" s="7"/>
      <c r="V359" s="7"/>
      <c r="W359" s="7"/>
      <c r="X359" s="7"/>
      <c r="Y359" s="7"/>
      <c r="Z359" s="7"/>
    </row>
    <row r="360" spans="1:26" ht="15.75" customHeight="1">
      <c r="A360" s="7"/>
      <c r="B360" s="7"/>
      <c r="C360" s="7"/>
      <c r="D360" s="7"/>
      <c r="E360" s="7"/>
      <c r="F360" s="7"/>
      <c r="G360" s="7"/>
      <c r="H360" s="7"/>
      <c r="I360" s="17"/>
      <c r="J360" s="7"/>
      <c r="K360" s="7"/>
      <c r="L360" s="7"/>
      <c r="M360" s="7"/>
      <c r="N360" s="7"/>
      <c r="O360" s="7"/>
      <c r="P360" s="7"/>
      <c r="Q360" s="7"/>
      <c r="R360" s="7"/>
      <c r="S360" s="7"/>
      <c r="T360" s="7"/>
      <c r="U360" s="7"/>
      <c r="V360" s="7"/>
      <c r="W360" s="7"/>
      <c r="X360" s="7"/>
      <c r="Y360" s="7"/>
      <c r="Z360" s="7"/>
    </row>
    <row r="361" spans="1:26" ht="15.75" customHeight="1">
      <c r="A361" s="7"/>
      <c r="B361" s="7"/>
      <c r="C361" s="7"/>
      <c r="D361" s="7"/>
      <c r="E361" s="7"/>
      <c r="F361" s="7"/>
      <c r="G361" s="7"/>
      <c r="H361" s="7"/>
      <c r="I361" s="17"/>
      <c r="J361" s="7"/>
      <c r="K361" s="7"/>
      <c r="L361" s="7"/>
      <c r="M361" s="7"/>
      <c r="N361" s="7"/>
      <c r="O361" s="7"/>
      <c r="P361" s="7"/>
      <c r="Q361" s="7"/>
      <c r="R361" s="7"/>
      <c r="S361" s="7"/>
      <c r="T361" s="7"/>
      <c r="U361" s="7"/>
      <c r="V361" s="7"/>
      <c r="W361" s="7"/>
      <c r="X361" s="7"/>
      <c r="Y361" s="7"/>
      <c r="Z361" s="7"/>
    </row>
    <row r="362" spans="1:26" ht="15.75" customHeight="1">
      <c r="A362" s="7"/>
      <c r="B362" s="7"/>
      <c r="C362" s="7"/>
      <c r="D362" s="7"/>
      <c r="E362" s="7"/>
      <c r="F362" s="7"/>
      <c r="G362" s="7"/>
      <c r="H362" s="7"/>
      <c r="I362" s="17"/>
      <c r="J362" s="7"/>
      <c r="K362" s="7"/>
      <c r="L362" s="7"/>
      <c r="M362" s="7"/>
      <c r="N362" s="7"/>
      <c r="O362" s="7"/>
      <c r="P362" s="7"/>
      <c r="Q362" s="7"/>
      <c r="R362" s="7"/>
      <c r="S362" s="7"/>
      <c r="T362" s="7"/>
      <c r="U362" s="7"/>
      <c r="V362" s="7"/>
      <c r="W362" s="7"/>
      <c r="X362" s="7"/>
      <c r="Y362" s="7"/>
      <c r="Z362" s="7"/>
    </row>
    <row r="363" spans="1:26" ht="15.75" customHeight="1">
      <c r="A363" s="7"/>
      <c r="B363" s="7"/>
      <c r="C363" s="7"/>
      <c r="D363" s="7"/>
      <c r="E363" s="7"/>
      <c r="F363" s="7"/>
      <c r="G363" s="7"/>
      <c r="H363" s="7"/>
      <c r="I363" s="17"/>
      <c r="J363" s="7"/>
      <c r="K363" s="7"/>
      <c r="L363" s="7"/>
      <c r="M363" s="7"/>
      <c r="N363" s="7"/>
      <c r="O363" s="7"/>
      <c r="P363" s="7"/>
      <c r="Q363" s="7"/>
      <c r="R363" s="7"/>
      <c r="S363" s="7"/>
      <c r="T363" s="7"/>
      <c r="U363" s="7"/>
      <c r="V363" s="7"/>
      <c r="W363" s="7"/>
      <c r="X363" s="7"/>
      <c r="Y363" s="7"/>
      <c r="Z363" s="7"/>
    </row>
    <row r="364" spans="1:26" ht="15.75" customHeight="1">
      <c r="A364" s="7"/>
      <c r="B364" s="7"/>
      <c r="C364" s="7"/>
      <c r="D364" s="7"/>
      <c r="E364" s="7"/>
      <c r="F364" s="7"/>
      <c r="G364" s="7"/>
      <c r="H364" s="7"/>
      <c r="I364" s="17"/>
      <c r="J364" s="7"/>
      <c r="K364" s="7"/>
      <c r="L364" s="7"/>
      <c r="M364" s="7"/>
      <c r="N364" s="7"/>
      <c r="O364" s="7"/>
      <c r="P364" s="7"/>
      <c r="Q364" s="7"/>
      <c r="R364" s="7"/>
      <c r="S364" s="7"/>
      <c r="T364" s="7"/>
      <c r="U364" s="7"/>
      <c r="V364" s="7"/>
      <c r="W364" s="7"/>
      <c r="X364" s="7"/>
      <c r="Y364" s="7"/>
      <c r="Z364" s="7"/>
    </row>
    <row r="365" spans="1:26" ht="15.75" customHeight="1">
      <c r="A365" s="7"/>
      <c r="B365" s="7"/>
      <c r="C365" s="7"/>
      <c r="D365" s="7"/>
      <c r="E365" s="7"/>
      <c r="F365" s="7"/>
      <c r="G365" s="7"/>
      <c r="H365" s="7"/>
      <c r="I365" s="17"/>
      <c r="J365" s="7"/>
      <c r="K365" s="7"/>
      <c r="L365" s="7"/>
      <c r="M365" s="7"/>
      <c r="N365" s="7"/>
      <c r="O365" s="7"/>
      <c r="P365" s="7"/>
      <c r="Q365" s="7"/>
      <c r="R365" s="7"/>
      <c r="S365" s="7"/>
      <c r="T365" s="7"/>
      <c r="U365" s="7"/>
      <c r="V365" s="7"/>
      <c r="W365" s="7"/>
      <c r="X365" s="7"/>
      <c r="Y365" s="7"/>
      <c r="Z365" s="7"/>
    </row>
    <row r="366" spans="1:26" ht="15.75" customHeight="1">
      <c r="A366" s="7"/>
      <c r="B366" s="7"/>
      <c r="C366" s="7"/>
      <c r="D366" s="7"/>
      <c r="E366" s="7"/>
      <c r="F366" s="7"/>
      <c r="G366" s="7"/>
      <c r="H366" s="7"/>
      <c r="I366" s="17"/>
      <c r="J366" s="7"/>
      <c r="K366" s="7"/>
      <c r="L366" s="7"/>
      <c r="M366" s="7"/>
      <c r="N366" s="7"/>
      <c r="O366" s="7"/>
      <c r="P366" s="7"/>
      <c r="Q366" s="7"/>
      <c r="R366" s="7"/>
      <c r="S366" s="7"/>
      <c r="T366" s="7"/>
      <c r="U366" s="7"/>
      <c r="V366" s="7"/>
      <c r="W366" s="7"/>
      <c r="X366" s="7"/>
      <c r="Y366" s="7"/>
      <c r="Z366" s="7"/>
    </row>
    <row r="367" spans="1:26" ht="15.75" customHeight="1">
      <c r="A367" s="7"/>
      <c r="B367" s="7"/>
      <c r="C367" s="7"/>
      <c r="D367" s="7"/>
      <c r="E367" s="7"/>
      <c r="F367" s="7"/>
      <c r="G367" s="7"/>
      <c r="H367" s="7"/>
      <c r="I367" s="17"/>
      <c r="J367" s="7"/>
      <c r="K367" s="7"/>
      <c r="L367" s="7"/>
      <c r="M367" s="7"/>
      <c r="N367" s="7"/>
      <c r="O367" s="7"/>
      <c r="P367" s="7"/>
      <c r="Q367" s="7"/>
      <c r="R367" s="7"/>
      <c r="S367" s="7"/>
      <c r="T367" s="7"/>
      <c r="U367" s="7"/>
      <c r="V367" s="7"/>
      <c r="W367" s="7"/>
      <c r="X367" s="7"/>
      <c r="Y367" s="7"/>
      <c r="Z367" s="7"/>
    </row>
    <row r="368" spans="1:26" ht="15.75" customHeight="1">
      <c r="A368" s="7"/>
      <c r="B368" s="7"/>
      <c r="C368" s="7"/>
      <c r="D368" s="7"/>
      <c r="E368" s="7"/>
      <c r="F368" s="7"/>
      <c r="G368" s="7"/>
      <c r="H368" s="7"/>
      <c r="I368" s="17"/>
      <c r="J368" s="7"/>
      <c r="K368" s="7"/>
      <c r="L368" s="7"/>
      <c r="M368" s="7"/>
      <c r="N368" s="7"/>
      <c r="O368" s="7"/>
      <c r="P368" s="7"/>
      <c r="Q368" s="7"/>
      <c r="R368" s="7"/>
      <c r="S368" s="7"/>
      <c r="T368" s="7"/>
      <c r="U368" s="7"/>
      <c r="V368" s="7"/>
      <c r="W368" s="7"/>
      <c r="X368" s="7"/>
      <c r="Y368" s="7"/>
      <c r="Z368" s="7"/>
    </row>
    <row r="369" spans="1:26" ht="15.75" customHeight="1">
      <c r="A369" s="7"/>
      <c r="B369" s="7"/>
      <c r="C369" s="7"/>
      <c r="D369" s="7"/>
      <c r="E369" s="7"/>
      <c r="F369" s="7"/>
      <c r="G369" s="7"/>
      <c r="H369" s="7"/>
      <c r="I369" s="17"/>
      <c r="J369" s="7"/>
      <c r="K369" s="7"/>
      <c r="L369" s="7"/>
      <c r="M369" s="7"/>
      <c r="N369" s="7"/>
      <c r="O369" s="7"/>
      <c r="P369" s="7"/>
      <c r="Q369" s="7"/>
      <c r="R369" s="7"/>
      <c r="S369" s="7"/>
      <c r="T369" s="7"/>
      <c r="U369" s="7"/>
      <c r="V369" s="7"/>
      <c r="W369" s="7"/>
      <c r="X369" s="7"/>
      <c r="Y369" s="7"/>
      <c r="Z369" s="7"/>
    </row>
    <row r="370" spans="1:26" ht="15.75" customHeight="1">
      <c r="A370" s="7"/>
      <c r="B370" s="7"/>
      <c r="C370" s="7"/>
      <c r="D370" s="7"/>
      <c r="E370" s="7"/>
      <c r="F370" s="7"/>
      <c r="G370" s="7"/>
      <c r="H370" s="7"/>
      <c r="I370" s="17"/>
      <c r="J370" s="7"/>
      <c r="K370" s="7"/>
      <c r="L370" s="7"/>
      <c r="M370" s="7"/>
      <c r="N370" s="7"/>
      <c r="O370" s="7"/>
      <c r="P370" s="7"/>
      <c r="Q370" s="7"/>
      <c r="R370" s="7"/>
      <c r="S370" s="7"/>
      <c r="T370" s="7"/>
      <c r="U370" s="7"/>
      <c r="V370" s="7"/>
      <c r="W370" s="7"/>
      <c r="X370" s="7"/>
      <c r="Y370" s="7"/>
      <c r="Z370" s="7"/>
    </row>
    <row r="371" spans="1:26" ht="15.75" customHeight="1">
      <c r="A371" s="7"/>
      <c r="B371" s="7"/>
      <c r="C371" s="7"/>
      <c r="D371" s="7"/>
      <c r="E371" s="7"/>
      <c r="F371" s="7"/>
      <c r="G371" s="7"/>
      <c r="H371" s="7"/>
      <c r="I371" s="17"/>
      <c r="J371" s="7"/>
      <c r="K371" s="7"/>
      <c r="L371" s="7"/>
      <c r="M371" s="7"/>
      <c r="N371" s="7"/>
      <c r="O371" s="7"/>
      <c r="P371" s="7"/>
      <c r="Q371" s="7"/>
      <c r="R371" s="7"/>
      <c r="S371" s="7"/>
      <c r="T371" s="7"/>
      <c r="U371" s="7"/>
      <c r="V371" s="7"/>
      <c r="W371" s="7"/>
      <c r="X371" s="7"/>
      <c r="Y371" s="7"/>
      <c r="Z371" s="7"/>
    </row>
    <row r="372" spans="1:26" ht="15.75" customHeight="1">
      <c r="A372" s="7"/>
      <c r="B372" s="7"/>
      <c r="C372" s="7"/>
      <c r="D372" s="7"/>
      <c r="E372" s="7"/>
      <c r="F372" s="7"/>
      <c r="G372" s="7"/>
      <c r="H372" s="7"/>
      <c r="I372" s="17"/>
      <c r="J372" s="7"/>
      <c r="K372" s="7"/>
      <c r="L372" s="7"/>
      <c r="M372" s="7"/>
      <c r="N372" s="7"/>
      <c r="O372" s="7"/>
      <c r="P372" s="7"/>
      <c r="Q372" s="7"/>
      <c r="R372" s="7"/>
      <c r="S372" s="7"/>
      <c r="T372" s="7"/>
      <c r="U372" s="7"/>
      <c r="V372" s="7"/>
      <c r="W372" s="7"/>
      <c r="X372" s="7"/>
      <c r="Y372" s="7"/>
      <c r="Z372" s="7"/>
    </row>
    <row r="373" spans="1:26" ht="15.75" customHeight="1">
      <c r="A373" s="7"/>
      <c r="B373" s="7"/>
      <c r="C373" s="7"/>
      <c r="D373" s="7"/>
      <c r="E373" s="7"/>
      <c r="F373" s="7"/>
      <c r="G373" s="7"/>
      <c r="H373" s="7"/>
      <c r="I373" s="17"/>
      <c r="J373" s="7"/>
      <c r="K373" s="7"/>
      <c r="L373" s="7"/>
      <c r="M373" s="7"/>
      <c r="N373" s="7"/>
      <c r="O373" s="7"/>
      <c r="P373" s="7"/>
      <c r="Q373" s="7"/>
      <c r="R373" s="7"/>
      <c r="S373" s="7"/>
      <c r="T373" s="7"/>
      <c r="U373" s="7"/>
      <c r="V373" s="7"/>
      <c r="W373" s="7"/>
      <c r="X373" s="7"/>
      <c r="Y373" s="7"/>
      <c r="Z373" s="7"/>
    </row>
    <row r="374" spans="1:26" ht="15.75" customHeight="1">
      <c r="A374" s="7"/>
      <c r="B374" s="7"/>
      <c r="C374" s="7"/>
      <c r="D374" s="7"/>
      <c r="E374" s="7"/>
      <c r="F374" s="7"/>
      <c r="G374" s="7"/>
      <c r="H374" s="7"/>
      <c r="I374" s="17"/>
      <c r="J374" s="7"/>
      <c r="K374" s="7"/>
      <c r="L374" s="7"/>
      <c r="M374" s="7"/>
      <c r="N374" s="7"/>
      <c r="O374" s="7"/>
      <c r="P374" s="7"/>
      <c r="Q374" s="7"/>
      <c r="R374" s="7"/>
      <c r="S374" s="7"/>
      <c r="T374" s="7"/>
      <c r="U374" s="7"/>
      <c r="V374" s="7"/>
      <c r="W374" s="7"/>
      <c r="X374" s="7"/>
      <c r="Y374" s="7"/>
      <c r="Z374" s="7"/>
    </row>
    <row r="375" spans="1:26" ht="15.75" customHeight="1">
      <c r="A375" s="7"/>
      <c r="B375" s="7"/>
      <c r="C375" s="7"/>
      <c r="D375" s="7"/>
      <c r="E375" s="7"/>
      <c r="F375" s="7"/>
      <c r="G375" s="7"/>
      <c r="H375" s="7"/>
      <c r="I375" s="17"/>
      <c r="J375" s="7"/>
      <c r="K375" s="7"/>
      <c r="L375" s="7"/>
      <c r="M375" s="7"/>
      <c r="N375" s="7"/>
      <c r="O375" s="7"/>
      <c r="P375" s="7"/>
      <c r="Q375" s="7"/>
      <c r="R375" s="7"/>
      <c r="S375" s="7"/>
      <c r="T375" s="7"/>
      <c r="U375" s="7"/>
      <c r="V375" s="7"/>
      <c r="W375" s="7"/>
      <c r="X375" s="7"/>
      <c r="Y375" s="7"/>
      <c r="Z375" s="7"/>
    </row>
    <row r="376" spans="1:26" ht="15.75" customHeight="1">
      <c r="A376" s="7"/>
      <c r="B376" s="7"/>
      <c r="C376" s="7"/>
      <c r="D376" s="7"/>
      <c r="E376" s="7"/>
      <c r="F376" s="7"/>
      <c r="G376" s="7"/>
      <c r="H376" s="7"/>
      <c r="I376" s="17"/>
      <c r="J376" s="7"/>
      <c r="K376" s="7"/>
      <c r="L376" s="7"/>
      <c r="M376" s="7"/>
      <c r="N376" s="7"/>
      <c r="O376" s="7"/>
      <c r="P376" s="7"/>
      <c r="Q376" s="7"/>
      <c r="R376" s="7"/>
      <c r="S376" s="7"/>
      <c r="T376" s="7"/>
      <c r="U376" s="7"/>
      <c r="V376" s="7"/>
      <c r="W376" s="7"/>
      <c r="X376" s="7"/>
      <c r="Y376" s="7"/>
      <c r="Z376" s="7"/>
    </row>
    <row r="377" spans="1:26" ht="15.75" customHeight="1">
      <c r="A377" s="7"/>
      <c r="B377" s="7"/>
      <c r="C377" s="7"/>
      <c r="D377" s="7"/>
      <c r="E377" s="7"/>
      <c r="F377" s="7"/>
      <c r="G377" s="7"/>
      <c r="H377" s="7"/>
      <c r="I377" s="17"/>
      <c r="J377" s="7"/>
      <c r="K377" s="7"/>
      <c r="L377" s="7"/>
      <c r="M377" s="7"/>
      <c r="N377" s="7"/>
      <c r="O377" s="7"/>
      <c r="P377" s="7"/>
      <c r="Q377" s="7"/>
      <c r="R377" s="7"/>
      <c r="S377" s="7"/>
      <c r="T377" s="7"/>
      <c r="U377" s="7"/>
      <c r="V377" s="7"/>
      <c r="W377" s="7"/>
      <c r="X377" s="7"/>
      <c r="Y377" s="7"/>
      <c r="Z377" s="7"/>
    </row>
    <row r="378" spans="1:26" ht="15.75" customHeight="1">
      <c r="A378" s="7"/>
      <c r="B378" s="7"/>
      <c r="C378" s="7"/>
      <c r="D378" s="7"/>
      <c r="E378" s="7"/>
      <c r="F378" s="7"/>
      <c r="G378" s="7"/>
      <c r="H378" s="7"/>
      <c r="I378" s="17"/>
      <c r="J378" s="7"/>
      <c r="K378" s="7"/>
      <c r="L378" s="7"/>
      <c r="M378" s="7"/>
      <c r="N378" s="7"/>
      <c r="O378" s="7"/>
      <c r="P378" s="7"/>
      <c r="Q378" s="7"/>
      <c r="R378" s="7"/>
      <c r="S378" s="7"/>
      <c r="T378" s="7"/>
      <c r="U378" s="7"/>
      <c r="V378" s="7"/>
      <c r="W378" s="7"/>
      <c r="X378" s="7"/>
      <c r="Y378" s="7"/>
      <c r="Z378" s="7"/>
    </row>
    <row r="379" spans="1:26" ht="15.75" customHeight="1">
      <c r="A379" s="7"/>
      <c r="B379" s="7"/>
      <c r="C379" s="7"/>
      <c r="D379" s="7"/>
      <c r="E379" s="7"/>
      <c r="F379" s="7"/>
      <c r="G379" s="7"/>
      <c r="H379" s="7"/>
      <c r="I379" s="17"/>
      <c r="J379" s="7"/>
      <c r="K379" s="7"/>
      <c r="L379" s="7"/>
      <c r="M379" s="7"/>
      <c r="N379" s="7"/>
      <c r="O379" s="7"/>
      <c r="P379" s="7"/>
      <c r="Q379" s="7"/>
      <c r="R379" s="7"/>
      <c r="S379" s="7"/>
      <c r="T379" s="7"/>
      <c r="U379" s="7"/>
      <c r="V379" s="7"/>
      <c r="W379" s="7"/>
      <c r="X379" s="7"/>
      <c r="Y379" s="7"/>
      <c r="Z379" s="7"/>
    </row>
    <row r="380" spans="1:26" ht="15.75" customHeight="1">
      <c r="A380" s="7"/>
      <c r="B380" s="7"/>
      <c r="C380" s="7"/>
      <c r="D380" s="7"/>
      <c r="E380" s="7"/>
      <c r="F380" s="7"/>
      <c r="G380" s="7"/>
      <c r="H380" s="7"/>
      <c r="I380" s="17"/>
      <c r="J380" s="7"/>
      <c r="K380" s="7"/>
      <c r="L380" s="7"/>
      <c r="M380" s="7"/>
      <c r="N380" s="7"/>
      <c r="O380" s="7"/>
      <c r="P380" s="7"/>
      <c r="Q380" s="7"/>
      <c r="R380" s="7"/>
      <c r="S380" s="7"/>
      <c r="T380" s="7"/>
      <c r="U380" s="7"/>
      <c r="V380" s="7"/>
      <c r="W380" s="7"/>
      <c r="X380" s="7"/>
      <c r="Y380" s="7"/>
      <c r="Z380" s="7"/>
    </row>
    <row r="381" spans="1:26" ht="15.75" customHeight="1">
      <c r="A381" s="7"/>
      <c r="B381" s="7"/>
      <c r="C381" s="7"/>
      <c r="D381" s="7"/>
      <c r="E381" s="7"/>
      <c r="F381" s="7"/>
      <c r="G381" s="7"/>
      <c r="H381" s="7"/>
      <c r="I381" s="17"/>
      <c r="J381" s="7"/>
      <c r="K381" s="7"/>
      <c r="L381" s="7"/>
      <c r="M381" s="7"/>
      <c r="N381" s="7"/>
      <c r="O381" s="7"/>
      <c r="P381" s="7"/>
      <c r="Q381" s="7"/>
      <c r="R381" s="7"/>
      <c r="S381" s="7"/>
      <c r="T381" s="7"/>
      <c r="U381" s="7"/>
      <c r="V381" s="7"/>
      <c r="W381" s="7"/>
      <c r="X381" s="7"/>
      <c r="Y381" s="7"/>
      <c r="Z381" s="7"/>
    </row>
    <row r="382" spans="1:26" ht="15.75" customHeight="1">
      <c r="A382" s="7"/>
      <c r="B382" s="7"/>
      <c r="C382" s="7"/>
      <c r="D382" s="7"/>
      <c r="E382" s="7"/>
      <c r="F382" s="7"/>
      <c r="G382" s="7"/>
      <c r="H382" s="7"/>
      <c r="I382" s="17"/>
      <c r="J382" s="7"/>
      <c r="K382" s="7"/>
      <c r="L382" s="7"/>
      <c r="M382" s="7"/>
      <c r="N382" s="7"/>
      <c r="O382" s="7"/>
      <c r="P382" s="7"/>
      <c r="Q382" s="7"/>
      <c r="R382" s="7"/>
      <c r="S382" s="7"/>
      <c r="T382" s="7"/>
      <c r="U382" s="7"/>
      <c r="V382" s="7"/>
      <c r="W382" s="7"/>
      <c r="X382" s="7"/>
      <c r="Y382" s="7"/>
      <c r="Z382" s="7"/>
    </row>
    <row r="383" spans="1:26" ht="15.75" customHeight="1">
      <c r="A383" s="7"/>
      <c r="B383" s="7"/>
      <c r="C383" s="7"/>
      <c r="D383" s="7"/>
      <c r="E383" s="7"/>
      <c r="F383" s="7"/>
      <c r="G383" s="7"/>
      <c r="H383" s="7"/>
      <c r="I383" s="17"/>
      <c r="J383" s="7"/>
      <c r="K383" s="7"/>
      <c r="L383" s="7"/>
      <c r="M383" s="7"/>
      <c r="N383" s="7"/>
      <c r="O383" s="7"/>
      <c r="P383" s="7"/>
      <c r="Q383" s="7"/>
      <c r="R383" s="7"/>
      <c r="S383" s="7"/>
      <c r="T383" s="7"/>
      <c r="U383" s="7"/>
      <c r="V383" s="7"/>
      <c r="W383" s="7"/>
      <c r="X383" s="7"/>
      <c r="Y383" s="7"/>
      <c r="Z383" s="7"/>
    </row>
    <row r="384" spans="1:26" ht="15.75" customHeight="1">
      <c r="A384" s="7"/>
      <c r="B384" s="7"/>
      <c r="C384" s="7"/>
      <c r="D384" s="7"/>
      <c r="E384" s="7"/>
      <c r="F384" s="7"/>
      <c r="G384" s="7"/>
      <c r="H384" s="7"/>
      <c r="I384" s="17"/>
      <c r="J384" s="7"/>
      <c r="K384" s="7"/>
      <c r="L384" s="7"/>
      <c r="M384" s="7"/>
      <c r="N384" s="7"/>
      <c r="O384" s="7"/>
      <c r="P384" s="7"/>
      <c r="Q384" s="7"/>
      <c r="R384" s="7"/>
      <c r="S384" s="7"/>
      <c r="T384" s="7"/>
      <c r="U384" s="7"/>
      <c r="V384" s="7"/>
      <c r="W384" s="7"/>
      <c r="X384" s="7"/>
      <c r="Y384" s="7"/>
      <c r="Z384" s="7"/>
    </row>
    <row r="385" spans="1:26" ht="15.75" customHeight="1">
      <c r="A385" s="7"/>
      <c r="B385" s="7"/>
      <c r="C385" s="7"/>
      <c r="D385" s="7"/>
      <c r="E385" s="7"/>
      <c r="F385" s="7"/>
      <c r="G385" s="7"/>
      <c r="H385" s="7"/>
      <c r="I385" s="17"/>
      <c r="J385" s="7"/>
      <c r="K385" s="7"/>
      <c r="L385" s="7"/>
      <c r="M385" s="7"/>
      <c r="N385" s="7"/>
      <c r="O385" s="7"/>
      <c r="P385" s="7"/>
      <c r="Q385" s="7"/>
      <c r="R385" s="7"/>
      <c r="S385" s="7"/>
      <c r="T385" s="7"/>
      <c r="U385" s="7"/>
      <c r="V385" s="7"/>
      <c r="W385" s="7"/>
      <c r="X385" s="7"/>
      <c r="Y385" s="7"/>
      <c r="Z385" s="7"/>
    </row>
    <row r="386" spans="1:26" ht="15.75" customHeight="1">
      <c r="A386" s="7"/>
      <c r="B386" s="7"/>
      <c r="C386" s="7"/>
      <c r="D386" s="7"/>
      <c r="E386" s="7"/>
      <c r="F386" s="7"/>
      <c r="G386" s="7"/>
      <c r="H386" s="7"/>
      <c r="I386" s="17"/>
      <c r="J386" s="7"/>
      <c r="K386" s="7"/>
      <c r="L386" s="7"/>
      <c r="M386" s="7"/>
      <c r="N386" s="7"/>
      <c r="O386" s="7"/>
      <c r="P386" s="7"/>
      <c r="Q386" s="7"/>
      <c r="R386" s="7"/>
      <c r="S386" s="7"/>
      <c r="T386" s="7"/>
      <c r="U386" s="7"/>
      <c r="V386" s="7"/>
      <c r="W386" s="7"/>
      <c r="X386" s="7"/>
      <c r="Y386" s="7"/>
      <c r="Z386" s="7"/>
    </row>
    <row r="387" spans="1:26" ht="15.75" customHeight="1">
      <c r="A387" s="7"/>
      <c r="B387" s="7"/>
      <c r="C387" s="7"/>
      <c r="D387" s="7"/>
      <c r="E387" s="7"/>
      <c r="F387" s="7"/>
      <c r="G387" s="7"/>
      <c r="H387" s="7"/>
      <c r="I387" s="17"/>
      <c r="J387" s="7"/>
      <c r="K387" s="7"/>
      <c r="L387" s="7"/>
      <c r="M387" s="7"/>
      <c r="N387" s="7"/>
      <c r="O387" s="7"/>
      <c r="P387" s="7"/>
      <c r="Q387" s="7"/>
      <c r="R387" s="7"/>
      <c r="S387" s="7"/>
      <c r="T387" s="7"/>
      <c r="U387" s="7"/>
      <c r="V387" s="7"/>
      <c r="W387" s="7"/>
      <c r="X387" s="7"/>
      <c r="Y387" s="7"/>
      <c r="Z387" s="7"/>
    </row>
    <row r="388" spans="1:26" ht="15.75" customHeight="1">
      <c r="A388" s="7"/>
      <c r="B388" s="7"/>
      <c r="C388" s="7"/>
      <c r="D388" s="7"/>
      <c r="E388" s="7"/>
      <c r="F388" s="7"/>
      <c r="G388" s="7"/>
      <c r="H388" s="7"/>
      <c r="I388" s="17"/>
      <c r="J388" s="7"/>
      <c r="K388" s="7"/>
      <c r="L388" s="7"/>
      <c r="M388" s="7"/>
      <c r="N388" s="7"/>
      <c r="O388" s="7"/>
      <c r="P388" s="7"/>
      <c r="Q388" s="7"/>
      <c r="R388" s="7"/>
      <c r="S388" s="7"/>
      <c r="T388" s="7"/>
      <c r="U388" s="7"/>
      <c r="V388" s="7"/>
      <c r="W388" s="7"/>
      <c r="X388" s="7"/>
      <c r="Y388" s="7"/>
      <c r="Z388" s="7"/>
    </row>
    <row r="389" spans="1:26" ht="15.75" customHeight="1">
      <c r="A389" s="7"/>
      <c r="B389" s="7"/>
      <c r="C389" s="7"/>
      <c r="D389" s="7"/>
      <c r="E389" s="7"/>
      <c r="F389" s="7"/>
      <c r="G389" s="7"/>
      <c r="H389" s="7"/>
      <c r="I389" s="17"/>
      <c r="J389" s="7"/>
      <c r="K389" s="7"/>
      <c r="L389" s="7"/>
      <c r="M389" s="7"/>
      <c r="N389" s="7"/>
      <c r="O389" s="7"/>
      <c r="P389" s="7"/>
      <c r="Q389" s="7"/>
      <c r="R389" s="7"/>
      <c r="S389" s="7"/>
      <c r="T389" s="7"/>
      <c r="U389" s="7"/>
      <c r="V389" s="7"/>
      <c r="W389" s="7"/>
      <c r="X389" s="7"/>
      <c r="Y389" s="7"/>
      <c r="Z389" s="7"/>
    </row>
    <row r="390" spans="1:26" ht="15.75" customHeight="1">
      <c r="A390" s="7"/>
      <c r="B390" s="7"/>
      <c r="C390" s="7"/>
      <c r="D390" s="7"/>
      <c r="E390" s="7"/>
      <c r="F390" s="7"/>
      <c r="G390" s="7"/>
      <c r="H390" s="7"/>
      <c r="I390" s="17"/>
      <c r="J390" s="7"/>
      <c r="K390" s="7"/>
      <c r="L390" s="7"/>
      <c r="M390" s="7"/>
      <c r="N390" s="7"/>
      <c r="O390" s="7"/>
      <c r="P390" s="7"/>
      <c r="Q390" s="7"/>
      <c r="R390" s="7"/>
      <c r="S390" s="7"/>
      <c r="T390" s="7"/>
      <c r="U390" s="7"/>
      <c r="V390" s="7"/>
      <c r="W390" s="7"/>
      <c r="X390" s="7"/>
      <c r="Y390" s="7"/>
      <c r="Z390" s="7"/>
    </row>
    <row r="391" spans="1:26" ht="15.75" customHeight="1">
      <c r="A391" s="7"/>
      <c r="B391" s="7"/>
      <c r="C391" s="7"/>
      <c r="D391" s="7"/>
      <c r="E391" s="7"/>
      <c r="F391" s="7"/>
      <c r="G391" s="7"/>
      <c r="H391" s="7"/>
      <c r="I391" s="17"/>
      <c r="J391" s="7"/>
      <c r="K391" s="7"/>
      <c r="L391" s="7"/>
      <c r="M391" s="7"/>
      <c r="N391" s="7"/>
      <c r="O391" s="7"/>
      <c r="P391" s="7"/>
      <c r="Q391" s="7"/>
      <c r="R391" s="7"/>
      <c r="S391" s="7"/>
      <c r="T391" s="7"/>
      <c r="U391" s="7"/>
      <c r="V391" s="7"/>
      <c r="W391" s="7"/>
      <c r="X391" s="7"/>
      <c r="Y391" s="7"/>
      <c r="Z391" s="7"/>
    </row>
    <row r="392" spans="1:26" ht="15.75" customHeight="1">
      <c r="A392" s="7"/>
      <c r="B392" s="7"/>
      <c r="C392" s="7"/>
      <c r="D392" s="7"/>
      <c r="E392" s="7"/>
      <c r="F392" s="7"/>
      <c r="G392" s="7"/>
      <c r="H392" s="7"/>
      <c r="I392" s="17"/>
      <c r="J392" s="7"/>
      <c r="K392" s="7"/>
      <c r="L392" s="7"/>
      <c r="M392" s="7"/>
      <c r="N392" s="7"/>
      <c r="O392" s="7"/>
      <c r="P392" s="7"/>
      <c r="Q392" s="7"/>
      <c r="R392" s="7"/>
      <c r="S392" s="7"/>
      <c r="T392" s="7"/>
      <c r="U392" s="7"/>
      <c r="V392" s="7"/>
      <c r="W392" s="7"/>
      <c r="X392" s="7"/>
      <c r="Y392" s="7"/>
      <c r="Z392" s="7"/>
    </row>
    <row r="393" spans="1:26" ht="15.75" customHeight="1">
      <c r="A393" s="7"/>
      <c r="B393" s="7"/>
      <c r="C393" s="7"/>
      <c r="D393" s="7"/>
      <c r="E393" s="7"/>
      <c r="F393" s="7"/>
      <c r="G393" s="7"/>
      <c r="H393" s="7"/>
      <c r="I393" s="17"/>
      <c r="J393" s="7"/>
      <c r="K393" s="7"/>
      <c r="L393" s="7"/>
      <c r="M393" s="7"/>
      <c r="N393" s="7"/>
      <c r="O393" s="7"/>
      <c r="P393" s="7"/>
      <c r="Q393" s="7"/>
      <c r="R393" s="7"/>
      <c r="S393" s="7"/>
      <c r="T393" s="7"/>
      <c r="U393" s="7"/>
      <c r="V393" s="7"/>
      <c r="W393" s="7"/>
      <c r="X393" s="7"/>
      <c r="Y393" s="7"/>
      <c r="Z393" s="7"/>
    </row>
    <row r="394" spans="1:26" ht="15.75" customHeight="1">
      <c r="A394" s="7"/>
      <c r="B394" s="7"/>
      <c r="C394" s="7"/>
      <c r="D394" s="7"/>
      <c r="E394" s="7"/>
      <c r="F394" s="7"/>
      <c r="G394" s="7"/>
      <c r="H394" s="7"/>
      <c r="I394" s="17"/>
      <c r="J394" s="7"/>
      <c r="K394" s="7"/>
      <c r="L394" s="7"/>
      <c r="M394" s="7"/>
      <c r="N394" s="7"/>
      <c r="O394" s="7"/>
      <c r="P394" s="7"/>
      <c r="Q394" s="7"/>
      <c r="R394" s="7"/>
      <c r="S394" s="7"/>
      <c r="T394" s="7"/>
      <c r="U394" s="7"/>
      <c r="V394" s="7"/>
      <c r="W394" s="7"/>
      <c r="X394" s="7"/>
      <c r="Y394" s="7"/>
      <c r="Z394" s="7"/>
    </row>
    <row r="395" spans="1:26" ht="15.75" customHeight="1">
      <c r="A395" s="7"/>
      <c r="B395" s="7"/>
      <c r="C395" s="7"/>
      <c r="D395" s="7"/>
      <c r="E395" s="7"/>
      <c r="F395" s="7"/>
      <c r="G395" s="7"/>
      <c r="H395" s="7"/>
      <c r="I395" s="17"/>
      <c r="J395" s="7"/>
      <c r="K395" s="7"/>
      <c r="L395" s="7"/>
      <c r="M395" s="7"/>
      <c r="N395" s="7"/>
      <c r="O395" s="7"/>
      <c r="P395" s="7"/>
      <c r="Q395" s="7"/>
      <c r="R395" s="7"/>
      <c r="S395" s="7"/>
      <c r="T395" s="7"/>
      <c r="U395" s="7"/>
      <c r="V395" s="7"/>
      <c r="W395" s="7"/>
      <c r="X395" s="7"/>
      <c r="Y395" s="7"/>
      <c r="Z395" s="7"/>
    </row>
    <row r="396" spans="1:26" ht="15.75" customHeight="1">
      <c r="A396" s="7"/>
      <c r="B396" s="7"/>
      <c r="C396" s="7"/>
      <c r="D396" s="7"/>
      <c r="E396" s="7"/>
      <c r="F396" s="7"/>
      <c r="G396" s="7"/>
      <c r="H396" s="7"/>
      <c r="I396" s="17"/>
      <c r="J396" s="7"/>
      <c r="K396" s="7"/>
      <c r="L396" s="7"/>
      <c r="M396" s="7"/>
      <c r="N396" s="7"/>
      <c r="O396" s="7"/>
      <c r="P396" s="7"/>
      <c r="Q396" s="7"/>
      <c r="R396" s="7"/>
      <c r="S396" s="7"/>
      <c r="T396" s="7"/>
      <c r="U396" s="7"/>
      <c r="V396" s="7"/>
      <c r="W396" s="7"/>
      <c r="X396" s="7"/>
      <c r="Y396" s="7"/>
      <c r="Z396" s="7"/>
    </row>
    <row r="397" spans="1:26" ht="15.75" customHeight="1">
      <c r="A397" s="7"/>
      <c r="B397" s="7"/>
      <c r="C397" s="7"/>
      <c r="D397" s="7"/>
      <c r="E397" s="7"/>
      <c r="F397" s="7"/>
      <c r="G397" s="7"/>
      <c r="H397" s="7"/>
      <c r="I397" s="17"/>
      <c r="J397" s="7"/>
      <c r="K397" s="7"/>
      <c r="L397" s="7"/>
      <c r="M397" s="7"/>
      <c r="N397" s="7"/>
      <c r="O397" s="7"/>
      <c r="P397" s="7"/>
      <c r="Q397" s="7"/>
      <c r="R397" s="7"/>
      <c r="S397" s="7"/>
      <c r="T397" s="7"/>
      <c r="U397" s="7"/>
      <c r="V397" s="7"/>
      <c r="W397" s="7"/>
      <c r="X397" s="7"/>
      <c r="Y397" s="7"/>
      <c r="Z397" s="7"/>
    </row>
    <row r="398" spans="1:26" ht="15.75" customHeight="1">
      <c r="A398" s="7"/>
      <c r="B398" s="7"/>
      <c r="C398" s="7"/>
      <c r="D398" s="7"/>
      <c r="E398" s="7"/>
      <c r="F398" s="7"/>
      <c r="G398" s="7"/>
      <c r="H398" s="7"/>
      <c r="I398" s="17"/>
      <c r="J398" s="7"/>
      <c r="K398" s="7"/>
      <c r="L398" s="7"/>
      <c r="M398" s="7"/>
      <c r="N398" s="7"/>
      <c r="O398" s="7"/>
      <c r="P398" s="7"/>
      <c r="Q398" s="7"/>
      <c r="R398" s="7"/>
      <c r="S398" s="7"/>
      <c r="T398" s="7"/>
      <c r="U398" s="7"/>
      <c r="V398" s="7"/>
      <c r="W398" s="7"/>
      <c r="X398" s="7"/>
      <c r="Y398" s="7"/>
      <c r="Z398" s="7"/>
    </row>
    <row r="399" spans="1:26" ht="15.75" customHeight="1">
      <c r="A399" s="7"/>
      <c r="B399" s="7"/>
      <c r="C399" s="7"/>
      <c r="D399" s="7"/>
      <c r="E399" s="7"/>
      <c r="F399" s="7"/>
      <c r="G399" s="7"/>
      <c r="H399" s="7"/>
      <c r="I399" s="17"/>
      <c r="J399" s="7"/>
      <c r="K399" s="7"/>
      <c r="L399" s="7"/>
      <c r="M399" s="7"/>
      <c r="N399" s="7"/>
      <c r="O399" s="7"/>
      <c r="P399" s="7"/>
      <c r="Q399" s="7"/>
      <c r="R399" s="7"/>
      <c r="S399" s="7"/>
      <c r="T399" s="7"/>
      <c r="U399" s="7"/>
      <c r="V399" s="7"/>
      <c r="W399" s="7"/>
      <c r="X399" s="7"/>
      <c r="Y399" s="7"/>
      <c r="Z399" s="7"/>
    </row>
    <row r="400" spans="1:26" ht="15.75" customHeight="1">
      <c r="A400" s="7"/>
      <c r="B400" s="7"/>
      <c r="C400" s="7"/>
      <c r="D400" s="7"/>
      <c r="E400" s="7"/>
      <c r="F400" s="7"/>
      <c r="G400" s="7"/>
      <c r="H400" s="7"/>
      <c r="I400" s="17"/>
      <c r="J400" s="7"/>
      <c r="K400" s="7"/>
      <c r="L400" s="7"/>
      <c r="M400" s="7"/>
      <c r="N400" s="7"/>
      <c r="O400" s="7"/>
      <c r="P400" s="7"/>
      <c r="Q400" s="7"/>
      <c r="R400" s="7"/>
      <c r="S400" s="7"/>
      <c r="T400" s="7"/>
      <c r="U400" s="7"/>
      <c r="V400" s="7"/>
      <c r="W400" s="7"/>
      <c r="X400" s="7"/>
      <c r="Y400" s="7"/>
      <c r="Z400" s="7"/>
    </row>
    <row r="401" spans="1:26" ht="15.75" customHeight="1">
      <c r="A401" s="7"/>
      <c r="B401" s="7"/>
      <c r="C401" s="7"/>
      <c r="D401" s="7"/>
      <c r="E401" s="7"/>
      <c r="F401" s="7"/>
      <c r="G401" s="7"/>
      <c r="H401" s="7"/>
      <c r="I401" s="17"/>
      <c r="J401" s="7"/>
      <c r="K401" s="7"/>
      <c r="L401" s="7"/>
      <c r="M401" s="7"/>
      <c r="N401" s="7"/>
      <c r="O401" s="7"/>
      <c r="P401" s="7"/>
      <c r="Q401" s="7"/>
      <c r="R401" s="7"/>
      <c r="S401" s="7"/>
      <c r="T401" s="7"/>
      <c r="U401" s="7"/>
      <c r="V401" s="7"/>
      <c r="W401" s="7"/>
      <c r="X401" s="7"/>
      <c r="Y401" s="7"/>
      <c r="Z401" s="7"/>
    </row>
    <row r="402" spans="1:26" ht="15.75" customHeight="1">
      <c r="A402" s="7"/>
      <c r="B402" s="7"/>
      <c r="C402" s="7"/>
      <c r="D402" s="7"/>
      <c r="E402" s="7"/>
      <c r="F402" s="7"/>
      <c r="G402" s="7"/>
      <c r="H402" s="7"/>
      <c r="I402" s="17"/>
      <c r="J402" s="7"/>
      <c r="K402" s="7"/>
      <c r="L402" s="7"/>
      <c r="M402" s="7"/>
      <c r="N402" s="7"/>
      <c r="O402" s="7"/>
      <c r="P402" s="7"/>
      <c r="Q402" s="7"/>
      <c r="R402" s="7"/>
      <c r="S402" s="7"/>
      <c r="T402" s="7"/>
      <c r="U402" s="7"/>
      <c r="V402" s="7"/>
      <c r="W402" s="7"/>
      <c r="X402" s="7"/>
      <c r="Y402" s="7"/>
      <c r="Z402" s="7"/>
    </row>
    <row r="403" spans="1:26" ht="15.75" customHeight="1">
      <c r="A403" s="7"/>
      <c r="B403" s="7"/>
      <c r="C403" s="7"/>
      <c r="D403" s="7"/>
      <c r="E403" s="7"/>
      <c r="F403" s="7"/>
      <c r="G403" s="7"/>
      <c r="H403" s="7"/>
      <c r="I403" s="17"/>
      <c r="J403" s="7"/>
      <c r="K403" s="7"/>
      <c r="L403" s="7"/>
      <c r="M403" s="7"/>
      <c r="N403" s="7"/>
      <c r="O403" s="7"/>
      <c r="P403" s="7"/>
      <c r="Q403" s="7"/>
      <c r="R403" s="7"/>
      <c r="S403" s="7"/>
      <c r="T403" s="7"/>
      <c r="U403" s="7"/>
      <c r="V403" s="7"/>
      <c r="W403" s="7"/>
      <c r="X403" s="7"/>
      <c r="Y403" s="7"/>
      <c r="Z403" s="7"/>
    </row>
    <row r="404" spans="1:26" ht="15.75" customHeight="1">
      <c r="A404" s="7"/>
      <c r="B404" s="7"/>
      <c r="C404" s="7"/>
      <c r="D404" s="7"/>
      <c r="E404" s="7"/>
      <c r="F404" s="7"/>
      <c r="G404" s="7"/>
      <c r="H404" s="7"/>
      <c r="I404" s="17"/>
      <c r="J404" s="7"/>
      <c r="K404" s="7"/>
      <c r="L404" s="7"/>
      <c r="M404" s="7"/>
      <c r="N404" s="7"/>
      <c r="O404" s="7"/>
      <c r="P404" s="7"/>
      <c r="Q404" s="7"/>
      <c r="R404" s="7"/>
      <c r="S404" s="7"/>
      <c r="T404" s="7"/>
      <c r="U404" s="7"/>
      <c r="V404" s="7"/>
      <c r="W404" s="7"/>
      <c r="X404" s="7"/>
      <c r="Y404" s="7"/>
      <c r="Z404" s="7"/>
    </row>
    <row r="405" spans="1:26" ht="15.75" customHeight="1">
      <c r="A405" s="7"/>
      <c r="B405" s="7"/>
      <c r="C405" s="7"/>
      <c r="D405" s="7"/>
      <c r="E405" s="7"/>
      <c r="F405" s="7"/>
      <c r="G405" s="7"/>
      <c r="H405" s="7"/>
      <c r="I405" s="17"/>
      <c r="J405" s="7"/>
      <c r="K405" s="7"/>
      <c r="L405" s="7"/>
      <c r="M405" s="7"/>
      <c r="N405" s="7"/>
      <c r="O405" s="7"/>
      <c r="P405" s="7"/>
      <c r="Q405" s="7"/>
      <c r="R405" s="7"/>
      <c r="S405" s="7"/>
      <c r="T405" s="7"/>
      <c r="U405" s="7"/>
      <c r="V405" s="7"/>
      <c r="W405" s="7"/>
      <c r="X405" s="7"/>
      <c r="Y405" s="7"/>
      <c r="Z405" s="7"/>
    </row>
    <row r="406" spans="1:26" ht="15.75" customHeight="1">
      <c r="A406" s="7"/>
      <c r="B406" s="7"/>
      <c r="C406" s="7"/>
      <c r="D406" s="7"/>
      <c r="E406" s="7"/>
      <c r="F406" s="7"/>
      <c r="G406" s="7"/>
      <c r="H406" s="7"/>
      <c r="I406" s="17"/>
      <c r="J406" s="7"/>
      <c r="K406" s="7"/>
      <c r="L406" s="7"/>
      <c r="M406" s="7"/>
      <c r="N406" s="7"/>
      <c r="O406" s="7"/>
      <c r="P406" s="7"/>
      <c r="Q406" s="7"/>
      <c r="R406" s="7"/>
      <c r="S406" s="7"/>
      <c r="T406" s="7"/>
      <c r="U406" s="7"/>
      <c r="V406" s="7"/>
      <c r="W406" s="7"/>
      <c r="X406" s="7"/>
      <c r="Y406" s="7"/>
      <c r="Z406" s="7"/>
    </row>
    <row r="407" spans="1:26" ht="15.75" customHeight="1">
      <c r="A407" s="7"/>
      <c r="B407" s="7"/>
      <c r="C407" s="7"/>
      <c r="D407" s="7"/>
      <c r="E407" s="7"/>
      <c r="F407" s="7"/>
      <c r="G407" s="7"/>
      <c r="H407" s="7"/>
      <c r="I407" s="17"/>
      <c r="J407" s="7"/>
      <c r="K407" s="7"/>
      <c r="L407" s="7"/>
      <c r="M407" s="7"/>
      <c r="N407" s="7"/>
      <c r="O407" s="7"/>
      <c r="P407" s="7"/>
      <c r="Q407" s="7"/>
      <c r="R407" s="7"/>
      <c r="S407" s="7"/>
      <c r="T407" s="7"/>
      <c r="U407" s="7"/>
      <c r="V407" s="7"/>
      <c r="W407" s="7"/>
      <c r="X407" s="7"/>
      <c r="Y407" s="7"/>
      <c r="Z407" s="7"/>
    </row>
    <row r="408" spans="1:26" ht="15.75" customHeight="1">
      <c r="A408" s="7"/>
      <c r="B408" s="7"/>
      <c r="C408" s="7"/>
      <c r="D408" s="7"/>
      <c r="E408" s="7"/>
      <c r="F408" s="7"/>
      <c r="G408" s="7"/>
      <c r="H408" s="7"/>
      <c r="I408" s="17"/>
      <c r="J408" s="7"/>
      <c r="K408" s="7"/>
      <c r="L408" s="7"/>
      <c r="M408" s="7"/>
      <c r="N408" s="7"/>
      <c r="O408" s="7"/>
      <c r="P408" s="7"/>
      <c r="Q408" s="7"/>
      <c r="R408" s="7"/>
      <c r="S408" s="7"/>
      <c r="T408" s="7"/>
      <c r="U408" s="7"/>
      <c r="V408" s="7"/>
      <c r="W408" s="7"/>
      <c r="X408" s="7"/>
      <c r="Y408" s="7"/>
      <c r="Z408" s="7"/>
    </row>
    <row r="409" spans="1:26" ht="15.75" customHeight="1">
      <c r="A409" s="7"/>
      <c r="B409" s="7"/>
      <c r="C409" s="7"/>
      <c r="D409" s="7"/>
      <c r="E409" s="7"/>
      <c r="F409" s="7"/>
      <c r="G409" s="7"/>
      <c r="H409" s="7"/>
      <c r="I409" s="17"/>
      <c r="J409" s="7"/>
      <c r="K409" s="7"/>
      <c r="L409" s="7"/>
      <c r="M409" s="7"/>
      <c r="N409" s="7"/>
      <c r="O409" s="7"/>
      <c r="P409" s="7"/>
      <c r="Q409" s="7"/>
      <c r="R409" s="7"/>
      <c r="S409" s="7"/>
      <c r="T409" s="7"/>
      <c r="U409" s="7"/>
      <c r="V409" s="7"/>
      <c r="W409" s="7"/>
      <c r="X409" s="7"/>
      <c r="Y409" s="7"/>
      <c r="Z409" s="7"/>
    </row>
    <row r="410" spans="1:26" ht="15.75" customHeight="1">
      <c r="A410" s="7"/>
      <c r="B410" s="7"/>
      <c r="C410" s="7"/>
      <c r="D410" s="7"/>
      <c r="E410" s="7"/>
      <c r="F410" s="7"/>
      <c r="G410" s="7"/>
      <c r="H410" s="7"/>
      <c r="I410" s="17"/>
      <c r="J410" s="7"/>
      <c r="K410" s="7"/>
      <c r="L410" s="7"/>
      <c r="M410" s="7"/>
      <c r="N410" s="7"/>
      <c r="O410" s="7"/>
      <c r="P410" s="7"/>
      <c r="Q410" s="7"/>
      <c r="R410" s="7"/>
      <c r="S410" s="7"/>
      <c r="T410" s="7"/>
      <c r="U410" s="7"/>
      <c r="V410" s="7"/>
      <c r="W410" s="7"/>
      <c r="X410" s="7"/>
      <c r="Y410" s="7"/>
      <c r="Z410" s="7"/>
    </row>
    <row r="411" spans="1:26" ht="15.75" customHeight="1">
      <c r="A411" s="7"/>
      <c r="B411" s="7"/>
      <c r="C411" s="7"/>
      <c r="D411" s="7"/>
      <c r="E411" s="7"/>
      <c r="F411" s="7"/>
      <c r="G411" s="7"/>
      <c r="H411" s="7"/>
      <c r="I411" s="17"/>
      <c r="J411" s="7"/>
      <c r="K411" s="7"/>
      <c r="L411" s="7"/>
      <c r="M411" s="7"/>
      <c r="N411" s="7"/>
      <c r="O411" s="7"/>
      <c r="P411" s="7"/>
      <c r="Q411" s="7"/>
      <c r="R411" s="7"/>
      <c r="S411" s="7"/>
      <c r="T411" s="7"/>
      <c r="U411" s="7"/>
      <c r="V411" s="7"/>
      <c r="W411" s="7"/>
      <c r="X411" s="7"/>
      <c r="Y411" s="7"/>
      <c r="Z411" s="7"/>
    </row>
    <row r="412" spans="1:26" ht="15.75" customHeight="1">
      <c r="A412" s="7"/>
      <c r="B412" s="7"/>
      <c r="C412" s="7"/>
      <c r="D412" s="7"/>
      <c r="E412" s="7"/>
      <c r="F412" s="7"/>
      <c r="G412" s="7"/>
      <c r="H412" s="7"/>
      <c r="I412" s="17"/>
      <c r="J412" s="7"/>
      <c r="K412" s="7"/>
      <c r="L412" s="7"/>
      <c r="M412" s="7"/>
      <c r="N412" s="7"/>
      <c r="O412" s="7"/>
      <c r="P412" s="7"/>
      <c r="Q412" s="7"/>
      <c r="R412" s="7"/>
      <c r="S412" s="7"/>
      <c r="T412" s="7"/>
      <c r="U412" s="7"/>
      <c r="V412" s="7"/>
      <c r="W412" s="7"/>
      <c r="X412" s="7"/>
      <c r="Y412" s="7"/>
      <c r="Z412" s="7"/>
    </row>
    <row r="413" spans="1:26" ht="15.75" customHeight="1">
      <c r="A413" s="7"/>
      <c r="B413" s="7"/>
      <c r="C413" s="7"/>
      <c r="D413" s="7"/>
      <c r="E413" s="7"/>
      <c r="F413" s="7"/>
      <c r="G413" s="7"/>
      <c r="H413" s="7"/>
      <c r="I413" s="17"/>
      <c r="J413" s="7"/>
      <c r="K413" s="7"/>
      <c r="L413" s="7"/>
      <c r="M413" s="7"/>
      <c r="N413" s="7"/>
      <c r="O413" s="7"/>
      <c r="P413" s="7"/>
      <c r="Q413" s="7"/>
      <c r="R413" s="7"/>
      <c r="S413" s="7"/>
      <c r="T413" s="7"/>
      <c r="U413" s="7"/>
      <c r="V413" s="7"/>
      <c r="W413" s="7"/>
      <c r="X413" s="7"/>
      <c r="Y413" s="7"/>
      <c r="Z413" s="7"/>
    </row>
    <row r="414" spans="1:26" ht="15.75" customHeight="1">
      <c r="A414" s="7"/>
      <c r="B414" s="7"/>
      <c r="C414" s="7"/>
      <c r="D414" s="7"/>
      <c r="E414" s="7"/>
      <c r="F414" s="7"/>
      <c r="G414" s="7"/>
      <c r="H414" s="7"/>
      <c r="I414" s="17"/>
      <c r="J414" s="7"/>
      <c r="K414" s="7"/>
      <c r="L414" s="7"/>
      <c r="M414" s="7"/>
      <c r="N414" s="7"/>
      <c r="O414" s="7"/>
      <c r="P414" s="7"/>
      <c r="Q414" s="7"/>
      <c r="R414" s="7"/>
      <c r="S414" s="7"/>
      <c r="T414" s="7"/>
      <c r="U414" s="7"/>
      <c r="V414" s="7"/>
      <c r="W414" s="7"/>
      <c r="X414" s="7"/>
      <c r="Y414" s="7"/>
      <c r="Z414" s="7"/>
    </row>
    <row r="415" spans="1:26" ht="15.75" customHeight="1">
      <c r="A415" s="7"/>
      <c r="B415" s="7"/>
      <c r="C415" s="7"/>
      <c r="D415" s="7"/>
      <c r="E415" s="7"/>
      <c r="F415" s="7"/>
      <c r="G415" s="7"/>
      <c r="H415" s="7"/>
      <c r="I415" s="17"/>
      <c r="J415" s="7"/>
      <c r="K415" s="7"/>
      <c r="L415" s="7"/>
      <c r="M415" s="7"/>
      <c r="N415" s="7"/>
      <c r="O415" s="7"/>
      <c r="P415" s="7"/>
      <c r="Q415" s="7"/>
      <c r="R415" s="7"/>
      <c r="S415" s="7"/>
      <c r="T415" s="7"/>
      <c r="U415" s="7"/>
      <c r="V415" s="7"/>
      <c r="W415" s="7"/>
      <c r="X415" s="7"/>
      <c r="Y415" s="7"/>
      <c r="Z415" s="7"/>
    </row>
    <row r="416" spans="1:26" ht="15.75" customHeight="1">
      <c r="A416" s="7"/>
      <c r="B416" s="7"/>
      <c r="C416" s="7"/>
      <c r="D416" s="7"/>
      <c r="E416" s="7"/>
      <c r="F416" s="7"/>
      <c r="G416" s="7"/>
      <c r="H416" s="7"/>
      <c r="I416" s="17"/>
      <c r="J416" s="7"/>
      <c r="K416" s="7"/>
      <c r="L416" s="7"/>
      <c r="M416" s="7"/>
      <c r="N416" s="7"/>
      <c r="O416" s="7"/>
      <c r="P416" s="7"/>
      <c r="Q416" s="7"/>
      <c r="R416" s="7"/>
      <c r="S416" s="7"/>
      <c r="T416" s="7"/>
      <c r="U416" s="7"/>
      <c r="V416" s="7"/>
      <c r="W416" s="7"/>
      <c r="X416" s="7"/>
      <c r="Y416" s="7"/>
      <c r="Z416" s="7"/>
    </row>
    <row r="417" spans="1:26" ht="15.75" customHeight="1">
      <c r="A417" s="7"/>
      <c r="B417" s="7"/>
      <c r="C417" s="7"/>
      <c r="D417" s="7"/>
      <c r="E417" s="7"/>
      <c r="F417" s="7"/>
      <c r="G417" s="7"/>
      <c r="H417" s="7"/>
      <c r="I417" s="17"/>
      <c r="J417" s="7"/>
      <c r="K417" s="7"/>
      <c r="L417" s="7"/>
      <c r="M417" s="7"/>
      <c r="N417" s="7"/>
      <c r="O417" s="7"/>
      <c r="P417" s="7"/>
      <c r="Q417" s="7"/>
      <c r="R417" s="7"/>
      <c r="S417" s="7"/>
      <c r="T417" s="7"/>
      <c r="U417" s="7"/>
      <c r="V417" s="7"/>
      <c r="W417" s="7"/>
      <c r="X417" s="7"/>
      <c r="Y417" s="7"/>
      <c r="Z417" s="7"/>
    </row>
    <row r="418" spans="1:26" ht="15.75" customHeight="1">
      <c r="A418" s="7"/>
      <c r="B418" s="7"/>
      <c r="C418" s="7"/>
      <c r="D418" s="7"/>
      <c r="E418" s="7"/>
      <c r="F418" s="7"/>
      <c r="G418" s="7"/>
      <c r="H418" s="7"/>
      <c r="I418" s="17"/>
      <c r="J418" s="7"/>
      <c r="K418" s="7"/>
      <c r="L418" s="7"/>
      <c r="M418" s="7"/>
      <c r="N418" s="7"/>
      <c r="O418" s="7"/>
      <c r="P418" s="7"/>
      <c r="Q418" s="7"/>
      <c r="R418" s="7"/>
      <c r="S418" s="7"/>
      <c r="T418" s="7"/>
      <c r="U418" s="7"/>
      <c r="V418" s="7"/>
      <c r="W418" s="7"/>
      <c r="X418" s="7"/>
      <c r="Y418" s="7"/>
      <c r="Z418" s="7"/>
    </row>
    <row r="419" spans="1:26" ht="15.75" customHeight="1">
      <c r="A419" s="7"/>
      <c r="B419" s="7"/>
      <c r="C419" s="7"/>
      <c r="D419" s="7"/>
      <c r="E419" s="7"/>
      <c r="F419" s="7"/>
      <c r="G419" s="7"/>
      <c r="H419" s="7"/>
      <c r="I419" s="17"/>
      <c r="J419" s="7"/>
      <c r="K419" s="7"/>
      <c r="L419" s="7"/>
      <c r="M419" s="7"/>
      <c r="N419" s="7"/>
      <c r="O419" s="7"/>
      <c r="P419" s="7"/>
      <c r="Q419" s="7"/>
      <c r="R419" s="7"/>
      <c r="S419" s="7"/>
      <c r="T419" s="7"/>
      <c r="U419" s="7"/>
      <c r="V419" s="7"/>
      <c r="W419" s="7"/>
      <c r="X419" s="7"/>
      <c r="Y419" s="7"/>
      <c r="Z419" s="7"/>
    </row>
    <row r="420" spans="1:26" ht="15.75" customHeight="1">
      <c r="A420" s="7"/>
      <c r="B420" s="7"/>
      <c r="C420" s="7"/>
      <c r="D420" s="7"/>
      <c r="E420" s="7"/>
      <c r="F420" s="7"/>
      <c r="G420" s="7"/>
      <c r="H420" s="7"/>
      <c r="I420" s="17"/>
      <c r="J420" s="7"/>
      <c r="K420" s="7"/>
      <c r="L420" s="7"/>
      <c r="M420" s="7"/>
      <c r="N420" s="7"/>
      <c r="O420" s="7"/>
      <c r="P420" s="7"/>
      <c r="Q420" s="7"/>
      <c r="R420" s="7"/>
      <c r="S420" s="7"/>
      <c r="T420" s="7"/>
      <c r="U420" s="7"/>
      <c r="V420" s="7"/>
      <c r="W420" s="7"/>
      <c r="X420" s="7"/>
      <c r="Y420" s="7"/>
      <c r="Z420" s="7"/>
    </row>
    <row r="421" spans="1:26" ht="15.75" customHeight="1">
      <c r="A421" s="7"/>
      <c r="B421" s="7"/>
      <c r="C421" s="7"/>
      <c r="D421" s="7"/>
      <c r="E421" s="7"/>
      <c r="F421" s="7"/>
      <c r="G421" s="7"/>
      <c r="H421" s="7"/>
      <c r="I421" s="17"/>
      <c r="J421" s="7"/>
      <c r="K421" s="7"/>
      <c r="L421" s="7"/>
      <c r="M421" s="7"/>
      <c r="N421" s="7"/>
      <c r="O421" s="7"/>
      <c r="P421" s="7"/>
      <c r="Q421" s="7"/>
      <c r="R421" s="7"/>
      <c r="S421" s="7"/>
      <c r="T421" s="7"/>
      <c r="U421" s="7"/>
      <c r="V421" s="7"/>
      <c r="W421" s="7"/>
      <c r="X421" s="7"/>
      <c r="Y421" s="7"/>
      <c r="Z421" s="7"/>
    </row>
    <row r="422" spans="1:26" ht="15.75" customHeight="1">
      <c r="A422" s="7"/>
      <c r="B422" s="7"/>
      <c r="C422" s="7"/>
      <c r="D422" s="7"/>
      <c r="E422" s="7"/>
      <c r="F422" s="7"/>
      <c r="G422" s="7"/>
      <c r="H422" s="7"/>
      <c r="I422" s="17"/>
      <c r="J422" s="7"/>
      <c r="K422" s="7"/>
      <c r="L422" s="7"/>
      <c r="M422" s="7"/>
      <c r="N422" s="7"/>
      <c r="O422" s="7"/>
      <c r="P422" s="7"/>
      <c r="Q422" s="7"/>
      <c r="R422" s="7"/>
      <c r="S422" s="7"/>
      <c r="T422" s="7"/>
      <c r="U422" s="7"/>
      <c r="V422" s="7"/>
      <c r="W422" s="7"/>
      <c r="X422" s="7"/>
      <c r="Y422" s="7"/>
      <c r="Z422" s="7"/>
    </row>
    <row r="423" spans="1:26" ht="15.75" customHeight="1">
      <c r="A423" s="7"/>
      <c r="B423" s="7"/>
      <c r="C423" s="7"/>
      <c r="D423" s="7"/>
      <c r="E423" s="7"/>
      <c r="F423" s="7"/>
      <c r="G423" s="7"/>
      <c r="H423" s="7"/>
      <c r="I423" s="17"/>
      <c r="J423" s="7"/>
      <c r="K423" s="7"/>
      <c r="L423" s="7"/>
      <c r="M423" s="7"/>
      <c r="N423" s="7"/>
      <c r="O423" s="7"/>
      <c r="P423" s="7"/>
      <c r="Q423" s="7"/>
      <c r="R423" s="7"/>
      <c r="S423" s="7"/>
      <c r="T423" s="7"/>
      <c r="U423" s="7"/>
      <c r="V423" s="7"/>
      <c r="W423" s="7"/>
      <c r="X423" s="7"/>
      <c r="Y423" s="7"/>
      <c r="Z423" s="7"/>
    </row>
    <row r="424" spans="1:26" ht="15.75" customHeight="1">
      <c r="A424" s="7"/>
      <c r="B424" s="7"/>
      <c r="C424" s="7"/>
      <c r="D424" s="7"/>
      <c r="E424" s="7"/>
      <c r="F424" s="7"/>
      <c r="G424" s="7"/>
      <c r="H424" s="7"/>
      <c r="I424" s="17"/>
      <c r="J424" s="7"/>
      <c r="K424" s="7"/>
      <c r="L424" s="7"/>
      <c r="M424" s="7"/>
      <c r="N424" s="7"/>
      <c r="O424" s="7"/>
      <c r="P424" s="7"/>
      <c r="Q424" s="7"/>
      <c r="R424" s="7"/>
      <c r="S424" s="7"/>
      <c r="T424" s="7"/>
      <c r="U424" s="7"/>
      <c r="V424" s="7"/>
      <c r="W424" s="7"/>
      <c r="X424" s="7"/>
      <c r="Y424" s="7"/>
      <c r="Z424" s="7"/>
    </row>
    <row r="425" spans="1:26" ht="15.75" customHeight="1">
      <c r="A425" s="7"/>
      <c r="B425" s="7"/>
      <c r="C425" s="7"/>
      <c r="D425" s="7"/>
      <c r="E425" s="7"/>
      <c r="F425" s="7"/>
      <c r="G425" s="7"/>
      <c r="H425" s="7"/>
      <c r="I425" s="17"/>
      <c r="J425" s="7"/>
      <c r="K425" s="7"/>
      <c r="L425" s="7"/>
      <c r="M425" s="7"/>
      <c r="N425" s="7"/>
      <c r="O425" s="7"/>
      <c r="P425" s="7"/>
      <c r="Q425" s="7"/>
      <c r="R425" s="7"/>
      <c r="S425" s="7"/>
      <c r="T425" s="7"/>
      <c r="U425" s="7"/>
      <c r="V425" s="7"/>
      <c r="W425" s="7"/>
      <c r="X425" s="7"/>
      <c r="Y425" s="7"/>
      <c r="Z425" s="7"/>
    </row>
    <row r="426" spans="1:26" ht="15.75" customHeight="1">
      <c r="A426" s="7"/>
      <c r="B426" s="7"/>
      <c r="C426" s="7"/>
      <c r="D426" s="7"/>
      <c r="E426" s="7"/>
      <c r="F426" s="7"/>
      <c r="G426" s="7"/>
      <c r="H426" s="7"/>
      <c r="I426" s="17"/>
      <c r="J426" s="7"/>
      <c r="K426" s="7"/>
      <c r="L426" s="7"/>
      <c r="M426" s="7"/>
      <c r="N426" s="7"/>
      <c r="O426" s="7"/>
      <c r="P426" s="7"/>
      <c r="Q426" s="7"/>
      <c r="R426" s="7"/>
      <c r="S426" s="7"/>
      <c r="T426" s="7"/>
      <c r="U426" s="7"/>
      <c r="V426" s="7"/>
      <c r="W426" s="7"/>
      <c r="X426" s="7"/>
      <c r="Y426" s="7"/>
      <c r="Z426" s="7"/>
    </row>
    <row r="427" spans="1:26" ht="15.75" customHeight="1">
      <c r="A427" s="7"/>
      <c r="B427" s="7"/>
      <c r="C427" s="7"/>
      <c r="D427" s="7"/>
      <c r="E427" s="7"/>
      <c r="F427" s="7"/>
      <c r="G427" s="7"/>
      <c r="H427" s="7"/>
      <c r="I427" s="17"/>
      <c r="J427" s="7"/>
      <c r="K427" s="7"/>
      <c r="L427" s="7"/>
      <c r="M427" s="7"/>
      <c r="N427" s="7"/>
      <c r="O427" s="7"/>
      <c r="P427" s="7"/>
      <c r="Q427" s="7"/>
      <c r="R427" s="7"/>
      <c r="S427" s="7"/>
      <c r="T427" s="7"/>
      <c r="U427" s="7"/>
      <c r="V427" s="7"/>
      <c r="W427" s="7"/>
      <c r="X427" s="7"/>
      <c r="Y427" s="7"/>
      <c r="Z427" s="7"/>
    </row>
    <row r="428" spans="1:26" ht="15.75" customHeight="1">
      <c r="A428" s="7"/>
      <c r="B428" s="7"/>
      <c r="C428" s="7"/>
      <c r="D428" s="7"/>
      <c r="E428" s="7"/>
      <c r="F428" s="7"/>
      <c r="G428" s="7"/>
      <c r="H428" s="7"/>
      <c r="I428" s="17"/>
      <c r="J428" s="7"/>
      <c r="K428" s="7"/>
      <c r="L428" s="7"/>
      <c r="M428" s="7"/>
      <c r="N428" s="7"/>
      <c r="O428" s="7"/>
      <c r="P428" s="7"/>
      <c r="Q428" s="7"/>
      <c r="R428" s="7"/>
      <c r="S428" s="7"/>
      <c r="T428" s="7"/>
      <c r="U428" s="7"/>
      <c r="V428" s="7"/>
      <c r="W428" s="7"/>
      <c r="X428" s="7"/>
      <c r="Y428" s="7"/>
      <c r="Z428" s="7"/>
    </row>
    <row r="429" spans="1:26" ht="15.75" customHeight="1">
      <c r="A429" s="7"/>
      <c r="B429" s="7"/>
      <c r="C429" s="7"/>
      <c r="D429" s="7"/>
      <c r="E429" s="7"/>
      <c r="F429" s="7"/>
      <c r="G429" s="7"/>
      <c r="H429" s="7"/>
      <c r="I429" s="17"/>
      <c r="J429" s="7"/>
      <c r="K429" s="7"/>
      <c r="L429" s="7"/>
      <c r="M429" s="7"/>
      <c r="N429" s="7"/>
      <c r="O429" s="7"/>
      <c r="P429" s="7"/>
      <c r="Q429" s="7"/>
      <c r="R429" s="7"/>
      <c r="S429" s="7"/>
      <c r="T429" s="7"/>
      <c r="U429" s="7"/>
      <c r="V429" s="7"/>
      <c r="W429" s="7"/>
      <c r="X429" s="7"/>
      <c r="Y429" s="7"/>
      <c r="Z429" s="7"/>
    </row>
    <row r="430" spans="1:26" ht="15.75" customHeight="1">
      <c r="A430" s="7"/>
      <c r="B430" s="7"/>
      <c r="C430" s="7"/>
      <c r="D430" s="7"/>
      <c r="E430" s="7"/>
      <c r="F430" s="7"/>
      <c r="G430" s="7"/>
      <c r="H430" s="7"/>
      <c r="I430" s="17"/>
      <c r="J430" s="7"/>
      <c r="K430" s="7"/>
      <c r="L430" s="7"/>
      <c r="M430" s="7"/>
      <c r="N430" s="7"/>
      <c r="O430" s="7"/>
      <c r="P430" s="7"/>
      <c r="Q430" s="7"/>
      <c r="R430" s="7"/>
      <c r="S430" s="7"/>
      <c r="T430" s="7"/>
      <c r="U430" s="7"/>
      <c r="V430" s="7"/>
      <c r="W430" s="7"/>
      <c r="X430" s="7"/>
      <c r="Y430" s="7"/>
      <c r="Z430" s="7"/>
    </row>
    <row r="431" spans="1:26" ht="15.75" customHeight="1">
      <c r="A431" s="7"/>
      <c r="B431" s="7"/>
      <c r="C431" s="7"/>
      <c r="D431" s="7"/>
      <c r="E431" s="7"/>
      <c r="F431" s="7"/>
      <c r="G431" s="7"/>
      <c r="H431" s="7"/>
      <c r="I431" s="17"/>
      <c r="J431" s="7"/>
      <c r="K431" s="7"/>
      <c r="L431" s="7"/>
      <c r="M431" s="7"/>
      <c r="N431" s="7"/>
      <c r="O431" s="7"/>
      <c r="P431" s="7"/>
      <c r="Q431" s="7"/>
      <c r="R431" s="7"/>
      <c r="S431" s="7"/>
      <c r="T431" s="7"/>
      <c r="U431" s="7"/>
      <c r="V431" s="7"/>
      <c r="W431" s="7"/>
      <c r="X431" s="7"/>
      <c r="Y431" s="7"/>
      <c r="Z431" s="7"/>
    </row>
    <row r="432" spans="1:26" ht="15.75" customHeight="1">
      <c r="A432" s="7"/>
      <c r="B432" s="7"/>
      <c r="C432" s="7"/>
      <c r="D432" s="7"/>
      <c r="E432" s="7"/>
      <c r="F432" s="7"/>
      <c r="G432" s="7"/>
      <c r="H432" s="7"/>
      <c r="I432" s="17"/>
      <c r="J432" s="7"/>
      <c r="K432" s="7"/>
      <c r="L432" s="7"/>
      <c r="M432" s="7"/>
      <c r="N432" s="7"/>
      <c r="O432" s="7"/>
      <c r="P432" s="7"/>
      <c r="Q432" s="7"/>
      <c r="R432" s="7"/>
      <c r="S432" s="7"/>
      <c r="T432" s="7"/>
      <c r="U432" s="7"/>
      <c r="V432" s="7"/>
      <c r="W432" s="7"/>
      <c r="X432" s="7"/>
      <c r="Y432" s="7"/>
      <c r="Z432" s="7"/>
    </row>
    <row r="433" spans="1:26" ht="15.75" customHeight="1">
      <c r="A433" s="7"/>
      <c r="B433" s="7"/>
      <c r="C433" s="7"/>
      <c r="D433" s="7"/>
      <c r="E433" s="7"/>
      <c r="F433" s="7"/>
      <c r="G433" s="7"/>
      <c r="H433" s="7"/>
      <c r="I433" s="17"/>
      <c r="J433" s="7"/>
      <c r="K433" s="7"/>
      <c r="L433" s="7"/>
      <c r="M433" s="7"/>
      <c r="N433" s="7"/>
      <c r="O433" s="7"/>
      <c r="P433" s="7"/>
      <c r="Q433" s="7"/>
      <c r="R433" s="7"/>
      <c r="S433" s="7"/>
      <c r="T433" s="7"/>
      <c r="U433" s="7"/>
      <c r="V433" s="7"/>
      <c r="W433" s="7"/>
      <c r="X433" s="7"/>
      <c r="Y433" s="7"/>
      <c r="Z433" s="7"/>
    </row>
    <row r="434" spans="1:26" ht="15.75" customHeight="1">
      <c r="A434" s="7"/>
      <c r="B434" s="7"/>
      <c r="C434" s="7"/>
      <c r="D434" s="7"/>
      <c r="E434" s="7"/>
      <c r="F434" s="7"/>
      <c r="G434" s="7"/>
      <c r="H434" s="7"/>
      <c r="I434" s="17"/>
      <c r="J434" s="7"/>
      <c r="K434" s="7"/>
      <c r="L434" s="7"/>
      <c r="M434" s="7"/>
      <c r="N434" s="7"/>
      <c r="O434" s="7"/>
      <c r="P434" s="7"/>
      <c r="Q434" s="7"/>
      <c r="R434" s="7"/>
      <c r="S434" s="7"/>
      <c r="T434" s="7"/>
      <c r="U434" s="7"/>
      <c r="V434" s="7"/>
      <c r="W434" s="7"/>
      <c r="X434" s="7"/>
      <c r="Y434" s="7"/>
      <c r="Z434" s="7"/>
    </row>
    <row r="435" spans="1:26" ht="15.75" customHeight="1">
      <c r="A435" s="7"/>
      <c r="B435" s="7"/>
      <c r="C435" s="7"/>
      <c r="D435" s="7"/>
      <c r="E435" s="7"/>
      <c r="F435" s="7"/>
      <c r="G435" s="7"/>
      <c r="H435" s="7"/>
      <c r="I435" s="17"/>
      <c r="J435" s="7"/>
      <c r="K435" s="7"/>
      <c r="L435" s="7"/>
      <c r="M435" s="7"/>
      <c r="N435" s="7"/>
      <c r="O435" s="7"/>
      <c r="P435" s="7"/>
      <c r="Q435" s="7"/>
      <c r="R435" s="7"/>
      <c r="S435" s="7"/>
      <c r="T435" s="7"/>
      <c r="U435" s="7"/>
      <c r="V435" s="7"/>
      <c r="W435" s="7"/>
      <c r="X435" s="7"/>
      <c r="Y435" s="7"/>
      <c r="Z435" s="7"/>
    </row>
    <row r="436" spans="1:26" ht="15.75" customHeight="1">
      <c r="A436" s="7"/>
      <c r="B436" s="7"/>
      <c r="C436" s="7"/>
      <c r="D436" s="7"/>
      <c r="E436" s="7"/>
      <c r="F436" s="7"/>
      <c r="G436" s="7"/>
      <c r="H436" s="7"/>
      <c r="I436" s="17"/>
      <c r="J436" s="7"/>
      <c r="K436" s="7"/>
      <c r="L436" s="7"/>
      <c r="M436" s="7"/>
      <c r="N436" s="7"/>
      <c r="O436" s="7"/>
      <c r="P436" s="7"/>
      <c r="Q436" s="7"/>
      <c r="R436" s="7"/>
      <c r="S436" s="7"/>
      <c r="T436" s="7"/>
      <c r="U436" s="7"/>
      <c r="V436" s="7"/>
      <c r="W436" s="7"/>
      <c r="X436" s="7"/>
      <c r="Y436" s="7"/>
      <c r="Z436" s="7"/>
    </row>
    <row r="437" spans="1:26" ht="15.75" customHeight="1">
      <c r="A437" s="7"/>
      <c r="B437" s="7"/>
      <c r="C437" s="7"/>
      <c r="D437" s="7"/>
      <c r="E437" s="7"/>
      <c r="F437" s="7"/>
      <c r="G437" s="7"/>
      <c r="H437" s="7"/>
      <c r="I437" s="17"/>
      <c r="J437" s="7"/>
      <c r="K437" s="7"/>
      <c r="L437" s="7"/>
      <c r="M437" s="7"/>
      <c r="N437" s="7"/>
      <c r="O437" s="7"/>
      <c r="P437" s="7"/>
      <c r="Q437" s="7"/>
      <c r="R437" s="7"/>
      <c r="S437" s="7"/>
      <c r="T437" s="7"/>
      <c r="U437" s="7"/>
      <c r="V437" s="7"/>
      <c r="W437" s="7"/>
      <c r="X437" s="7"/>
      <c r="Y437" s="7"/>
      <c r="Z437" s="7"/>
    </row>
    <row r="438" spans="1:26" ht="15.75" customHeight="1">
      <c r="A438" s="7"/>
      <c r="B438" s="7"/>
      <c r="C438" s="7"/>
      <c r="D438" s="7"/>
      <c r="E438" s="7"/>
      <c r="F438" s="7"/>
      <c r="G438" s="7"/>
      <c r="H438" s="7"/>
      <c r="I438" s="17"/>
      <c r="J438" s="7"/>
      <c r="K438" s="7"/>
      <c r="L438" s="7"/>
      <c r="M438" s="7"/>
      <c r="N438" s="7"/>
      <c r="O438" s="7"/>
      <c r="P438" s="7"/>
      <c r="Q438" s="7"/>
      <c r="R438" s="7"/>
      <c r="S438" s="7"/>
      <c r="T438" s="7"/>
      <c r="U438" s="7"/>
      <c r="V438" s="7"/>
      <c r="W438" s="7"/>
      <c r="X438" s="7"/>
      <c r="Y438" s="7"/>
      <c r="Z438" s="7"/>
    </row>
    <row r="439" spans="1:26" ht="15.75" customHeight="1">
      <c r="A439" s="7"/>
      <c r="B439" s="7"/>
      <c r="C439" s="7"/>
      <c r="D439" s="7"/>
      <c r="E439" s="7"/>
      <c r="F439" s="7"/>
      <c r="G439" s="7"/>
      <c r="H439" s="7"/>
      <c r="I439" s="17"/>
      <c r="J439" s="7"/>
      <c r="K439" s="7"/>
      <c r="L439" s="7"/>
      <c r="M439" s="7"/>
      <c r="N439" s="7"/>
      <c r="O439" s="7"/>
      <c r="P439" s="7"/>
      <c r="Q439" s="7"/>
      <c r="R439" s="7"/>
      <c r="S439" s="7"/>
      <c r="T439" s="7"/>
      <c r="U439" s="7"/>
      <c r="V439" s="7"/>
      <c r="W439" s="7"/>
      <c r="X439" s="7"/>
      <c r="Y439" s="7"/>
      <c r="Z439" s="7"/>
    </row>
    <row r="440" spans="1:26" ht="15.75" customHeight="1">
      <c r="A440" s="7"/>
      <c r="B440" s="7"/>
      <c r="C440" s="7"/>
      <c r="D440" s="7"/>
      <c r="E440" s="7"/>
      <c r="F440" s="7"/>
      <c r="G440" s="7"/>
      <c r="H440" s="7"/>
      <c r="I440" s="17"/>
      <c r="J440" s="7"/>
      <c r="K440" s="7"/>
      <c r="L440" s="7"/>
      <c r="M440" s="7"/>
      <c r="N440" s="7"/>
      <c r="O440" s="7"/>
      <c r="P440" s="7"/>
      <c r="Q440" s="7"/>
      <c r="R440" s="7"/>
      <c r="S440" s="7"/>
      <c r="T440" s="7"/>
      <c r="U440" s="7"/>
      <c r="V440" s="7"/>
      <c r="W440" s="7"/>
      <c r="X440" s="7"/>
      <c r="Y440" s="7"/>
      <c r="Z440" s="7"/>
    </row>
    <row r="441" spans="1:26" ht="15.75" customHeight="1">
      <c r="A441" s="7"/>
      <c r="B441" s="7"/>
      <c r="C441" s="7"/>
      <c r="D441" s="7"/>
      <c r="E441" s="7"/>
      <c r="F441" s="7"/>
      <c r="G441" s="7"/>
      <c r="H441" s="7"/>
      <c r="I441" s="17"/>
      <c r="J441" s="7"/>
      <c r="K441" s="7"/>
      <c r="L441" s="7"/>
      <c r="M441" s="7"/>
      <c r="N441" s="7"/>
      <c r="O441" s="7"/>
      <c r="P441" s="7"/>
      <c r="Q441" s="7"/>
      <c r="R441" s="7"/>
      <c r="S441" s="7"/>
      <c r="T441" s="7"/>
      <c r="U441" s="7"/>
      <c r="V441" s="7"/>
      <c r="W441" s="7"/>
      <c r="X441" s="7"/>
      <c r="Y441" s="7"/>
      <c r="Z441" s="7"/>
    </row>
    <row r="442" spans="1:26" ht="15.75" customHeight="1">
      <c r="A442" s="7"/>
      <c r="B442" s="7"/>
      <c r="C442" s="7"/>
      <c r="D442" s="7"/>
      <c r="E442" s="7"/>
      <c r="F442" s="7"/>
      <c r="G442" s="7"/>
      <c r="H442" s="7"/>
      <c r="I442" s="17"/>
      <c r="J442" s="7"/>
      <c r="K442" s="7"/>
      <c r="L442" s="7"/>
      <c r="M442" s="7"/>
      <c r="N442" s="7"/>
      <c r="O442" s="7"/>
      <c r="P442" s="7"/>
      <c r="Q442" s="7"/>
      <c r="R442" s="7"/>
      <c r="S442" s="7"/>
      <c r="T442" s="7"/>
      <c r="U442" s="7"/>
      <c r="V442" s="7"/>
      <c r="W442" s="7"/>
      <c r="X442" s="7"/>
      <c r="Y442" s="7"/>
      <c r="Z442" s="7"/>
    </row>
    <row r="443" spans="1:26" ht="15.75" customHeight="1">
      <c r="A443" s="7"/>
      <c r="B443" s="7"/>
      <c r="C443" s="7"/>
      <c r="D443" s="7"/>
      <c r="E443" s="7"/>
      <c r="F443" s="7"/>
      <c r="G443" s="7"/>
      <c r="H443" s="7"/>
      <c r="I443" s="17"/>
      <c r="J443" s="7"/>
      <c r="K443" s="7"/>
      <c r="L443" s="7"/>
      <c r="M443" s="7"/>
      <c r="N443" s="7"/>
      <c r="O443" s="7"/>
      <c r="P443" s="7"/>
      <c r="Q443" s="7"/>
      <c r="R443" s="7"/>
      <c r="S443" s="7"/>
      <c r="T443" s="7"/>
      <c r="U443" s="7"/>
      <c r="V443" s="7"/>
      <c r="W443" s="7"/>
      <c r="X443" s="7"/>
      <c r="Y443" s="7"/>
      <c r="Z443" s="7"/>
    </row>
    <row r="444" spans="1:26" ht="15.75" customHeight="1">
      <c r="A444" s="7"/>
      <c r="B444" s="7"/>
      <c r="C444" s="7"/>
      <c r="D444" s="7"/>
      <c r="E444" s="7"/>
      <c r="F444" s="7"/>
      <c r="G444" s="7"/>
      <c r="H444" s="7"/>
      <c r="I444" s="17"/>
      <c r="J444" s="7"/>
      <c r="K444" s="7"/>
      <c r="L444" s="7"/>
      <c r="M444" s="7"/>
      <c r="N444" s="7"/>
      <c r="O444" s="7"/>
      <c r="P444" s="7"/>
      <c r="Q444" s="7"/>
      <c r="R444" s="7"/>
      <c r="S444" s="7"/>
      <c r="T444" s="7"/>
      <c r="U444" s="7"/>
      <c r="V444" s="7"/>
      <c r="W444" s="7"/>
      <c r="X444" s="7"/>
      <c r="Y444" s="7"/>
      <c r="Z444" s="7"/>
    </row>
    <row r="445" spans="1:26" ht="15.75" customHeight="1">
      <c r="A445" s="7"/>
      <c r="B445" s="7"/>
      <c r="C445" s="7"/>
      <c r="D445" s="7"/>
      <c r="E445" s="7"/>
      <c r="F445" s="7"/>
      <c r="G445" s="7"/>
      <c r="H445" s="7"/>
      <c r="I445" s="17"/>
      <c r="J445" s="7"/>
      <c r="K445" s="7"/>
      <c r="L445" s="7"/>
      <c r="M445" s="7"/>
      <c r="N445" s="7"/>
      <c r="O445" s="7"/>
      <c r="P445" s="7"/>
      <c r="Q445" s="7"/>
      <c r="R445" s="7"/>
      <c r="S445" s="7"/>
      <c r="T445" s="7"/>
      <c r="U445" s="7"/>
      <c r="V445" s="7"/>
      <c r="W445" s="7"/>
      <c r="X445" s="7"/>
      <c r="Y445" s="7"/>
      <c r="Z445" s="7"/>
    </row>
    <row r="446" spans="1:26" ht="15.75" customHeight="1">
      <c r="A446" s="7"/>
      <c r="B446" s="7"/>
      <c r="C446" s="7"/>
      <c r="D446" s="7"/>
      <c r="E446" s="7"/>
      <c r="F446" s="7"/>
      <c r="G446" s="7"/>
      <c r="H446" s="7"/>
      <c r="I446" s="17"/>
      <c r="J446" s="7"/>
      <c r="K446" s="7"/>
      <c r="L446" s="7"/>
      <c r="M446" s="7"/>
      <c r="N446" s="7"/>
      <c r="O446" s="7"/>
      <c r="P446" s="7"/>
      <c r="Q446" s="7"/>
      <c r="R446" s="7"/>
      <c r="S446" s="7"/>
      <c r="T446" s="7"/>
      <c r="U446" s="7"/>
      <c r="V446" s="7"/>
      <c r="W446" s="7"/>
      <c r="X446" s="7"/>
      <c r="Y446" s="7"/>
      <c r="Z446" s="7"/>
    </row>
    <row r="447" spans="1:26" ht="15.75" customHeight="1">
      <c r="A447" s="7"/>
      <c r="B447" s="7"/>
      <c r="C447" s="7"/>
      <c r="D447" s="7"/>
      <c r="E447" s="7"/>
      <c r="F447" s="7"/>
      <c r="G447" s="7"/>
      <c r="H447" s="7"/>
      <c r="I447" s="17"/>
      <c r="J447" s="7"/>
      <c r="K447" s="7"/>
      <c r="L447" s="7"/>
      <c r="M447" s="7"/>
      <c r="N447" s="7"/>
      <c r="O447" s="7"/>
      <c r="P447" s="7"/>
      <c r="Q447" s="7"/>
      <c r="R447" s="7"/>
      <c r="S447" s="7"/>
      <c r="T447" s="7"/>
      <c r="U447" s="7"/>
      <c r="V447" s="7"/>
      <c r="W447" s="7"/>
      <c r="X447" s="7"/>
      <c r="Y447" s="7"/>
      <c r="Z447" s="7"/>
    </row>
    <row r="448" spans="1:26" ht="15.75" customHeight="1">
      <c r="A448" s="7"/>
      <c r="B448" s="7"/>
      <c r="C448" s="7"/>
      <c r="D448" s="7"/>
      <c r="E448" s="7"/>
      <c r="F448" s="7"/>
      <c r="G448" s="7"/>
      <c r="H448" s="7"/>
      <c r="I448" s="17"/>
      <c r="J448" s="7"/>
      <c r="K448" s="7"/>
      <c r="L448" s="7"/>
      <c r="M448" s="7"/>
      <c r="N448" s="7"/>
      <c r="O448" s="7"/>
      <c r="P448" s="7"/>
      <c r="Q448" s="7"/>
      <c r="R448" s="7"/>
      <c r="S448" s="7"/>
      <c r="T448" s="7"/>
      <c r="U448" s="7"/>
      <c r="V448" s="7"/>
      <c r="W448" s="7"/>
      <c r="X448" s="7"/>
      <c r="Y448" s="7"/>
      <c r="Z448" s="7"/>
    </row>
    <row r="449" spans="1:26" ht="15.75" customHeight="1">
      <c r="A449" s="7"/>
      <c r="B449" s="7"/>
      <c r="C449" s="7"/>
      <c r="D449" s="7"/>
      <c r="E449" s="7"/>
      <c r="F449" s="7"/>
      <c r="G449" s="7"/>
      <c r="H449" s="7"/>
      <c r="I449" s="17"/>
      <c r="J449" s="7"/>
      <c r="K449" s="7"/>
      <c r="L449" s="7"/>
      <c r="M449" s="7"/>
      <c r="N449" s="7"/>
      <c r="O449" s="7"/>
      <c r="P449" s="7"/>
      <c r="Q449" s="7"/>
      <c r="R449" s="7"/>
      <c r="S449" s="7"/>
      <c r="T449" s="7"/>
      <c r="U449" s="7"/>
      <c r="V449" s="7"/>
      <c r="W449" s="7"/>
      <c r="X449" s="7"/>
      <c r="Y449" s="7"/>
      <c r="Z449" s="7"/>
    </row>
    <row r="450" spans="1:26" ht="15.75" customHeight="1">
      <c r="A450" s="7"/>
      <c r="B450" s="7"/>
      <c r="C450" s="7"/>
      <c r="D450" s="7"/>
      <c r="E450" s="7"/>
      <c r="F450" s="7"/>
      <c r="G450" s="7"/>
      <c r="H450" s="7"/>
      <c r="I450" s="17"/>
      <c r="J450" s="7"/>
      <c r="K450" s="7"/>
      <c r="L450" s="7"/>
      <c r="M450" s="7"/>
      <c r="N450" s="7"/>
      <c r="O450" s="7"/>
      <c r="P450" s="7"/>
      <c r="Q450" s="7"/>
      <c r="R450" s="7"/>
      <c r="S450" s="7"/>
      <c r="T450" s="7"/>
      <c r="U450" s="7"/>
      <c r="V450" s="7"/>
      <c r="W450" s="7"/>
      <c r="X450" s="7"/>
      <c r="Y450" s="7"/>
      <c r="Z450" s="7"/>
    </row>
    <row r="451" spans="1:26" ht="15.75" customHeight="1">
      <c r="A451" s="7"/>
      <c r="B451" s="7"/>
      <c r="C451" s="7"/>
      <c r="D451" s="7"/>
      <c r="E451" s="7"/>
      <c r="F451" s="7"/>
      <c r="G451" s="7"/>
      <c r="H451" s="7"/>
      <c r="I451" s="17"/>
      <c r="J451" s="7"/>
      <c r="K451" s="7"/>
      <c r="L451" s="7"/>
      <c r="M451" s="7"/>
      <c r="N451" s="7"/>
      <c r="O451" s="7"/>
      <c r="P451" s="7"/>
      <c r="Q451" s="7"/>
      <c r="R451" s="7"/>
      <c r="S451" s="7"/>
      <c r="T451" s="7"/>
      <c r="U451" s="7"/>
      <c r="V451" s="7"/>
      <c r="W451" s="7"/>
      <c r="X451" s="7"/>
      <c r="Y451" s="7"/>
      <c r="Z451" s="7"/>
    </row>
    <row r="452" spans="1:26" ht="15.75" customHeight="1">
      <c r="A452" s="7"/>
      <c r="B452" s="7"/>
      <c r="C452" s="7"/>
      <c r="D452" s="7"/>
      <c r="E452" s="7"/>
      <c r="F452" s="7"/>
      <c r="G452" s="7"/>
      <c r="H452" s="7"/>
      <c r="I452" s="17"/>
      <c r="J452" s="7"/>
      <c r="K452" s="7"/>
      <c r="L452" s="7"/>
      <c r="M452" s="7"/>
      <c r="N452" s="7"/>
      <c r="O452" s="7"/>
      <c r="P452" s="7"/>
      <c r="Q452" s="7"/>
      <c r="R452" s="7"/>
      <c r="S452" s="7"/>
      <c r="T452" s="7"/>
      <c r="U452" s="7"/>
      <c r="V452" s="7"/>
      <c r="W452" s="7"/>
      <c r="X452" s="7"/>
      <c r="Y452" s="7"/>
      <c r="Z452" s="7"/>
    </row>
    <row r="453" spans="1:26" ht="15.75" customHeight="1">
      <c r="A453" s="7"/>
      <c r="B453" s="7"/>
      <c r="C453" s="7"/>
      <c r="D453" s="7"/>
      <c r="E453" s="7"/>
      <c r="F453" s="7"/>
      <c r="G453" s="7"/>
      <c r="H453" s="7"/>
      <c r="I453" s="17"/>
      <c r="J453" s="7"/>
      <c r="K453" s="7"/>
      <c r="L453" s="7"/>
      <c r="M453" s="7"/>
      <c r="N453" s="7"/>
      <c r="O453" s="7"/>
      <c r="P453" s="7"/>
      <c r="Q453" s="7"/>
      <c r="R453" s="7"/>
      <c r="S453" s="7"/>
      <c r="T453" s="7"/>
      <c r="U453" s="7"/>
      <c r="V453" s="7"/>
      <c r="W453" s="7"/>
      <c r="X453" s="7"/>
      <c r="Y453" s="7"/>
      <c r="Z453" s="7"/>
    </row>
    <row r="454" spans="1:26" ht="15.75" customHeight="1">
      <c r="A454" s="7"/>
      <c r="B454" s="7"/>
      <c r="C454" s="7"/>
      <c r="D454" s="7"/>
      <c r="E454" s="7"/>
      <c r="F454" s="7"/>
      <c r="G454" s="7"/>
      <c r="H454" s="7"/>
      <c r="I454" s="17"/>
      <c r="J454" s="7"/>
      <c r="K454" s="7"/>
      <c r="L454" s="7"/>
      <c r="M454" s="7"/>
      <c r="N454" s="7"/>
      <c r="O454" s="7"/>
      <c r="P454" s="7"/>
      <c r="Q454" s="7"/>
      <c r="R454" s="7"/>
      <c r="S454" s="7"/>
      <c r="T454" s="7"/>
      <c r="U454" s="7"/>
      <c r="V454" s="7"/>
      <c r="W454" s="7"/>
      <c r="X454" s="7"/>
      <c r="Y454" s="7"/>
      <c r="Z454" s="7"/>
    </row>
    <row r="455" spans="1:26" ht="15.75" customHeight="1">
      <c r="A455" s="7"/>
      <c r="B455" s="7"/>
      <c r="C455" s="7"/>
      <c r="D455" s="7"/>
      <c r="E455" s="7"/>
      <c r="F455" s="7"/>
      <c r="G455" s="7"/>
      <c r="H455" s="7"/>
      <c r="I455" s="17"/>
      <c r="J455" s="7"/>
      <c r="K455" s="7"/>
      <c r="L455" s="7"/>
      <c r="M455" s="7"/>
      <c r="N455" s="7"/>
      <c r="O455" s="7"/>
      <c r="P455" s="7"/>
      <c r="Q455" s="7"/>
      <c r="R455" s="7"/>
      <c r="S455" s="7"/>
      <c r="T455" s="7"/>
      <c r="U455" s="7"/>
      <c r="V455" s="7"/>
      <c r="W455" s="7"/>
      <c r="X455" s="7"/>
      <c r="Y455" s="7"/>
      <c r="Z455" s="7"/>
    </row>
    <row r="456" spans="1:26" ht="15.75" customHeight="1">
      <c r="A456" s="7"/>
      <c r="B456" s="7"/>
      <c r="C456" s="7"/>
      <c r="D456" s="7"/>
      <c r="E456" s="7"/>
      <c r="F456" s="7"/>
      <c r="G456" s="7"/>
      <c r="H456" s="7"/>
      <c r="I456" s="17"/>
      <c r="J456" s="7"/>
      <c r="K456" s="7"/>
      <c r="L456" s="7"/>
      <c r="M456" s="7"/>
      <c r="N456" s="7"/>
      <c r="O456" s="7"/>
      <c r="P456" s="7"/>
      <c r="Q456" s="7"/>
      <c r="R456" s="7"/>
      <c r="S456" s="7"/>
      <c r="T456" s="7"/>
      <c r="U456" s="7"/>
      <c r="V456" s="7"/>
      <c r="W456" s="7"/>
      <c r="X456" s="7"/>
      <c r="Y456" s="7"/>
      <c r="Z456" s="7"/>
    </row>
    <row r="457" spans="1:26" ht="15.75" customHeight="1">
      <c r="A457" s="7"/>
      <c r="B457" s="7"/>
      <c r="C457" s="7"/>
      <c r="D457" s="7"/>
      <c r="E457" s="7"/>
      <c r="F457" s="7"/>
      <c r="G457" s="7"/>
      <c r="H457" s="7"/>
      <c r="I457" s="17"/>
      <c r="J457" s="7"/>
      <c r="K457" s="7"/>
      <c r="L457" s="7"/>
      <c r="M457" s="7"/>
      <c r="N457" s="7"/>
      <c r="O457" s="7"/>
      <c r="P457" s="7"/>
      <c r="Q457" s="7"/>
      <c r="R457" s="7"/>
      <c r="S457" s="7"/>
      <c r="T457" s="7"/>
      <c r="U457" s="7"/>
      <c r="V457" s="7"/>
      <c r="W457" s="7"/>
      <c r="X457" s="7"/>
      <c r="Y457" s="7"/>
      <c r="Z457" s="7"/>
    </row>
    <row r="458" spans="1:26" ht="15.75" customHeight="1">
      <c r="A458" s="7"/>
      <c r="B458" s="7"/>
      <c r="C458" s="7"/>
      <c r="D458" s="7"/>
      <c r="E458" s="7"/>
      <c r="F458" s="7"/>
      <c r="G458" s="7"/>
      <c r="H458" s="7"/>
      <c r="I458" s="17"/>
      <c r="J458" s="7"/>
      <c r="K458" s="7"/>
      <c r="L458" s="7"/>
      <c r="M458" s="7"/>
      <c r="N458" s="7"/>
      <c r="O458" s="7"/>
      <c r="P458" s="7"/>
      <c r="Q458" s="7"/>
      <c r="R458" s="7"/>
      <c r="S458" s="7"/>
      <c r="T458" s="7"/>
      <c r="U458" s="7"/>
      <c r="V458" s="7"/>
      <c r="W458" s="7"/>
      <c r="X458" s="7"/>
      <c r="Y458" s="7"/>
      <c r="Z458" s="7"/>
    </row>
    <row r="459" spans="1:26" ht="15.75" customHeight="1">
      <c r="A459" s="7"/>
      <c r="B459" s="7"/>
      <c r="C459" s="7"/>
      <c r="D459" s="7"/>
      <c r="E459" s="7"/>
      <c r="F459" s="7"/>
      <c r="G459" s="7"/>
      <c r="H459" s="7"/>
      <c r="I459" s="17"/>
      <c r="J459" s="7"/>
      <c r="K459" s="7"/>
      <c r="L459" s="7"/>
      <c r="M459" s="7"/>
      <c r="N459" s="7"/>
      <c r="O459" s="7"/>
      <c r="P459" s="7"/>
      <c r="Q459" s="7"/>
      <c r="R459" s="7"/>
      <c r="S459" s="7"/>
      <c r="T459" s="7"/>
      <c r="U459" s="7"/>
      <c r="V459" s="7"/>
      <c r="W459" s="7"/>
      <c r="X459" s="7"/>
      <c r="Y459" s="7"/>
      <c r="Z459" s="7"/>
    </row>
    <row r="460" spans="1:26" ht="15.75" customHeight="1">
      <c r="A460" s="7"/>
      <c r="B460" s="7"/>
      <c r="C460" s="7"/>
      <c r="D460" s="7"/>
      <c r="E460" s="7"/>
      <c r="F460" s="7"/>
      <c r="G460" s="7"/>
      <c r="H460" s="7"/>
      <c r="I460" s="17"/>
      <c r="J460" s="7"/>
      <c r="K460" s="7"/>
      <c r="L460" s="7"/>
      <c r="M460" s="7"/>
      <c r="N460" s="7"/>
      <c r="O460" s="7"/>
      <c r="P460" s="7"/>
      <c r="Q460" s="7"/>
      <c r="R460" s="7"/>
      <c r="S460" s="7"/>
      <c r="T460" s="7"/>
      <c r="U460" s="7"/>
      <c r="V460" s="7"/>
      <c r="W460" s="7"/>
      <c r="X460" s="7"/>
      <c r="Y460" s="7"/>
      <c r="Z460" s="7"/>
    </row>
    <row r="461" spans="1:26" ht="15.75" customHeight="1">
      <c r="A461" s="7"/>
      <c r="B461" s="7"/>
      <c r="C461" s="7"/>
      <c r="D461" s="7"/>
      <c r="E461" s="7"/>
      <c r="F461" s="7"/>
      <c r="G461" s="7"/>
      <c r="H461" s="7"/>
      <c r="I461" s="17"/>
      <c r="J461" s="7"/>
      <c r="K461" s="7"/>
      <c r="L461" s="7"/>
      <c r="M461" s="7"/>
      <c r="N461" s="7"/>
      <c r="O461" s="7"/>
      <c r="P461" s="7"/>
      <c r="Q461" s="7"/>
      <c r="R461" s="7"/>
      <c r="S461" s="7"/>
      <c r="T461" s="7"/>
      <c r="U461" s="7"/>
      <c r="V461" s="7"/>
      <c r="W461" s="7"/>
      <c r="X461" s="7"/>
      <c r="Y461" s="7"/>
      <c r="Z461" s="7"/>
    </row>
    <row r="462" spans="1:26" ht="15.75" customHeight="1">
      <c r="A462" s="7"/>
      <c r="B462" s="7"/>
      <c r="C462" s="7"/>
      <c r="D462" s="7"/>
      <c r="E462" s="7"/>
      <c r="F462" s="7"/>
      <c r="G462" s="7"/>
      <c r="H462" s="7"/>
      <c r="I462" s="17"/>
      <c r="J462" s="7"/>
      <c r="K462" s="7"/>
      <c r="L462" s="7"/>
      <c r="M462" s="7"/>
      <c r="N462" s="7"/>
      <c r="O462" s="7"/>
      <c r="P462" s="7"/>
      <c r="Q462" s="7"/>
      <c r="R462" s="7"/>
      <c r="S462" s="7"/>
      <c r="T462" s="7"/>
      <c r="U462" s="7"/>
      <c r="V462" s="7"/>
      <c r="W462" s="7"/>
      <c r="X462" s="7"/>
      <c r="Y462" s="7"/>
      <c r="Z462" s="7"/>
    </row>
    <row r="463" spans="1:26" ht="15.75" customHeight="1">
      <c r="A463" s="7"/>
      <c r="B463" s="7"/>
      <c r="C463" s="7"/>
      <c r="D463" s="7"/>
      <c r="E463" s="7"/>
      <c r="F463" s="7"/>
      <c r="G463" s="7"/>
      <c r="H463" s="7"/>
      <c r="I463" s="17"/>
      <c r="J463" s="7"/>
      <c r="K463" s="7"/>
      <c r="L463" s="7"/>
      <c r="M463" s="7"/>
      <c r="N463" s="7"/>
      <c r="O463" s="7"/>
      <c r="P463" s="7"/>
      <c r="Q463" s="7"/>
      <c r="R463" s="7"/>
      <c r="S463" s="7"/>
      <c r="T463" s="7"/>
      <c r="U463" s="7"/>
      <c r="V463" s="7"/>
      <c r="W463" s="7"/>
      <c r="X463" s="7"/>
      <c r="Y463" s="7"/>
      <c r="Z463" s="7"/>
    </row>
    <row r="464" spans="1:26" ht="15.75" customHeight="1">
      <c r="A464" s="7"/>
      <c r="B464" s="7"/>
      <c r="C464" s="7"/>
      <c r="D464" s="7"/>
      <c r="E464" s="7"/>
      <c r="F464" s="7"/>
      <c r="G464" s="7"/>
      <c r="H464" s="7"/>
      <c r="I464" s="17"/>
      <c r="J464" s="7"/>
      <c r="K464" s="7"/>
      <c r="L464" s="7"/>
      <c r="M464" s="7"/>
      <c r="N464" s="7"/>
      <c r="O464" s="7"/>
      <c r="P464" s="7"/>
      <c r="Q464" s="7"/>
      <c r="R464" s="7"/>
      <c r="S464" s="7"/>
      <c r="T464" s="7"/>
      <c r="U464" s="7"/>
      <c r="V464" s="7"/>
      <c r="W464" s="7"/>
      <c r="X464" s="7"/>
      <c r="Y464" s="7"/>
      <c r="Z464" s="7"/>
    </row>
    <row r="465" spans="1:26" ht="15.75" customHeight="1">
      <c r="A465" s="7"/>
      <c r="B465" s="7"/>
      <c r="C465" s="7"/>
      <c r="D465" s="7"/>
      <c r="E465" s="7"/>
      <c r="F465" s="7"/>
      <c r="G465" s="7"/>
      <c r="H465" s="7"/>
      <c r="I465" s="17"/>
      <c r="J465" s="7"/>
      <c r="K465" s="7"/>
      <c r="L465" s="7"/>
      <c r="M465" s="7"/>
      <c r="N465" s="7"/>
      <c r="O465" s="7"/>
      <c r="P465" s="7"/>
      <c r="Q465" s="7"/>
      <c r="R465" s="7"/>
      <c r="S465" s="7"/>
      <c r="T465" s="7"/>
      <c r="U465" s="7"/>
      <c r="V465" s="7"/>
      <c r="W465" s="7"/>
      <c r="X465" s="7"/>
      <c r="Y465" s="7"/>
      <c r="Z465" s="7"/>
    </row>
    <row r="466" spans="1:26" ht="15.75" customHeight="1">
      <c r="A466" s="7"/>
      <c r="B466" s="7"/>
      <c r="C466" s="7"/>
      <c r="D466" s="7"/>
      <c r="E466" s="7"/>
      <c r="F466" s="7"/>
      <c r="G466" s="7"/>
      <c r="H466" s="7"/>
      <c r="I466" s="17"/>
      <c r="J466" s="7"/>
      <c r="K466" s="7"/>
      <c r="L466" s="7"/>
      <c r="M466" s="7"/>
      <c r="N466" s="7"/>
      <c r="O466" s="7"/>
      <c r="P466" s="7"/>
      <c r="Q466" s="7"/>
      <c r="R466" s="7"/>
      <c r="S466" s="7"/>
      <c r="T466" s="7"/>
      <c r="U466" s="7"/>
      <c r="V466" s="7"/>
      <c r="W466" s="7"/>
      <c r="X466" s="7"/>
      <c r="Y466" s="7"/>
      <c r="Z466" s="7"/>
    </row>
    <row r="467" spans="1:26" ht="15.75" customHeight="1">
      <c r="A467" s="7"/>
      <c r="B467" s="7"/>
      <c r="C467" s="7"/>
      <c r="D467" s="7"/>
      <c r="E467" s="7"/>
      <c r="F467" s="7"/>
      <c r="G467" s="7"/>
      <c r="H467" s="7"/>
      <c r="I467" s="17"/>
      <c r="J467" s="7"/>
      <c r="K467" s="7"/>
      <c r="L467" s="7"/>
      <c r="M467" s="7"/>
      <c r="N467" s="7"/>
      <c r="O467" s="7"/>
      <c r="P467" s="7"/>
      <c r="Q467" s="7"/>
      <c r="R467" s="7"/>
      <c r="S467" s="7"/>
      <c r="T467" s="7"/>
      <c r="U467" s="7"/>
      <c r="V467" s="7"/>
      <c r="W467" s="7"/>
      <c r="X467" s="7"/>
      <c r="Y467" s="7"/>
      <c r="Z467" s="7"/>
    </row>
    <row r="468" spans="1:26" ht="15.75" customHeight="1">
      <c r="A468" s="7"/>
      <c r="B468" s="7"/>
      <c r="C468" s="7"/>
      <c r="D468" s="7"/>
      <c r="E468" s="7"/>
      <c r="F468" s="7"/>
      <c r="G468" s="7"/>
      <c r="H468" s="7"/>
      <c r="I468" s="17"/>
      <c r="J468" s="7"/>
      <c r="K468" s="7"/>
      <c r="L468" s="7"/>
      <c r="M468" s="7"/>
      <c r="N468" s="7"/>
      <c r="O468" s="7"/>
      <c r="P468" s="7"/>
      <c r="Q468" s="7"/>
      <c r="R468" s="7"/>
      <c r="S468" s="7"/>
      <c r="T468" s="7"/>
      <c r="U468" s="7"/>
      <c r="V468" s="7"/>
      <c r="W468" s="7"/>
      <c r="X468" s="7"/>
      <c r="Y468" s="7"/>
      <c r="Z468" s="7"/>
    </row>
    <row r="469" spans="1:26" ht="15.75" customHeight="1">
      <c r="A469" s="7"/>
      <c r="B469" s="7"/>
      <c r="C469" s="7"/>
      <c r="D469" s="7"/>
      <c r="E469" s="7"/>
      <c r="F469" s="7"/>
      <c r="G469" s="7"/>
      <c r="H469" s="7"/>
      <c r="I469" s="17"/>
      <c r="J469" s="7"/>
      <c r="K469" s="7"/>
      <c r="L469" s="7"/>
      <c r="M469" s="7"/>
      <c r="N469" s="7"/>
      <c r="O469" s="7"/>
      <c r="P469" s="7"/>
      <c r="Q469" s="7"/>
      <c r="R469" s="7"/>
      <c r="S469" s="7"/>
      <c r="T469" s="7"/>
      <c r="U469" s="7"/>
      <c r="V469" s="7"/>
      <c r="W469" s="7"/>
      <c r="X469" s="7"/>
      <c r="Y469" s="7"/>
      <c r="Z469" s="7"/>
    </row>
    <row r="470" spans="1:26" ht="15.75" customHeight="1">
      <c r="A470" s="7"/>
      <c r="B470" s="7"/>
      <c r="C470" s="7"/>
      <c r="D470" s="7"/>
      <c r="E470" s="7"/>
      <c r="F470" s="7"/>
      <c r="G470" s="7"/>
      <c r="H470" s="7"/>
      <c r="I470" s="17"/>
      <c r="J470" s="7"/>
      <c r="K470" s="7"/>
      <c r="L470" s="7"/>
      <c r="M470" s="7"/>
      <c r="N470" s="7"/>
      <c r="O470" s="7"/>
      <c r="P470" s="7"/>
      <c r="Q470" s="7"/>
      <c r="R470" s="7"/>
      <c r="S470" s="7"/>
      <c r="T470" s="7"/>
      <c r="U470" s="7"/>
      <c r="V470" s="7"/>
      <c r="W470" s="7"/>
      <c r="X470" s="7"/>
      <c r="Y470" s="7"/>
      <c r="Z470" s="7"/>
    </row>
    <row r="471" spans="1:26" ht="15.75" customHeight="1">
      <c r="A471" s="7"/>
      <c r="B471" s="7"/>
      <c r="C471" s="7"/>
      <c r="D471" s="7"/>
      <c r="E471" s="7"/>
      <c r="F471" s="7"/>
      <c r="G471" s="7"/>
      <c r="H471" s="7"/>
      <c r="I471" s="17"/>
      <c r="J471" s="7"/>
      <c r="K471" s="7"/>
      <c r="L471" s="7"/>
      <c r="M471" s="7"/>
      <c r="N471" s="7"/>
      <c r="O471" s="7"/>
      <c r="P471" s="7"/>
      <c r="Q471" s="7"/>
      <c r="R471" s="7"/>
      <c r="S471" s="7"/>
      <c r="T471" s="7"/>
      <c r="U471" s="7"/>
      <c r="V471" s="7"/>
      <c r="W471" s="7"/>
      <c r="X471" s="7"/>
      <c r="Y471" s="7"/>
      <c r="Z471" s="7"/>
    </row>
    <row r="472" spans="1:26" ht="15.75" customHeight="1">
      <c r="A472" s="7"/>
      <c r="B472" s="7"/>
      <c r="C472" s="7"/>
      <c r="D472" s="7"/>
      <c r="E472" s="7"/>
      <c r="F472" s="7"/>
      <c r="G472" s="7"/>
      <c r="H472" s="7"/>
      <c r="I472" s="17"/>
      <c r="J472" s="7"/>
      <c r="K472" s="7"/>
      <c r="L472" s="7"/>
      <c r="M472" s="7"/>
      <c r="N472" s="7"/>
      <c r="O472" s="7"/>
      <c r="P472" s="7"/>
      <c r="Q472" s="7"/>
      <c r="R472" s="7"/>
      <c r="S472" s="7"/>
      <c r="T472" s="7"/>
      <c r="U472" s="7"/>
      <c r="V472" s="7"/>
      <c r="W472" s="7"/>
      <c r="X472" s="7"/>
      <c r="Y472" s="7"/>
      <c r="Z472" s="7"/>
    </row>
    <row r="473" spans="1:26" ht="15.75" customHeight="1">
      <c r="A473" s="7"/>
      <c r="B473" s="7"/>
      <c r="C473" s="7"/>
      <c r="D473" s="7"/>
      <c r="E473" s="7"/>
      <c r="F473" s="7"/>
      <c r="G473" s="7"/>
      <c r="H473" s="7"/>
      <c r="I473" s="17"/>
      <c r="J473" s="7"/>
      <c r="K473" s="7"/>
      <c r="L473" s="7"/>
      <c r="M473" s="7"/>
      <c r="N473" s="7"/>
      <c r="O473" s="7"/>
      <c r="P473" s="7"/>
      <c r="Q473" s="7"/>
      <c r="R473" s="7"/>
      <c r="S473" s="7"/>
      <c r="T473" s="7"/>
      <c r="U473" s="7"/>
      <c r="V473" s="7"/>
      <c r="W473" s="7"/>
      <c r="X473" s="7"/>
      <c r="Y473" s="7"/>
      <c r="Z473" s="7"/>
    </row>
    <row r="474" spans="1:26" ht="15.75" customHeight="1">
      <c r="A474" s="7"/>
      <c r="B474" s="7"/>
      <c r="C474" s="7"/>
      <c r="D474" s="7"/>
      <c r="E474" s="7"/>
      <c r="F474" s="7"/>
      <c r="G474" s="7"/>
      <c r="H474" s="7"/>
      <c r="I474" s="17"/>
      <c r="J474" s="7"/>
      <c r="K474" s="7"/>
      <c r="L474" s="7"/>
      <c r="M474" s="7"/>
      <c r="N474" s="7"/>
      <c r="O474" s="7"/>
      <c r="P474" s="7"/>
      <c r="Q474" s="7"/>
      <c r="R474" s="7"/>
      <c r="S474" s="7"/>
      <c r="T474" s="7"/>
      <c r="U474" s="7"/>
      <c r="V474" s="7"/>
      <c r="W474" s="7"/>
      <c r="X474" s="7"/>
      <c r="Y474" s="7"/>
      <c r="Z474" s="7"/>
    </row>
    <row r="475" spans="1:26" ht="15.75" customHeight="1">
      <c r="A475" s="7"/>
      <c r="B475" s="7"/>
      <c r="C475" s="7"/>
      <c r="D475" s="7"/>
      <c r="E475" s="7"/>
      <c r="F475" s="7"/>
      <c r="G475" s="7"/>
      <c r="H475" s="7"/>
      <c r="I475" s="17"/>
      <c r="J475" s="7"/>
      <c r="K475" s="7"/>
      <c r="L475" s="7"/>
      <c r="M475" s="7"/>
      <c r="N475" s="7"/>
      <c r="O475" s="7"/>
      <c r="P475" s="7"/>
      <c r="Q475" s="7"/>
      <c r="R475" s="7"/>
      <c r="S475" s="7"/>
      <c r="T475" s="7"/>
      <c r="U475" s="7"/>
      <c r="V475" s="7"/>
      <c r="W475" s="7"/>
      <c r="X475" s="7"/>
      <c r="Y475" s="7"/>
      <c r="Z475" s="7"/>
    </row>
    <row r="476" spans="1:26" ht="15.75" customHeight="1">
      <c r="A476" s="7"/>
      <c r="B476" s="7"/>
      <c r="C476" s="7"/>
      <c r="D476" s="7"/>
      <c r="E476" s="7"/>
      <c r="F476" s="7"/>
      <c r="G476" s="7"/>
      <c r="H476" s="7"/>
      <c r="I476" s="17"/>
      <c r="J476" s="7"/>
      <c r="K476" s="7"/>
      <c r="L476" s="7"/>
      <c r="M476" s="7"/>
      <c r="N476" s="7"/>
      <c r="O476" s="7"/>
      <c r="P476" s="7"/>
      <c r="Q476" s="7"/>
      <c r="R476" s="7"/>
      <c r="S476" s="7"/>
      <c r="T476" s="7"/>
      <c r="U476" s="7"/>
      <c r="V476" s="7"/>
      <c r="W476" s="7"/>
      <c r="X476" s="7"/>
      <c r="Y476" s="7"/>
      <c r="Z476" s="7"/>
    </row>
    <row r="477" spans="1:26" ht="15.75" customHeight="1">
      <c r="A477" s="7"/>
      <c r="B477" s="7"/>
      <c r="C477" s="7"/>
      <c r="D477" s="7"/>
      <c r="E477" s="7"/>
      <c r="F477" s="7"/>
      <c r="G477" s="7"/>
      <c r="H477" s="7"/>
      <c r="I477" s="17"/>
      <c r="J477" s="7"/>
      <c r="K477" s="7"/>
      <c r="L477" s="7"/>
      <c r="M477" s="7"/>
      <c r="N477" s="7"/>
      <c r="O477" s="7"/>
      <c r="P477" s="7"/>
      <c r="Q477" s="7"/>
      <c r="R477" s="7"/>
      <c r="S477" s="7"/>
      <c r="T477" s="7"/>
      <c r="U477" s="7"/>
      <c r="V477" s="7"/>
      <c r="W477" s="7"/>
      <c r="X477" s="7"/>
      <c r="Y477" s="7"/>
      <c r="Z477" s="7"/>
    </row>
    <row r="478" spans="1:26" ht="15.75" customHeight="1">
      <c r="A478" s="7"/>
      <c r="B478" s="7"/>
      <c r="C478" s="7"/>
      <c r="D478" s="7"/>
      <c r="E478" s="7"/>
      <c r="F478" s="7"/>
      <c r="G478" s="7"/>
      <c r="H478" s="7"/>
      <c r="I478" s="17"/>
      <c r="J478" s="7"/>
      <c r="K478" s="7"/>
      <c r="L478" s="7"/>
      <c r="M478" s="7"/>
      <c r="N478" s="7"/>
      <c r="O478" s="7"/>
      <c r="P478" s="7"/>
      <c r="Q478" s="7"/>
      <c r="R478" s="7"/>
      <c r="S478" s="7"/>
      <c r="T478" s="7"/>
      <c r="U478" s="7"/>
      <c r="V478" s="7"/>
      <c r="W478" s="7"/>
      <c r="X478" s="7"/>
      <c r="Y478" s="7"/>
      <c r="Z478" s="7"/>
    </row>
    <row r="479" spans="1:26" ht="15.75" customHeight="1">
      <c r="A479" s="7"/>
      <c r="B479" s="7"/>
      <c r="C479" s="7"/>
      <c r="D479" s="7"/>
      <c r="E479" s="7"/>
      <c r="F479" s="7"/>
      <c r="G479" s="7"/>
      <c r="H479" s="7"/>
      <c r="I479" s="17"/>
      <c r="J479" s="7"/>
      <c r="K479" s="7"/>
      <c r="L479" s="7"/>
      <c r="M479" s="7"/>
      <c r="N479" s="7"/>
      <c r="O479" s="7"/>
      <c r="P479" s="7"/>
      <c r="Q479" s="7"/>
      <c r="R479" s="7"/>
      <c r="S479" s="7"/>
      <c r="T479" s="7"/>
      <c r="U479" s="7"/>
      <c r="V479" s="7"/>
      <c r="W479" s="7"/>
      <c r="X479" s="7"/>
      <c r="Y479" s="7"/>
      <c r="Z479" s="7"/>
    </row>
    <row r="480" spans="1:26" ht="15.75" customHeight="1">
      <c r="A480" s="7"/>
      <c r="B480" s="7"/>
      <c r="C480" s="7"/>
      <c r="D480" s="7"/>
      <c r="E480" s="7"/>
      <c r="F480" s="7"/>
      <c r="G480" s="7"/>
      <c r="H480" s="7"/>
      <c r="I480" s="17"/>
      <c r="J480" s="7"/>
      <c r="K480" s="7"/>
      <c r="L480" s="7"/>
      <c r="M480" s="7"/>
      <c r="N480" s="7"/>
      <c r="O480" s="7"/>
      <c r="P480" s="7"/>
      <c r="Q480" s="7"/>
      <c r="R480" s="7"/>
      <c r="S480" s="7"/>
      <c r="T480" s="7"/>
      <c r="U480" s="7"/>
      <c r="V480" s="7"/>
      <c r="W480" s="7"/>
      <c r="X480" s="7"/>
      <c r="Y480" s="7"/>
      <c r="Z480" s="7"/>
    </row>
    <row r="481" spans="1:26" ht="15.75" customHeight="1">
      <c r="A481" s="7"/>
      <c r="B481" s="7"/>
      <c r="C481" s="7"/>
      <c r="D481" s="7"/>
      <c r="E481" s="7"/>
      <c r="F481" s="7"/>
      <c r="G481" s="7"/>
      <c r="H481" s="7"/>
      <c r="I481" s="17"/>
      <c r="J481" s="7"/>
      <c r="K481" s="7"/>
      <c r="L481" s="7"/>
      <c r="M481" s="7"/>
      <c r="N481" s="7"/>
      <c r="O481" s="7"/>
      <c r="P481" s="7"/>
      <c r="Q481" s="7"/>
      <c r="R481" s="7"/>
      <c r="S481" s="7"/>
      <c r="T481" s="7"/>
      <c r="U481" s="7"/>
      <c r="V481" s="7"/>
      <c r="W481" s="7"/>
      <c r="X481" s="7"/>
      <c r="Y481" s="7"/>
      <c r="Z481" s="7"/>
    </row>
    <row r="482" spans="1:26" ht="15.75" customHeight="1">
      <c r="A482" s="7"/>
      <c r="B482" s="7"/>
      <c r="C482" s="7"/>
      <c r="D482" s="7"/>
      <c r="E482" s="7"/>
      <c r="F482" s="7"/>
      <c r="G482" s="7"/>
      <c r="H482" s="7"/>
      <c r="I482" s="17"/>
      <c r="J482" s="7"/>
      <c r="K482" s="7"/>
      <c r="L482" s="7"/>
      <c r="M482" s="7"/>
      <c r="N482" s="7"/>
      <c r="O482" s="7"/>
      <c r="P482" s="7"/>
      <c r="Q482" s="7"/>
      <c r="R482" s="7"/>
      <c r="S482" s="7"/>
      <c r="T482" s="7"/>
      <c r="U482" s="7"/>
      <c r="V482" s="7"/>
      <c r="W482" s="7"/>
      <c r="X482" s="7"/>
      <c r="Y482" s="7"/>
      <c r="Z482" s="7"/>
    </row>
    <row r="483" spans="1:26" ht="15.75" customHeight="1">
      <c r="A483" s="7"/>
      <c r="B483" s="7"/>
      <c r="C483" s="7"/>
      <c r="D483" s="7"/>
      <c r="E483" s="7"/>
      <c r="F483" s="7"/>
      <c r="G483" s="7"/>
      <c r="H483" s="7"/>
      <c r="I483" s="17"/>
      <c r="J483" s="7"/>
      <c r="K483" s="7"/>
      <c r="L483" s="7"/>
      <c r="M483" s="7"/>
      <c r="N483" s="7"/>
      <c r="O483" s="7"/>
      <c r="P483" s="7"/>
      <c r="Q483" s="7"/>
      <c r="R483" s="7"/>
      <c r="S483" s="7"/>
      <c r="T483" s="7"/>
      <c r="U483" s="7"/>
      <c r="V483" s="7"/>
      <c r="W483" s="7"/>
      <c r="X483" s="7"/>
      <c r="Y483" s="7"/>
      <c r="Z483" s="7"/>
    </row>
    <row r="484" spans="1:26" ht="15.75" customHeight="1">
      <c r="A484" s="7"/>
      <c r="B484" s="7"/>
      <c r="C484" s="7"/>
      <c r="D484" s="7"/>
      <c r="E484" s="7"/>
      <c r="F484" s="7"/>
      <c r="G484" s="7"/>
      <c r="H484" s="7"/>
      <c r="I484" s="17"/>
      <c r="J484" s="7"/>
      <c r="K484" s="7"/>
      <c r="L484" s="7"/>
      <c r="M484" s="7"/>
      <c r="N484" s="7"/>
      <c r="O484" s="7"/>
      <c r="P484" s="7"/>
      <c r="Q484" s="7"/>
      <c r="R484" s="7"/>
      <c r="S484" s="7"/>
      <c r="T484" s="7"/>
      <c r="U484" s="7"/>
      <c r="V484" s="7"/>
      <c r="W484" s="7"/>
      <c r="X484" s="7"/>
      <c r="Y484" s="7"/>
      <c r="Z484" s="7"/>
    </row>
    <row r="485" spans="1:26" ht="15.75" customHeight="1">
      <c r="A485" s="7"/>
      <c r="B485" s="7"/>
      <c r="C485" s="7"/>
      <c r="D485" s="7"/>
      <c r="E485" s="7"/>
      <c r="F485" s="7"/>
      <c r="G485" s="7"/>
      <c r="H485" s="7"/>
      <c r="I485" s="17"/>
      <c r="J485" s="7"/>
      <c r="K485" s="7"/>
      <c r="L485" s="7"/>
      <c r="M485" s="7"/>
      <c r="N485" s="7"/>
      <c r="O485" s="7"/>
      <c r="P485" s="7"/>
      <c r="Q485" s="7"/>
      <c r="R485" s="7"/>
      <c r="S485" s="7"/>
      <c r="T485" s="7"/>
      <c r="U485" s="7"/>
      <c r="V485" s="7"/>
      <c r="W485" s="7"/>
      <c r="X485" s="7"/>
      <c r="Y485" s="7"/>
      <c r="Z485" s="7"/>
    </row>
    <row r="486" spans="1:26" ht="15.75" customHeight="1">
      <c r="A486" s="7"/>
      <c r="B486" s="7"/>
      <c r="C486" s="7"/>
      <c r="D486" s="7"/>
      <c r="E486" s="7"/>
      <c r="F486" s="7"/>
      <c r="G486" s="7"/>
      <c r="H486" s="7"/>
      <c r="I486" s="17"/>
      <c r="J486" s="7"/>
      <c r="K486" s="7"/>
      <c r="L486" s="7"/>
      <c r="M486" s="7"/>
      <c r="N486" s="7"/>
      <c r="O486" s="7"/>
      <c r="P486" s="7"/>
      <c r="Q486" s="7"/>
      <c r="R486" s="7"/>
      <c r="S486" s="7"/>
      <c r="T486" s="7"/>
      <c r="U486" s="7"/>
      <c r="V486" s="7"/>
      <c r="W486" s="7"/>
      <c r="X486" s="7"/>
      <c r="Y486" s="7"/>
      <c r="Z486" s="7"/>
    </row>
    <row r="487" spans="1:26" ht="15.75" customHeight="1">
      <c r="A487" s="7"/>
      <c r="B487" s="7"/>
      <c r="C487" s="7"/>
      <c r="D487" s="7"/>
      <c r="E487" s="7"/>
      <c r="F487" s="7"/>
      <c r="G487" s="7"/>
      <c r="H487" s="7"/>
      <c r="I487" s="17"/>
      <c r="J487" s="7"/>
      <c r="K487" s="7"/>
      <c r="L487" s="7"/>
      <c r="M487" s="7"/>
      <c r="N487" s="7"/>
      <c r="O487" s="7"/>
      <c r="P487" s="7"/>
      <c r="Q487" s="7"/>
      <c r="R487" s="7"/>
      <c r="S487" s="7"/>
      <c r="T487" s="7"/>
      <c r="U487" s="7"/>
      <c r="V487" s="7"/>
      <c r="W487" s="7"/>
      <c r="X487" s="7"/>
      <c r="Y487" s="7"/>
      <c r="Z487" s="7"/>
    </row>
    <row r="488" spans="1:26" ht="15.75" customHeight="1">
      <c r="A488" s="7"/>
      <c r="B488" s="7"/>
      <c r="C488" s="7"/>
      <c r="D488" s="7"/>
      <c r="E488" s="7"/>
      <c r="F488" s="7"/>
      <c r="G488" s="7"/>
      <c r="H488" s="7"/>
      <c r="I488" s="17"/>
      <c r="J488" s="7"/>
      <c r="K488" s="7"/>
      <c r="L488" s="7"/>
      <c r="M488" s="7"/>
      <c r="N488" s="7"/>
      <c r="O488" s="7"/>
      <c r="P488" s="7"/>
      <c r="Q488" s="7"/>
      <c r="R488" s="7"/>
      <c r="S488" s="7"/>
      <c r="T488" s="7"/>
      <c r="U488" s="7"/>
      <c r="V488" s="7"/>
      <c r="W488" s="7"/>
      <c r="X488" s="7"/>
      <c r="Y488" s="7"/>
      <c r="Z488" s="7"/>
    </row>
    <row r="489" spans="1:26" ht="15.75" customHeight="1">
      <c r="A489" s="7"/>
      <c r="B489" s="7"/>
      <c r="C489" s="7"/>
      <c r="D489" s="7"/>
      <c r="E489" s="7"/>
      <c r="F489" s="7"/>
      <c r="G489" s="7"/>
      <c r="H489" s="7"/>
      <c r="I489" s="17"/>
      <c r="J489" s="7"/>
      <c r="K489" s="7"/>
      <c r="L489" s="7"/>
      <c r="M489" s="7"/>
      <c r="N489" s="7"/>
      <c r="O489" s="7"/>
      <c r="P489" s="7"/>
      <c r="Q489" s="7"/>
      <c r="R489" s="7"/>
      <c r="S489" s="7"/>
      <c r="T489" s="7"/>
      <c r="U489" s="7"/>
      <c r="V489" s="7"/>
      <c r="W489" s="7"/>
      <c r="X489" s="7"/>
      <c r="Y489" s="7"/>
      <c r="Z489" s="7"/>
    </row>
    <row r="490" spans="1:26" ht="15.75" customHeight="1">
      <c r="A490" s="7"/>
      <c r="B490" s="7"/>
      <c r="C490" s="7"/>
      <c r="D490" s="7"/>
      <c r="E490" s="7"/>
      <c r="F490" s="7"/>
      <c r="G490" s="7"/>
      <c r="H490" s="7"/>
      <c r="I490" s="17"/>
      <c r="J490" s="7"/>
      <c r="K490" s="7"/>
      <c r="L490" s="7"/>
      <c r="M490" s="7"/>
      <c r="N490" s="7"/>
      <c r="O490" s="7"/>
      <c r="P490" s="7"/>
      <c r="Q490" s="7"/>
      <c r="R490" s="7"/>
      <c r="S490" s="7"/>
      <c r="T490" s="7"/>
      <c r="U490" s="7"/>
      <c r="V490" s="7"/>
      <c r="W490" s="7"/>
      <c r="X490" s="7"/>
      <c r="Y490" s="7"/>
      <c r="Z490" s="7"/>
    </row>
    <row r="491" spans="1:26" ht="15.75" customHeight="1">
      <c r="A491" s="7"/>
      <c r="B491" s="7"/>
      <c r="C491" s="7"/>
      <c r="D491" s="7"/>
      <c r="E491" s="7"/>
      <c r="F491" s="7"/>
      <c r="G491" s="7"/>
      <c r="H491" s="7"/>
      <c r="I491" s="17"/>
      <c r="J491" s="7"/>
      <c r="K491" s="7"/>
      <c r="L491" s="7"/>
      <c r="M491" s="7"/>
      <c r="N491" s="7"/>
      <c r="O491" s="7"/>
      <c r="P491" s="7"/>
      <c r="Q491" s="7"/>
      <c r="R491" s="7"/>
      <c r="S491" s="7"/>
      <c r="T491" s="7"/>
      <c r="U491" s="7"/>
      <c r="V491" s="7"/>
      <c r="W491" s="7"/>
      <c r="X491" s="7"/>
      <c r="Y491" s="7"/>
      <c r="Z491" s="7"/>
    </row>
    <row r="492" spans="1:26" ht="15.75" customHeight="1">
      <c r="A492" s="7"/>
      <c r="B492" s="7"/>
      <c r="C492" s="7"/>
      <c r="D492" s="7"/>
      <c r="E492" s="7"/>
      <c r="F492" s="7"/>
      <c r="G492" s="7"/>
      <c r="H492" s="7"/>
      <c r="I492" s="17"/>
      <c r="J492" s="7"/>
      <c r="K492" s="7"/>
      <c r="L492" s="7"/>
      <c r="M492" s="7"/>
      <c r="N492" s="7"/>
      <c r="O492" s="7"/>
      <c r="P492" s="7"/>
      <c r="Q492" s="7"/>
      <c r="R492" s="7"/>
      <c r="S492" s="7"/>
      <c r="T492" s="7"/>
      <c r="U492" s="7"/>
      <c r="V492" s="7"/>
      <c r="W492" s="7"/>
      <c r="X492" s="7"/>
      <c r="Y492" s="7"/>
      <c r="Z492" s="7"/>
    </row>
    <row r="493" spans="1:26" ht="15.75" customHeight="1">
      <c r="A493" s="7"/>
      <c r="B493" s="7"/>
      <c r="C493" s="7"/>
      <c r="D493" s="7"/>
      <c r="E493" s="7"/>
      <c r="F493" s="7"/>
      <c r="G493" s="7"/>
      <c r="H493" s="7"/>
      <c r="I493" s="17"/>
      <c r="J493" s="7"/>
      <c r="K493" s="7"/>
      <c r="L493" s="7"/>
      <c r="M493" s="7"/>
      <c r="N493" s="7"/>
      <c r="O493" s="7"/>
      <c r="P493" s="7"/>
      <c r="Q493" s="7"/>
      <c r="R493" s="7"/>
      <c r="S493" s="7"/>
      <c r="T493" s="7"/>
      <c r="U493" s="7"/>
      <c r="V493" s="7"/>
      <c r="W493" s="7"/>
      <c r="X493" s="7"/>
      <c r="Y493" s="7"/>
      <c r="Z493" s="7"/>
    </row>
    <row r="494" spans="1:26" ht="15.75" customHeight="1">
      <c r="A494" s="7"/>
      <c r="B494" s="7"/>
      <c r="C494" s="7"/>
      <c r="D494" s="7"/>
      <c r="E494" s="7"/>
      <c r="F494" s="7"/>
      <c r="G494" s="7"/>
      <c r="H494" s="7"/>
      <c r="I494" s="17"/>
      <c r="J494" s="7"/>
      <c r="K494" s="7"/>
      <c r="L494" s="7"/>
      <c r="M494" s="7"/>
      <c r="N494" s="7"/>
      <c r="O494" s="7"/>
      <c r="P494" s="7"/>
      <c r="Q494" s="7"/>
      <c r="R494" s="7"/>
      <c r="S494" s="7"/>
      <c r="T494" s="7"/>
      <c r="U494" s="7"/>
      <c r="V494" s="7"/>
      <c r="W494" s="7"/>
      <c r="X494" s="7"/>
      <c r="Y494" s="7"/>
      <c r="Z494" s="7"/>
    </row>
    <row r="495" spans="1:26" ht="15.75" customHeight="1">
      <c r="A495" s="7"/>
      <c r="B495" s="7"/>
      <c r="C495" s="7"/>
      <c r="D495" s="7"/>
      <c r="E495" s="7"/>
      <c r="F495" s="7"/>
      <c r="G495" s="7"/>
      <c r="H495" s="7"/>
      <c r="I495" s="17"/>
      <c r="J495" s="7"/>
      <c r="K495" s="7"/>
      <c r="L495" s="7"/>
      <c r="M495" s="7"/>
      <c r="N495" s="7"/>
      <c r="O495" s="7"/>
      <c r="P495" s="7"/>
      <c r="Q495" s="7"/>
      <c r="R495" s="7"/>
      <c r="S495" s="7"/>
      <c r="T495" s="7"/>
      <c r="U495" s="7"/>
      <c r="V495" s="7"/>
      <c r="W495" s="7"/>
      <c r="X495" s="7"/>
      <c r="Y495" s="7"/>
      <c r="Z495" s="7"/>
    </row>
    <row r="496" spans="1:26" ht="15.75" customHeight="1">
      <c r="A496" s="7"/>
      <c r="B496" s="7"/>
      <c r="C496" s="7"/>
      <c r="D496" s="7"/>
      <c r="E496" s="7"/>
      <c r="F496" s="7"/>
      <c r="G496" s="7"/>
      <c r="H496" s="7"/>
      <c r="I496" s="17"/>
      <c r="J496" s="7"/>
      <c r="K496" s="7"/>
      <c r="L496" s="7"/>
      <c r="M496" s="7"/>
      <c r="N496" s="7"/>
      <c r="O496" s="7"/>
      <c r="P496" s="7"/>
      <c r="Q496" s="7"/>
      <c r="R496" s="7"/>
      <c r="S496" s="7"/>
      <c r="T496" s="7"/>
      <c r="U496" s="7"/>
      <c r="V496" s="7"/>
      <c r="W496" s="7"/>
      <c r="X496" s="7"/>
      <c r="Y496" s="7"/>
      <c r="Z496" s="7"/>
    </row>
    <row r="497" spans="1:26" ht="15.75" customHeight="1">
      <c r="A497" s="7"/>
      <c r="B497" s="7"/>
      <c r="C497" s="7"/>
      <c r="D497" s="7"/>
      <c r="E497" s="7"/>
      <c r="F497" s="7"/>
      <c r="G497" s="7"/>
      <c r="H497" s="7"/>
      <c r="I497" s="17"/>
      <c r="J497" s="7"/>
      <c r="K497" s="7"/>
      <c r="L497" s="7"/>
      <c r="M497" s="7"/>
      <c r="N497" s="7"/>
      <c r="O497" s="7"/>
      <c r="P497" s="7"/>
      <c r="Q497" s="7"/>
      <c r="R497" s="7"/>
      <c r="S497" s="7"/>
      <c r="T497" s="7"/>
      <c r="U497" s="7"/>
      <c r="V497" s="7"/>
      <c r="W497" s="7"/>
      <c r="X497" s="7"/>
      <c r="Y497" s="7"/>
      <c r="Z497" s="7"/>
    </row>
    <row r="498" spans="1:26" ht="15.75" customHeight="1">
      <c r="A498" s="7"/>
      <c r="B498" s="7"/>
      <c r="C498" s="7"/>
      <c r="D498" s="7"/>
      <c r="E498" s="7"/>
      <c r="F498" s="7"/>
      <c r="G498" s="7"/>
      <c r="H498" s="7"/>
      <c r="I498" s="17"/>
      <c r="J498" s="7"/>
      <c r="K498" s="7"/>
      <c r="L498" s="7"/>
      <c r="M498" s="7"/>
      <c r="N498" s="7"/>
      <c r="O498" s="7"/>
      <c r="P498" s="7"/>
      <c r="Q498" s="7"/>
      <c r="R498" s="7"/>
      <c r="S498" s="7"/>
      <c r="T498" s="7"/>
      <c r="U498" s="7"/>
      <c r="V498" s="7"/>
      <c r="W498" s="7"/>
      <c r="X498" s="7"/>
      <c r="Y498" s="7"/>
      <c r="Z498" s="7"/>
    </row>
    <row r="499" spans="1:26" ht="15.75" customHeight="1">
      <c r="A499" s="7"/>
      <c r="B499" s="7"/>
      <c r="C499" s="7"/>
      <c r="D499" s="7"/>
      <c r="E499" s="7"/>
      <c r="F499" s="7"/>
      <c r="G499" s="7"/>
      <c r="H499" s="7"/>
      <c r="I499" s="17"/>
      <c r="J499" s="7"/>
      <c r="K499" s="7"/>
      <c r="L499" s="7"/>
      <c r="M499" s="7"/>
      <c r="N499" s="7"/>
      <c r="O499" s="7"/>
      <c r="P499" s="7"/>
      <c r="Q499" s="7"/>
      <c r="R499" s="7"/>
      <c r="S499" s="7"/>
      <c r="T499" s="7"/>
      <c r="U499" s="7"/>
      <c r="V499" s="7"/>
      <c r="W499" s="7"/>
      <c r="X499" s="7"/>
      <c r="Y499" s="7"/>
      <c r="Z499" s="7"/>
    </row>
    <row r="500" spans="1:26" ht="15.75" customHeight="1">
      <c r="A500" s="7"/>
      <c r="B500" s="7"/>
      <c r="C500" s="7"/>
      <c r="D500" s="7"/>
      <c r="E500" s="7"/>
      <c r="F500" s="7"/>
      <c r="G500" s="7"/>
      <c r="H500" s="7"/>
      <c r="I500" s="17"/>
      <c r="J500" s="7"/>
      <c r="K500" s="7"/>
      <c r="L500" s="7"/>
      <c r="M500" s="7"/>
      <c r="N500" s="7"/>
      <c r="O500" s="7"/>
      <c r="P500" s="7"/>
      <c r="Q500" s="7"/>
      <c r="R500" s="7"/>
      <c r="S500" s="7"/>
      <c r="T500" s="7"/>
      <c r="U500" s="7"/>
      <c r="V500" s="7"/>
      <c r="W500" s="7"/>
      <c r="X500" s="7"/>
      <c r="Y500" s="7"/>
      <c r="Z500" s="7"/>
    </row>
    <row r="501" spans="1:26" ht="15.75" customHeight="1">
      <c r="A501" s="7"/>
      <c r="B501" s="7"/>
      <c r="C501" s="7"/>
      <c r="D501" s="7"/>
      <c r="E501" s="7"/>
      <c r="F501" s="7"/>
      <c r="G501" s="7"/>
      <c r="H501" s="7"/>
      <c r="I501" s="17"/>
      <c r="J501" s="7"/>
      <c r="K501" s="7"/>
      <c r="L501" s="7"/>
      <c r="M501" s="7"/>
      <c r="N501" s="7"/>
      <c r="O501" s="7"/>
      <c r="P501" s="7"/>
      <c r="Q501" s="7"/>
      <c r="R501" s="7"/>
      <c r="S501" s="7"/>
      <c r="T501" s="7"/>
      <c r="U501" s="7"/>
      <c r="V501" s="7"/>
      <c r="W501" s="7"/>
      <c r="X501" s="7"/>
      <c r="Y501" s="7"/>
      <c r="Z501" s="7"/>
    </row>
    <row r="502" spans="1:26" ht="15.75" customHeight="1">
      <c r="A502" s="7"/>
      <c r="B502" s="7"/>
      <c r="C502" s="7"/>
      <c r="D502" s="7"/>
      <c r="E502" s="7"/>
      <c r="F502" s="7"/>
      <c r="G502" s="7"/>
      <c r="H502" s="7"/>
      <c r="I502" s="17"/>
      <c r="J502" s="7"/>
      <c r="K502" s="7"/>
      <c r="L502" s="7"/>
      <c r="M502" s="7"/>
      <c r="N502" s="7"/>
      <c r="O502" s="7"/>
      <c r="P502" s="7"/>
      <c r="Q502" s="7"/>
      <c r="R502" s="7"/>
      <c r="S502" s="7"/>
      <c r="T502" s="7"/>
      <c r="U502" s="7"/>
      <c r="V502" s="7"/>
      <c r="W502" s="7"/>
      <c r="X502" s="7"/>
      <c r="Y502" s="7"/>
      <c r="Z502" s="7"/>
    </row>
    <row r="503" spans="1:26" ht="15.75" customHeight="1">
      <c r="A503" s="7"/>
      <c r="B503" s="7"/>
      <c r="C503" s="7"/>
      <c r="D503" s="7"/>
      <c r="E503" s="7"/>
      <c r="F503" s="7"/>
      <c r="G503" s="7"/>
      <c r="H503" s="7"/>
      <c r="I503" s="17"/>
      <c r="J503" s="7"/>
      <c r="K503" s="7"/>
      <c r="L503" s="7"/>
      <c r="M503" s="7"/>
      <c r="N503" s="7"/>
      <c r="O503" s="7"/>
      <c r="P503" s="7"/>
      <c r="Q503" s="7"/>
      <c r="R503" s="7"/>
      <c r="S503" s="7"/>
      <c r="T503" s="7"/>
      <c r="U503" s="7"/>
      <c r="V503" s="7"/>
      <c r="W503" s="7"/>
      <c r="X503" s="7"/>
      <c r="Y503" s="7"/>
      <c r="Z503" s="7"/>
    </row>
    <row r="504" spans="1:26" ht="15.75" customHeight="1">
      <c r="A504" s="7"/>
      <c r="B504" s="7"/>
      <c r="C504" s="7"/>
      <c r="D504" s="7"/>
      <c r="E504" s="7"/>
      <c r="F504" s="7"/>
      <c r="G504" s="7"/>
      <c r="H504" s="7"/>
      <c r="I504" s="17"/>
      <c r="J504" s="7"/>
      <c r="K504" s="7"/>
      <c r="L504" s="7"/>
      <c r="M504" s="7"/>
      <c r="N504" s="7"/>
      <c r="O504" s="7"/>
      <c r="P504" s="7"/>
      <c r="Q504" s="7"/>
      <c r="R504" s="7"/>
      <c r="S504" s="7"/>
      <c r="T504" s="7"/>
      <c r="U504" s="7"/>
      <c r="V504" s="7"/>
      <c r="W504" s="7"/>
      <c r="X504" s="7"/>
      <c r="Y504" s="7"/>
      <c r="Z504" s="7"/>
    </row>
    <row r="505" spans="1:26" ht="15.75" customHeight="1">
      <c r="A505" s="7"/>
      <c r="B505" s="7"/>
      <c r="C505" s="7"/>
      <c r="D505" s="7"/>
      <c r="E505" s="7"/>
      <c r="F505" s="7"/>
      <c r="G505" s="7"/>
      <c r="H505" s="7"/>
      <c r="I505" s="17"/>
      <c r="J505" s="7"/>
      <c r="K505" s="7"/>
      <c r="L505" s="7"/>
      <c r="M505" s="7"/>
      <c r="N505" s="7"/>
      <c r="O505" s="7"/>
      <c r="P505" s="7"/>
      <c r="Q505" s="7"/>
      <c r="R505" s="7"/>
      <c r="S505" s="7"/>
      <c r="T505" s="7"/>
      <c r="U505" s="7"/>
      <c r="V505" s="7"/>
      <c r="W505" s="7"/>
      <c r="X505" s="7"/>
      <c r="Y505" s="7"/>
      <c r="Z505" s="7"/>
    </row>
    <row r="506" spans="1:26" ht="15.75" customHeight="1">
      <c r="A506" s="7"/>
      <c r="B506" s="7"/>
      <c r="C506" s="7"/>
      <c r="D506" s="7"/>
      <c r="E506" s="7"/>
      <c r="F506" s="7"/>
      <c r="G506" s="7"/>
      <c r="H506" s="7"/>
      <c r="I506" s="17"/>
      <c r="J506" s="7"/>
      <c r="K506" s="7"/>
      <c r="L506" s="7"/>
      <c r="M506" s="7"/>
      <c r="N506" s="7"/>
      <c r="O506" s="7"/>
      <c r="P506" s="7"/>
      <c r="Q506" s="7"/>
      <c r="R506" s="7"/>
      <c r="S506" s="7"/>
      <c r="T506" s="7"/>
      <c r="U506" s="7"/>
      <c r="V506" s="7"/>
      <c r="W506" s="7"/>
      <c r="X506" s="7"/>
      <c r="Y506" s="7"/>
      <c r="Z506" s="7"/>
    </row>
    <row r="507" spans="1:26" ht="15.75" customHeight="1">
      <c r="A507" s="7"/>
      <c r="B507" s="7"/>
      <c r="C507" s="7"/>
      <c r="D507" s="7"/>
      <c r="E507" s="7"/>
      <c r="F507" s="7"/>
      <c r="G507" s="7"/>
      <c r="H507" s="7"/>
      <c r="I507" s="17"/>
      <c r="J507" s="7"/>
      <c r="K507" s="7"/>
      <c r="L507" s="7"/>
      <c r="M507" s="7"/>
      <c r="N507" s="7"/>
      <c r="O507" s="7"/>
      <c r="P507" s="7"/>
      <c r="Q507" s="7"/>
      <c r="R507" s="7"/>
      <c r="S507" s="7"/>
      <c r="T507" s="7"/>
      <c r="U507" s="7"/>
      <c r="V507" s="7"/>
      <c r="W507" s="7"/>
      <c r="X507" s="7"/>
      <c r="Y507" s="7"/>
      <c r="Z507" s="7"/>
    </row>
    <row r="508" spans="1:26" ht="15.75" customHeight="1">
      <c r="A508" s="7"/>
      <c r="B508" s="7"/>
      <c r="C508" s="7"/>
      <c r="D508" s="7"/>
      <c r="E508" s="7"/>
      <c r="F508" s="7"/>
      <c r="G508" s="7"/>
      <c r="H508" s="7"/>
      <c r="I508" s="17"/>
      <c r="J508" s="7"/>
      <c r="K508" s="7"/>
      <c r="L508" s="7"/>
      <c r="M508" s="7"/>
      <c r="N508" s="7"/>
      <c r="O508" s="7"/>
      <c r="P508" s="7"/>
      <c r="Q508" s="7"/>
      <c r="R508" s="7"/>
      <c r="S508" s="7"/>
      <c r="T508" s="7"/>
      <c r="U508" s="7"/>
      <c r="V508" s="7"/>
      <c r="W508" s="7"/>
      <c r="X508" s="7"/>
      <c r="Y508" s="7"/>
      <c r="Z508" s="7"/>
    </row>
    <row r="509" spans="1:26" ht="15.75" customHeight="1">
      <c r="A509" s="7"/>
      <c r="B509" s="7"/>
      <c r="C509" s="7"/>
      <c r="D509" s="7"/>
      <c r="E509" s="7"/>
      <c r="F509" s="7"/>
      <c r="G509" s="7"/>
      <c r="H509" s="7"/>
      <c r="I509" s="17"/>
      <c r="J509" s="7"/>
      <c r="K509" s="7"/>
      <c r="L509" s="7"/>
      <c r="M509" s="7"/>
      <c r="N509" s="7"/>
      <c r="O509" s="7"/>
      <c r="P509" s="7"/>
      <c r="Q509" s="7"/>
      <c r="R509" s="7"/>
      <c r="S509" s="7"/>
      <c r="T509" s="7"/>
      <c r="U509" s="7"/>
      <c r="V509" s="7"/>
      <c r="W509" s="7"/>
      <c r="X509" s="7"/>
      <c r="Y509" s="7"/>
      <c r="Z509" s="7"/>
    </row>
    <row r="510" spans="1:26" ht="15.75" customHeight="1">
      <c r="A510" s="7"/>
      <c r="B510" s="7"/>
      <c r="C510" s="7"/>
      <c r="D510" s="7"/>
      <c r="E510" s="7"/>
      <c r="F510" s="7"/>
      <c r="G510" s="7"/>
      <c r="H510" s="7"/>
      <c r="I510" s="17"/>
      <c r="J510" s="7"/>
      <c r="K510" s="7"/>
      <c r="L510" s="7"/>
      <c r="M510" s="7"/>
      <c r="N510" s="7"/>
      <c r="O510" s="7"/>
      <c r="P510" s="7"/>
      <c r="Q510" s="7"/>
      <c r="R510" s="7"/>
      <c r="S510" s="7"/>
      <c r="T510" s="7"/>
      <c r="U510" s="7"/>
      <c r="V510" s="7"/>
      <c r="W510" s="7"/>
      <c r="X510" s="7"/>
      <c r="Y510" s="7"/>
      <c r="Z510" s="7"/>
    </row>
    <row r="511" spans="1:26" ht="15.75" customHeight="1">
      <c r="A511" s="7"/>
      <c r="B511" s="7"/>
      <c r="C511" s="7"/>
      <c r="D511" s="7"/>
      <c r="E511" s="7"/>
      <c r="F511" s="7"/>
      <c r="G511" s="7"/>
      <c r="H511" s="7"/>
      <c r="I511" s="17"/>
      <c r="J511" s="7"/>
      <c r="K511" s="7"/>
      <c r="L511" s="7"/>
      <c r="M511" s="7"/>
      <c r="N511" s="7"/>
      <c r="O511" s="7"/>
      <c r="P511" s="7"/>
      <c r="Q511" s="7"/>
      <c r="R511" s="7"/>
      <c r="S511" s="7"/>
      <c r="T511" s="7"/>
      <c r="U511" s="7"/>
      <c r="V511" s="7"/>
      <c r="W511" s="7"/>
      <c r="X511" s="7"/>
      <c r="Y511" s="7"/>
      <c r="Z511" s="7"/>
    </row>
    <row r="512" spans="1:26" ht="15.75" customHeight="1">
      <c r="A512" s="7"/>
      <c r="B512" s="7"/>
      <c r="C512" s="7"/>
      <c r="D512" s="7"/>
      <c r="E512" s="7"/>
      <c r="F512" s="7"/>
      <c r="G512" s="7"/>
      <c r="H512" s="7"/>
      <c r="I512" s="17"/>
      <c r="J512" s="7"/>
      <c r="K512" s="7"/>
      <c r="L512" s="7"/>
      <c r="M512" s="7"/>
      <c r="N512" s="7"/>
      <c r="O512" s="7"/>
      <c r="P512" s="7"/>
      <c r="Q512" s="7"/>
      <c r="R512" s="7"/>
      <c r="S512" s="7"/>
      <c r="T512" s="7"/>
      <c r="U512" s="7"/>
      <c r="V512" s="7"/>
      <c r="W512" s="7"/>
      <c r="X512" s="7"/>
      <c r="Y512" s="7"/>
      <c r="Z512" s="7"/>
    </row>
    <row r="513" spans="1:26" ht="15.75" customHeight="1">
      <c r="A513" s="7"/>
      <c r="B513" s="7"/>
      <c r="C513" s="7"/>
      <c r="D513" s="7"/>
      <c r="E513" s="7"/>
      <c r="F513" s="7"/>
      <c r="G513" s="7"/>
      <c r="H513" s="7"/>
      <c r="I513" s="17"/>
      <c r="J513" s="7"/>
      <c r="K513" s="7"/>
      <c r="L513" s="7"/>
      <c r="M513" s="7"/>
      <c r="N513" s="7"/>
      <c r="O513" s="7"/>
      <c r="P513" s="7"/>
      <c r="Q513" s="7"/>
      <c r="R513" s="7"/>
      <c r="S513" s="7"/>
      <c r="T513" s="7"/>
      <c r="U513" s="7"/>
      <c r="V513" s="7"/>
      <c r="W513" s="7"/>
      <c r="X513" s="7"/>
      <c r="Y513" s="7"/>
      <c r="Z513" s="7"/>
    </row>
    <row r="514" spans="1:26" ht="15.75" customHeight="1">
      <c r="A514" s="7"/>
      <c r="B514" s="7"/>
      <c r="C514" s="7"/>
      <c r="D514" s="7"/>
      <c r="E514" s="7"/>
      <c r="F514" s="7"/>
      <c r="G514" s="7"/>
      <c r="H514" s="7"/>
      <c r="I514" s="17"/>
      <c r="J514" s="7"/>
      <c r="K514" s="7"/>
      <c r="L514" s="7"/>
      <c r="M514" s="7"/>
      <c r="N514" s="7"/>
      <c r="O514" s="7"/>
      <c r="P514" s="7"/>
      <c r="Q514" s="7"/>
      <c r="R514" s="7"/>
      <c r="S514" s="7"/>
      <c r="T514" s="7"/>
      <c r="U514" s="7"/>
      <c r="V514" s="7"/>
      <c r="W514" s="7"/>
      <c r="X514" s="7"/>
      <c r="Y514" s="7"/>
      <c r="Z514" s="7"/>
    </row>
    <row r="515" spans="1:26" ht="15.75" customHeight="1">
      <c r="A515" s="7"/>
      <c r="B515" s="7"/>
      <c r="C515" s="7"/>
      <c r="D515" s="7"/>
      <c r="E515" s="7"/>
      <c r="F515" s="7"/>
      <c r="G515" s="7"/>
      <c r="H515" s="7"/>
      <c r="I515" s="17"/>
      <c r="J515" s="7"/>
      <c r="K515" s="7"/>
      <c r="L515" s="7"/>
      <c r="M515" s="7"/>
      <c r="N515" s="7"/>
      <c r="O515" s="7"/>
      <c r="P515" s="7"/>
      <c r="Q515" s="7"/>
      <c r="R515" s="7"/>
      <c r="S515" s="7"/>
      <c r="T515" s="7"/>
      <c r="U515" s="7"/>
      <c r="V515" s="7"/>
      <c r="W515" s="7"/>
      <c r="X515" s="7"/>
      <c r="Y515" s="7"/>
      <c r="Z515" s="7"/>
    </row>
    <row r="516" spans="1:26" ht="15.75" customHeight="1">
      <c r="A516" s="7"/>
      <c r="B516" s="7"/>
      <c r="C516" s="7"/>
      <c r="D516" s="7"/>
      <c r="E516" s="7"/>
      <c r="F516" s="7"/>
      <c r="G516" s="7"/>
      <c r="H516" s="7"/>
      <c r="I516" s="17"/>
      <c r="J516" s="7"/>
      <c r="K516" s="7"/>
      <c r="L516" s="7"/>
      <c r="M516" s="7"/>
      <c r="N516" s="7"/>
      <c r="O516" s="7"/>
      <c r="P516" s="7"/>
      <c r="Q516" s="7"/>
      <c r="R516" s="7"/>
      <c r="S516" s="7"/>
      <c r="T516" s="7"/>
      <c r="U516" s="7"/>
      <c r="V516" s="7"/>
      <c r="W516" s="7"/>
      <c r="X516" s="7"/>
      <c r="Y516" s="7"/>
      <c r="Z516" s="7"/>
    </row>
    <row r="517" spans="1:26" ht="15.75" customHeight="1">
      <c r="A517" s="7"/>
      <c r="B517" s="7"/>
      <c r="C517" s="7"/>
      <c r="D517" s="7"/>
      <c r="E517" s="7"/>
      <c r="F517" s="7"/>
      <c r="G517" s="7"/>
      <c r="H517" s="7"/>
      <c r="I517" s="17"/>
      <c r="J517" s="7"/>
      <c r="K517" s="7"/>
      <c r="L517" s="7"/>
      <c r="M517" s="7"/>
      <c r="N517" s="7"/>
      <c r="O517" s="7"/>
      <c r="P517" s="7"/>
      <c r="Q517" s="7"/>
      <c r="R517" s="7"/>
      <c r="S517" s="7"/>
      <c r="T517" s="7"/>
      <c r="U517" s="7"/>
      <c r="V517" s="7"/>
      <c r="W517" s="7"/>
      <c r="X517" s="7"/>
      <c r="Y517" s="7"/>
      <c r="Z517" s="7"/>
    </row>
    <row r="518" spans="1:26" ht="15.75" customHeight="1">
      <c r="A518" s="7"/>
      <c r="B518" s="7"/>
      <c r="C518" s="7"/>
      <c r="D518" s="7"/>
      <c r="E518" s="7"/>
      <c r="F518" s="7"/>
      <c r="G518" s="7"/>
      <c r="H518" s="7"/>
      <c r="I518" s="17"/>
      <c r="J518" s="7"/>
      <c r="K518" s="7"/>
      <c r="L518" s="7"/>
      <c r="M518" s="7"/>
      <c r="N518" s="7"/>
      <c r="O518" s="7"/>
      <c r="P518" s="7"/>
      <c r="Q518" s="7"/>
      <c r="R518" s="7"/>
      <c r="S518" s="7"/>
      <c r="T518" s="7"/>
      <c r="U518" s="7"/>
      <c r="V518" s="7"/>
      <c r="W518" s="7"/>
      <c r="X518" s="7"/>
      <c r="Y518" s="7"/>
      <c r="Z518" s="7"/>
    </row>
    <row r="519" spans="1:26" ht="15.75" customHeight="1">
      <c r="A519" s="7"/>
      <c r="B519" s="7"/>
      <c r="C519" s="7"/>
      <c r="D519" s="7"/>
      <c r="E519" s="7"/>
      <c r="F519" s="7"/>
      <c r="G519" s="7"/>
      <c r="H519" s="7"/>
      <c r="I519" s="17"/>
      <c r="J519" s="7"/>
      <c r="K519" s="7"/>
      <c r="L519" s="7"/>
      <c r="M519" s="7"/>
      <c r="N519" s="7"/>
      <c r="O519" s="7"/>
      <c r="P519" s="7"/>
      <c r="Q519" s="7"/>
      <c r="R519" s="7"/>
      <c r="S519" s="7"/>
      <c r="T519" s="7"/>
      <c r="U519" s="7"/>
      <c r="V519" s="7"/>
      <c r="W519" s="7"/>
      <c r="X519" s="7"/>
      <c r="Y519" s="7"/>
      <c r="Z519" s="7"/>
    </row>
    <row r="520" spans="1:26" ht="15.75" customHeight="1">
      <c r="A520" s="7"/>
      <c r="B520" s="7"/>
      <c r="C520" s="7"/>
      <c r="D520" s="7"/>
      <c r="E520" s="7"/>
      <c r="F520" s="7"/>
      <c r="G520" s="7"/>
      <c r="H520" s="7"/>
      <c r="I520" s="17"/>
      <c r="J520" s="7"/>
      <c r="K520" s="7"/>
      <c r="L520" s="7"/>
      <c r="M520" s="7"/>
      <c r="N520" s="7"/>
      <c r="O520" s="7"/>
      <c r="P520" s="7"/>
      <c r="Q520" s="7"/>
      <c r="R520" s="7"/>
      <c r="S520" s="7"/>
      <c r="T520" s="7"/>
      <c r="U520" s="7"/>
      <c r="V520" s="7"/>
      <c r="W520" s="7"/>
      <c r="X520" s="7"/>
      <c r="Y520" s="7"/>
      <c r="Z520" s="7"/>
    </row>
    <row r="521" spans="1:26" ht="15.75" customHeight="1">
      <c r="A521" s="7"/>
      <c r="B521" s="7"/>
      <c r="C521" s="7"/>
      <c r="D521" s="7"/>
      <c r="E521" s="7"/>
      <c r="F521" s="7"/>
      <c r="G521" s="7"/>
      <c r="H521" s="7"/>
      <c r="I521" s="17"/>
      <c r="J521" s="7"/>
      <c r="K521" s="7"/>
      <c r="L521" s="7"/>
      <c r="M521" s="7"/>
      <c r="N521" s="7"/>
      <c r="O521" s="7"/>
      <c r="P521" s="7"/>
      <c r="Q521" s="7"/>
      <c r="R521" s="7"/>
      <c r="S521" s="7"/>
      <c r="T521" s="7"/>
      <c r="U521" s="7"/>
      <c r="V521" s="7"/>
      <c r="W521" s="7"/>
      <c r="X521" s="7"/>
      <c r="Y521" s="7"/>
      <c r="Z521" s="7"/>
    </row>
    <row r="522" spans="1:26" ht="15.75" customHeight="1">
      <c r="A522" s="7"/>
      <c r="B522" s="7"/>
      <c r="C522" s="7"/>
      <c r="D522" s="7"/>
      <c r="E522" s="7"/>
      <c r="F522" s="7"/>
      <c r="G522" s="7"/>
      <c r="H522" s="7"/>
      <c r="I522" s="17"/>
      <c r="J522" s="7"/>
      <c r="K522" s="7"/>
      <c r="L522" s="7"/>
      <c r="M522" s="7"/>
      <c r="N522" s="7"/>
      <c r="O522" s="7"/>
      <c r="P522" s="7"/>
      <c r="Q522" s="7"/>
      <c r="R522" s="7"/>
      <c r="S522" s="7"/>
      <c r="T522" s="7"/>
      <c r="U522" s="7"/>
      <c r="V522" s="7"/>
      <c r="W522" s="7"/>
      <c r="X522" s="7"/>
      <c r="Y522" s="7"/>
      <c r="Z522" s="7"/>
    </row>
    <row r="523" spans="1:26" ht="15.75" customHeight="1">
      <c r="A523" s="7"/>
      <c r="B523" s="7"/>
      <c r="C523" s="7"/>
      <c r="D523" s="7"/>
      <c r="E523" s="7"/>
      <c r="F523" s="7"/>
      <c r="G523" s="7"/>
      <c r="H523" s="7"/>
      <c r="I523" s="17"/>
      <c r="J523" s="7"/>
      <c r="K523" s="7"/>
      <c r="L523" s="7"/>
      <c r="M523" s="7"/>
      <c r="N523" s="7"/>
      <c r="O523" s="7"/>
      <c r="P523" s="7"/>
      <c r="Q523" s="7"/>
      <c r="R523" s="7"/>
      <c r="S523" s="7"/>
      <c r="T523" s="7"/>
      <c r="U523" s="7"/>
      <c r="V523" s="7"/>
      <c r="W523" s="7"/>
      <c r="X523" s="7"/>
      <c r="Y523" s="7"/>
      <c r="Z523" s="7"/>
    </row>
    <row r="524" spans="1:26" ht="15.75" customHeight="1">
      <c r="A524" s="7"/>
      <c r="B524" s="7"/>
      <c r="C524" s="7"/>
      <c r="D524" s="7"/>
      <c r="E524" s="7"/>
      <c r="F524" s="7"/>
      <c r="G524" s="7"/>
      <c r="H524" s="7"/>
      <c r="I524" s="17"/>
      <c r="J524" s="7"/>
      <c r="K524" s="7"/>
      <c r="L524" s="7"/>
      <c r="M524" s="7"/>
      <c r="N524" s="7"/>
      <c r="O524" s="7"/>
      <c r="P524" s="7"/>
      <c r="Q524" s="7"/>
      <c r="R524" s="7"/>
      <c r="S524" s="7"/>
      <c r="T524" s="7"/>
      <c r="U524" s="7"/>
      <c r="V524" s="7"/>
      <c r="W524" s="7"/>
      <c r="X524" s="7"/>
      <c r="Y524" s="7"/>
      <c r="Z524" s="7"/>
    </row>
    <row r="525" spans="1:26" ht="15.75" customHeight="1">
      <c r="A525" s="7"/>
      <c r="B525" s="7"/>
      <c r="C525" s="7"/>
      <c r="D525" s="7"/>
      <c r="E525" s="7"/>
      <c r="F525" s="7"/>
      <c r="G525" s="7"/>
      <c r="H525" s="7"/>
      <c r="I525" s="17"/>
      <c r="J525" s="7"/>
      <c r="K525" s="7"/>
      <c r="L525" s="7"/>
      <c r="M525" s="7"/>
      <c r="N525" s="7"/>
      <c r="O525" s="7"/>
      <c r="P525" s="7"/>
      <c r="Q525" s="7"/>
      <c r="R525" s="7"/>
      <c r="S525" s="7"/>
      <c r="T525" s="7"/>
      <c r="U525" s="7"/>
      <c r="V525" s="7"/>
      <c r="W525" s="7"/>
      <c r="X525" s="7"/>
      <c r="Y525" s="7"/>
      <c r="Z525" s="7"/>
    </row>
    <row r="526" spans="1:26" ht="15.75" customHeight="1">
      <c r="A526" s="7"/>
      <c r="B526" s="7"/>
      <c r="C526" s="7"/>
      <c r="D526" s="7"/>
      <c r="E526" s="7"/>
      <c r="F526" s="7"/>
      <c r="G526" s="7"/>
      <c r="H526" s="7"/>
      <c r="I526" s="17"/>
      <c r="J526" s="7"/>
      <c r="K526" s="7"/>
      <c r="L526" s="7"/>
      <c r="M526" s="7"/>
      <c r="N526" s="7"/>
      <c r="O526" s="7"/>
      <c r="P526" s="7"/>
      <c r="Q526" s="7"/>
      <c r="R526" s="7"/>
      <c r="S526" s="7"/>
      <c r="T526" s="7"/>
      <c r="U526" s="7"/>
      <c r="V526" s="7"/>
      <c r="W526" s="7"/>
      <c r="X526" s="7"/>
      <c r="Y526" s="7"/>
      <c r="Z526" s="7"/>
    </row>
    <row r="527" spans="1:26" ht="15.75" customHeight="1">
      <c r="A527" s="7"/>
      <c r="B527" s="7"/>
      <c r="C527" s="7"/>
      <c r="D527" s="7"/>
      <c r="E527" s="7"/>
      <c r="F527" s="7"/>
      <c r="G527" s="7"/>
      <c r="H527" s="7"/>
      <c r="I527" s="17"/>
      <c r="J527" s="7"/>
      <c r="K527" s="7"/>
      <c r="L527" s="7"/>
      <c r="M527" s="7"/>
      <c r="N527" s="7"/>
      <c r="O527" s="7"/>
      <c r="P527" s="7"/>
      <c r="Q527" s="7"/>
      <c r="R527" s="7"/>
      <c r="S527" s="7"/>
      <c r="T527" s="7"/>
      <c r="U527" s="7"/>
      <c r="V527" s="7"/>
      <c r="W527" s="7"/>
      <c r="X527" s="7"/>
      <c r="Y527" s="7"/>
      <c r="Z527" s="7"/>
    </row>
    <row r="528" spans="1:26" ht="15.75" customHeight="1">
      <c r="A528" s="7"/>
      <c r="B528" s="7"/>
      <c r="C528" s="7"/>
      <c r="D528" s="7"/>
      <c r="E528" s="7"/>
      <c r="F528" s="7"/>
      <c r="G528" s="7"/>
      <c r="H528" s="7"/>
      <c r="I528" s="17"/>
      <c r="J528" s="7"/>
      <c r="K528" s="7"/>
      <c r="L528" s="7"/>
      <c r="M528" s="7"/>
      <c r="N528" s="7"/>
      <c r="O528" s="7"/>
      <c r="P528" s="7"/>
      <c r="Q528" s="7"/>
      <c r="R528" s="7"/>
      <c r="S528" s="7"/>
      <c r="T528" s="7"/>
      <c r="U528" s="7"/>
      <c r="V528" s="7"/>
      <c r="W528" s="7"/>
      <c r="X528" s="7"/>
      <c r="Y528" s="7"/>
      <c r="Z528" s="7"/>
    </row>
    <row r="529" spans="1:26" ht="15.75" customHeight="1">
      <c r="A529" s="7"/>
      <c r="B529" s="7"/>
      <c r="C529" s="7"/>
      <c r="D529" s="7"/>
      <c r="E529" s="7"/>
      <c r="F529" s="7"/>
      <c r="G529" s="7"/>
      <c r="H529" s="7"/>
      <c r="I529" s="17"/>
      <c r="J529" s="7"/>
      <c r="K529" s="7"/>
      <c r="L529" s="7"/>
      <c r="M529" s="7"/>
      <c r="N529" s="7"/>
      <c r="O529" s="7"/>
      <c r="P529" s="7"/>
      <c r="Q529" s="7"/>
      <c r="R529" s="7"/>
      <c r="S529" s="7"/>
      <c r="T529" s="7"/>
      <c r="U529" s="7"/>
      <c r="V529" s="7"/>
      <c r="W529" s="7"/>
      <c r="X529" s="7"/>
      <c r="Y529" s="7"/>
      <c r="Z529" s="7"/>
    </row>
    <row r="530" spans="1:26" ht="15.75" customHeight="1">
      <c r="A530" s="7"/>
      <c r="B530" s="7"/>
      <c r="C530" s="7"/>
      <c r="D530" s="7"/>
      <c r="E530" s="7"/>
      <c r="F530" s="7"/>
      <c r="G530" s="7"/>
      <c r="H530" s="7"/>
      <c r="I530" s="17"/>
      <c r="J530" s="7"/>
      <c r="K530" s="7"/>
      <c r="L530" s="7"/>
      <c r="M530" s="7"/>
      <c r="N530" s="7"/>
      <c r="O530" s="7"/>
      <c r="P530" s="7"/>
      <c r="Q530" s="7"/>
      <c r="R530" s="7"/>
      <c r="S530" s="7"/>
      <c r="T530" s="7"/>
      <c r="U530" s="7"/>
      <c r="V530" s="7"/>
      <c r="W530" s="7"/>
      <c r="X530" s="7"/>
      <c r="Y530" s="7"/>
      <c r="Z530" s="7"/>
    </row>
    <row r="531" spans="1:26" ht="15.75" customHeight="1">
      <c r="A531" s="7"/>
      <c r="B531" s="7"/>
      <c r="C531" s="7"/>
      <c r="D531" s="7"/>
      <c r="E531" s="7"/>
      <c r="F531" s="7"/>
      <c r="G531" s="7"/>
      <c r="H531" s="7"/>
      <c r="I531" s="17"/>
      <c r="J531" s="7"/>
      <c r="K531" s="7"/>
      <c r="L531" s="7"/>
      <c r="M531" s="7"/>
      <c r="N531" s="7"/>
      <c r="O531" s="7"/>
      <c r="P531" s="7"/>
      <c r="Q531" s="7"/>
      <c r="R531" s="7"/>
      <c r="S531" s="7"/>
      <c r="T531" s="7"/>
      <c r="U531" s="7"/>
      <c r="V531" s="7"/>
      <c r="W531" s="7"/>
      <c r="X531" s="7"/>
      <c r="Y531" s="7"/>
      <c r="Z531" s="7"/>
    </row>
    <row r="532" spans="1:26" ht="15.75" customHeight="1">
      <c r="A532" s="7"/>
      <c r="B532" s="7"/>
      <c r="C532" s="7"/>
      <c r="D532" s="7"/>
      <c r="E532" s="7"/>
      <c r="F532" s="7"/>
      <c r="G532" s="7"/>
      <c r="H532" s="7"/>
      <c r="I532" s="17"/>
      <c r="J532" s="7"/>
      <c r="K532" s="7"/>
      <c r="L532" s="7"/>
      <c r="M532" s="7"/>
      <c r="N532" s="7"/>
      <c r="O532" s="7"/>
      <c r="P532" s="7"/>
      <c r="Q532" s="7"/>
      <c r="R532" s="7"/>
      <c r="S532" s="7"/>
      <c r="T532" s="7"/>
      <c r="U532" s="7"/>
      <c r="V532" s="7"/>
      <c r="W532" s="7"/>
      <c r="X532" s="7"/>
      <c r="Y532" s="7"/>
      <c r="Z532" s="7"/>
    </row>
    <row r="533" spans="1:26" ht="15.75" customHeight="1">
      <c r="A533" s="7"/>
      <c r="B533" s="7"/>
      <c r="C533" s="7"/>
      <c r="D533" s="7"/>
      <c r="E533" s="7"/>
      <c r="F533" s="7"/>
      <c r="G533" s="7"/>
      <c r="H533" s="7"/>
      <c r="I533" s="17"/>
      <c r="J533" s="7"/>
      <c r="K533" s="7"/>
      <c r="L533" s="7"/>
      <c r="M533" s="7"/>
      <c r="N533" s="7"/>
      <c r="O533" s="7"/>
      <c r="P533" s="7"/>
      <c r="Q533" s="7"/>
      <c r="R533" s="7"/>
      <c r="S533" s="7"/>
      <c r="T533" s="7"/>
      <c r="U533" s="7"/>
      <c r="V533" s="7"/>
      <c r="W533" s="7"/>
      <c r="X533" s="7"/>
      <c r="Y533" s="7"/>
      <c r="Z533" s="7"/>
    </row>
    <row r="534" spans="1:26" ht="15.75" customHeight="1">
      <c r="A534" s="7"/>
      <c r="B534" s="7"/>
      <c r="C534" s="7"/>
      <c r="D534" s="7"/>
      <c r="E534" s="7"/>
      <c r="F534" s="7"/>
      <c r="G534" s="7"/>
      <c r="H534" s="7"/>
      <c r="I534" s="17"/>
      <c r="J534" s="7"/>
      <c r="K534" s="7"/>
      <c r="L534" s="7"/>
      <c r="M534" s="7"/>
      <c r="N534" s="7"/>
      <c r="O534" s="7"/>
      <c r="P534" s="7"/>
      <c r="Q534" s="7"/>
      <c r="R534" s="7"/>
      <c r="S534" s="7"/>
      <c r="T534" s="7"/>
      <c r="U534" s="7"/>
      <c r="V534" s="7"/>
      <c r="W534" s="7"/>
      <c r="X534" s="7"/>
      <c r="Y534" s="7"/>
      <c r="Z534" s="7"/>
    </row>
    <row r="535" spans="1:26" ht="15.75" customHeight="1">
      <c r="A535" s="7"/>
      <c r="B535" s="7"/>
      <c r="C535" s="7"/>
      <c r="D535" s="7"/>
      <c r="E535" s="7"/>
      <c r="F535" s="7"/>
      <c r="G535" s="7"/>
      <c r="H535" s="7"/>
      <c r="I535" s="17"/>
      <c r="J535" s="7"/>
      <c r="K535" s="7"/>
      <c r="L535" s="7"/>
      <c r="M535" s="7"/>
      <c r="N535" s="7"/>
      <c r="O535" s="7"/>
      <c r="P535" s="7"/>
      <c r="Q535" s="7"/>
      <c r="R535" s="7"/>
      <c r="S535" s="7"/>
      <c r="T535" s="7"/>
      <c r="U535" s="7"/>
      <c r="V535" s="7"/>
      <c r="W535" s="7"/>
      <c r="X535" s="7"/>
      <c r="Y535" s="7"/>
      <c r="Z535" s="7"/>
    </row>
    <row r="536" spans="1:26" ht="15.75" customHeight="1">
      <c r="A536" s="7"/>
      <c r="B536" s="7"/>
      <c r="C536" s="7"/>
      <c r="D536" s="7"/>
      <c r="E536" s="7"/>
      <c r="F536" s="7"/>
      <c r="G536" s="7"/>
      <c r="H536" s="7"/>
      <c r="I536" s="17"/>
      <c r="J536" s="7"/>
      <c r="K536" s="7"/>
      <c r="L536" s="7"/>
      <c r="M536" s="7"/>
      <c r="N536" s="7"/>
      <c r="O536" s="7"/>
      <c r="P536" s="7"/>
      <c r="Q536" s="7"/>
      <c r="R536" s="7"/>
      <c r="S536" s="7"/>
      <c r="T536" s="7"/>
      <c r="U536" s="7"/>
      <c r="V536" s="7"/>
      <c r="W536" s="7"/>
      <c r="X536" s="7"/>
      <c r="Y536" s="7"/>
      <c r="Z536" s="7"/>
    </row>
    <row r="537" spans="1:26" ht="15.75" customHeight="1">
      <c r="A537" s="7"/>
      <c r="B537" s="7"/>
      <c r="C537" s="7"/>
      <c r="D537" s="7"/>
      <c r="E537" s="7"/>
      <c r="F537" s="7"/>
      <c r="G537" s="7"/>
      <c r="H537" s="7"/>
      <c r="I537" s="17"/>
      <c r="J537" s="7"/>
      <c r="K537" s="7"/>
      <c r="L537" s="7"/>
      <c r="M537" s="7"/>
      <c r="N537" s="7"/>
      <c r="O537" s="7"/>
      <c r="P537" s="7"/>
      <c r="Q537" s="7"/>
      <c r="R537" s="7"/>
      <c r="S537" s="7"/>
      <c r="T537" s="7"/>
      <c r="U537" s="7"/>
      <c r="V537" s="7"/>
      <c r="W537" s="7"/>
      <c r="X537" s="7"/>
      <c r="Y537" s="7"/>
      <c r="Z537" s="7"/>
    </row>
    <row r="538" spans="1:26" ht="15.75" customHeight="1">
      <c r="A538" s="7"/>
      <c r="B538" s="7"/>
      <c r="C538" s="7"/>
      <c r="D538" s="7"/>
      <c r="E538" s="7"/>
      <c r="F538" s="7"/>
      <c r="G538" s="7"/>
      <c r="H538" s="7"/>
      <c r="I538" s="17"/>
      <c r="J538" s="7"/>
      <c r="K538" s="7"/>
      <c r="L538" s="7"/>
      <c r="M538" s="7"/>
      <c r="N538" s="7"/>
      <c r="O538" s="7"/>
      <c r="P538" s="7"/>
      <c r="Q538" s="7"/>
      <c r="R538" s="7"/>
      <c r="S538" s="7"/>
      <c r="T538" s="7"/>
      <c r="U538" s="7"/>
      <c r="V538" s="7"/>
      <c r="W538" s="7"/>
      <c r="X538" s="7"/>
      <c r="Y538" s="7"/>
      <c r="Z538" s="7"/>
    </row>
    <row r="539" spans="1:26" ht="15.75" customHeight="1">
      <c r="A539" s="7"/>
      <c r="B539" s="7"/>
      <c r="C539" s="7"/>
      <c r="D539" s="7"/>
      <c r="E539" s="7"/>
      <c r="F539" s="7"/>
      <c r="G539" s="7"/>
      <c r="H539" s="7"/>
      <c r="I539" s="17"/>
      <c r="J539" s="7"/>
      <c r="K539" s="7"/>
      <c r="L539" s="7"/>
      <c r="M539" s="7"/>
      <c r="N539" s="7"/>
      <c r="O539" s="7"/>
      <c r="P539" s="7"/>
      <c r="Q539" s="7"/>
      <c r="R539" s="7"/>
      <c r="S539" s="7"/>
      <c r="T539" s="7"/>
      <c r="U539" s="7"/>
      <c r="V539" s="7"/>
      <c r="W539" s="7"/>
      <c r="X539" s="7"/>
      <c r="Y539" s="7"/>
      <c r="Z539" s="7"/>
    </row>
    <row r="540" spans="1:26" ht="15.75" customHeight="1">
      <c r="A540" s="7"/>
      <c r="B540" s="7"/>
      <c r="C540" s="7"/>
      <c r="D540" s="7"/>
      <c r="E540" s="7"/>
      <c r="F540" s="7"/>
      <c r="G540" s="7"/>
      <c r="H540" s="7"/>
      <c r="I540" s="17"/>
      <c r="J540" s="7"/>
      <c r="K540" s="7"/>
      <c r="L540" s="7"/>
      <c r="M540" s="7"/>
      <c r="N540" s="7"/>
      <c r="O540" s="7"/>
      <c r="P540" s="7"/>
      <c r="Q540" s="7"/>
      <c r="R540" s="7"/>
      <c r="S540" s="7"/>
      <c r="T540" s="7"/>
      <c r="U540" s="7"/>
      <c r="V540" s="7"/>
      <c r="W540" s="7"/>
      <c r="X540" s="7"/>
      <c r="Y540" s="7"/>
      <c r="Z540" s="7"/>
    </row>
    <row r="541" spans="1:26" ht="15.75" customHeight="1">
      <c r="A541" s="7"/>
      <c r="B541" s="7"/>
      <c r="C541" s="7"/>
      <c r="D541" s="7"/>
      <c r="E541" s="7"/>
      <c r="F541" s="7"/>
      <c r="G541" s="7"/>
      <c r="H541" s="7"/>
      <c r="I541" s="17"/>
      <c r="J541" s="7"/>
      <c r="K541" s="7"/>
      <c r="L541" s="7"/>
      <c r="M541" s="7"/>
      <c r="N541" s="7"/>
      <c r="O541" s="7"/>
      <c r="P541" s="7"/>
      <c r="Q541" s="7"/>
      <c r="R541" s="7"/>
      <c r="S541" s="7"/>
      <c r="T541" s="7"/>
      <c r="U541" s="7"/>
      <c r="V541" s="7"/>
      <c r="W541" s="7"/>
      <c r="X541" s="7"/>
      <c r="Y541" s="7"/>
      <c r="Z541" s="7"/>
    </row>
    <row r="542" spans="1:26" ht="15.75" customHeight="1">
      <c r="A542" s="7"/>
      <c r="B542" s="7"/>
      <c r="C542" s="7"/>
      <c r="D542" s="7"/>
      <c r="E542" s="7"/>
      <c r="F542" s="7"/>
      <c r="G542" s="7"/>
      <c r="H542" s="7"/>
      <c r="I542" s="17"/>
      <c r="J542" s="7"/>
      <c r="K542" s="7"/>
      <c r="L542" s="7"/>
      <c r="M542" s="7"/>
      <c r="N542" s="7"/>
      <c r="O542" s="7"/>
      <c r="P542" s="7"/>
      <c r="Q542" s="7"/>
      <c r="R542" s="7"/>
      <c r="S542" s="7"/>
      <c r="T542" s="7"/>
      <c r="U542" s="7"/>
      <c r="V542" s="7"/>
      <c r="W542" s="7"/>
      <c r="X542" s="7"/>
      <c r="Y542" s="7"/>
      <c r="Z542" s="7"/>
    </row>
    <row r="543" spans="1:26" ht="15.75" customHeight="1">
      <c r="A543" s="7"/>
      <c r="B543" s="7"/>
      <c r="C543" s="7"/>
      <c r="D543" s="7"/>
      <c r="E543" s="7"/>
      <c r="F543" s="7"/>
      <c r="G543" s="7"/>
      <c r="H543" s="7"/>
      <c r="I543" s="17"/>
      <c r="J543" s="7"/>
      <c r="K543" s="7"/>
      <c r="L543" s="7"/>
      <c r="M543" s="7"/>
      <c r="N543" s="7"/>
      <c r="O543" s="7"/>
      <c r="P543" s="7"/>
      <c r="Q543" s="7"/>
      <c r="R543" s="7"/>
      <c r="S543" s="7"/>
      <c r="T543" s="7"/>
      <c r="U543" s="7"/>
      <c r="V543" s="7"/>
      <c r="W543" s="7"/>
      <c r="X543" s="7"/>
      <c r="Y543" s="7"/>
      <c r="Z543" s="7"/>
    </row>
    <row r="544" spans="1:26" ht="15.75" customHeight="1">
      <c r="A544" s="7"/>
      <c r="B544" s="7"/>
      <c r="C544" s="7"/>
      <c r="D544" s="7"/>
      <c r="E544" s="7"/>
      <c r="F544" s="7"/>
      <c r="G544" s="7"/>
      <c r="H544" s="7"/>
      <c r="I544" s="17"/>
      <c r="J544" s="7"/>
      <c r="K544" s="7"/>
      <c r="L544" s="7"/>
      <c r="M544" s="7"/>
      <c r="N544" s="7"/>
      <c r="O544" s="7"/>
      <c r="P544" s="7"/>
      <c r="Q544" s="7"/>
      <c r="R544" s="7"/>
      <c r="S544" s="7"/>
      <c r="T544" s="7"/>
      <c r="U544" s="7"/>
      <c r="V544" s="7"/>
      <c r="W544" s="7"/>
      <c r="X544" s="7"/>
      <c r="Y544" s="7"/>
      <c r="Z544" s="7"/>
    </row>
    <row r="545" spans="1:26" ht="15.75" customHeight="1">
      <c r="A545" s="7"/>
      <c r="B545" s="7"/>
      <c r="C545" s="7"/>
      <c r="D545" s="7"/>
      <c r="E545" s="7"/>
      <c r="F545" s="7"/>
      <c r="G545" s="7"/>
      <c r="H545" s="7"/>
      <c r="I545" s="17"/>
      <c r="J545" s="7"/>
      <c r="K545" s="7"/>
      <c r="L545" s="7"/>
      <c r="M545" s="7"/>
      <c r="N545" s="7"/>
      <c r="O545" s="7"/>
      <c r="P545" s="7"/>
      <c r="Q545" s="7"/>
      <c r="R545" s="7"/>
      <c r="S545" s="7"/>
      <c r="T545" s="7"/>
      <c r="U545" s="7"/>
      <c r="V545" s="7"/>
      <c r="W545" s="7"/>
      <c r="X545" s="7"/>
      <c r="Y545" s="7"/>
      <c r="Z545" s="7"/>
    </row>
    <row r="546" spans="1:26" ht="15.75" customHeight="1">
      <c r="A546" s="7"/>
      <c r="B546" s="7"/>
      <c r="C546" s="7"/>
      <c r="D546" s="7"/>
      <c r="E546" s="7"/>
      <c r="F546" s="7"/>
      <c r="G546" s="7"/>
      <c r="H546" s="7"/>
      <c r="I546" s="17"/>
      <c r="J546" s="7"/>
      <c r="K546" s="7"/>
      <c r="L546" s="7"/>
      <c r="M546" s="7"/>
      <c r="N546" s="7"/>
      <c r="O546" s="7"/>
      <c r="P546" s="7"/>
      <c r="Q546" s="7"/>
      <c r="R546" s="7"/>
      <c r="S546" s="7"/>
      <c r="T546" s="7"/>
      <c r="U546" s="7"/>
      <c r="V546" s="7"/>
      <c r="W546" s="7"/>
      <c r="X546" s="7"/>
      <c r="Y546" s="7"/>
      <c r="Z546" s="7"/>
    </row>
    <row r="547" spans="1:26" ht="15.75" customHeight="1">
      <c r="A547" s="7"/>
      <c r="B547" s="7"/>
      <c r="C547" s="7"/>
      <c r="D547" s="7"/>
      <c r="E547" s="7"/>
      <c r="F547" s="7"/>
      <c r="G547" s="7"/>
      <c r="H547" s="7"/>
      <c r="I547" s="17"/>
      <c r="J547" s="7"/>
      <c r="K547" s="7"/>
      <c r="L547" s="7"/>
      <c r="M547" s="7"/>
      <c r="N547" s="7"/>
      <c r="O547" s="7"/>
      <c r="P547" s="7"/>
      <c r="Q547" s="7"/>
      <c r="R547" s="7"/>
      <c r="S547" s="7"/>
      <c r="T547" s="7"/>
      <c r="U547" s="7"/>
      <c r="V547" s="7"/>
      <c r="W547" s="7"/>
      <c r="X547" s="7"/>
      <c r="Y547" s="7"/>
      <c r="Z547" s="7"/>
    </row>
    <row r="548" spans="1:26" ht="15.75" customHeight="1">
      <c r="A548" s="7"/>
      <c r="B548" s="7"/>
      <c r="C548" s="7"/>
      <c r="D548" s="7"/>
      <c r="E548" s="7"/>
      <c r="F548" s="7"/>
      <c r="G548" s="7"/>
      <c r="H548" s="7"/>
      <c r="I548" s="17"/>
      <c r="J548" s="7"/>
      <c r="K548" s="7"/>
      <c r="L548" s="7"/>
      <c r="M548" s="7"/>
      <c r="N548" s="7"/>
      <c r="O548" s="7"/>
      <c r="P548" s="7"/>
      <c r="Q548" s="7"/>
      <c r="R548" s="7"/>
      <c r="S548" s="7"/>
      <c r="T548" s="7"/>
      <c r="U548" s="7"/>
      <c r="V548" s="7"/>
      <c r="W548" s="7"/>
      <c r="X548" s="7"/>
      <c r="Y548" s="7"/>
      <c r="Z548" s="7"/>
    </row>
    <row r="549" spans="1:26" ht="15.75" customHeight="1">
      <c r="A549" s="7"/>
      <c r="B549" s="7"/>
      <c r="C549" s="7"/>
      <c r="D549" s="7"/>
      <c r="E549" s="7"/>
      <c r="F549" s="7"/>
      <c r="G549" s="7"/>
      <c r="H549" s="7"/>
      <c r="I549" s="17"/>
      <c r="J549" s="7"/>
      <c r="K549" s="7"/>
      <c r="L549" s="7"/>
      <c r="M549" s="7"/>
      <c r="N549" s="7"/>
      <c r="O549" s="7"/>
      <c r="P549" s="7"/>
      <c r="Q549" s="7"/>
      <c r="R549" s="7"/>
      <c r="S549" s="7"/>
      <c r="T549" s="7"/>
      <c r="U549" s="7"/>
      <c r="V549" s="7"/>
      <c r="W549" s="7"/>
      <c r="X549" s="7"/>
      <c r="Y549" s="7"/>
      <c r="Z549" s="7"/>
    </row>
    <row r="550" spans="1:26" ht="15.75" customHeight="1">
      <c r="A550" s="7"/>
      <c r="B550" s="7"/>
      <c r="C550" s="7"/>
      <c r="D550" s="7"/>
      <c r="E550" s="7"/>
      <c r="F550" s="7"/>
      <c r="G550" s="7"/>
      <c r="H550" s="7"/>
      <c r="I550" s="17"/>
      <c r="J550" s="7"/>
      <c r="K550" s="7"/>
      <c r="L550" s="7"/>
      <c r="M550" s="7"/>
      <c r="N550" s="7"/>
      <c r="O550" s="7"/>
      <c r="P550" s="7"/>
      <c r="Q550" s="7"/>
      <c r="R550" s="7"/>
      <c r="S550" s="7"/>
      <c r="T550" s="7"/>
      <c r="U550" s="7"/>
      <c r="V550" s="7"/>
      <c r="W550" s="7"/>
      <c r="X550" s="7"/>
      <c r="Y550" s="7"/>
      <c r="Z550" s="7"/>
    </row>
    <row r="551" spans="1:26" ht="15.75" customHeight="1">
      <c r="A551" s="7"/>
      <c r="B551" s="7"/>
      <c r="C551" s="7"/>
      <c r="D551" s="7"/>
      <c r="E551" s="7"/>
      <c r="F551" s="7"/>
      <c r="G551" s="7"/>
      <c r="H551" s="7"/>
      <c r="I551" s="17"/>
      <c r="J551" s="7"/>
      <c r="K551" s="7"/>
      <c r="L551" s="7"/>
      <c r="M551" s="7"/>
      <c r="N551" s="7"/>
      <c r="O551" s="7"/>
      <c r="P551" s="7"/>
      <c r="Q551" s="7"/>
      <c r="R551" s="7"/>
      <c r="S551" s="7"/>
      <c r="T551" s="7"/>
      <c r="U551" s="7"/>
      <c r="V551" s="7"/>
      <c r="W551" s="7"/>
      <c r="X551" s="7"/>
      <c r="Y551" s="7"/>
      <c r="Z551" s="7"/>
    </row>
    <row r="552" spans="1:26" ht="15.75" customHeight="1">
      <c r="A552" s="7"/>
      <c r="B552" s="7"/>
      <c r="C552" s="7"/>
      <c r="D552" s="7"/>
      <c r="E552" s="7"/>
      <c r="F552" s="7"/>
      <c r="G552" s="7"/>
      <c r="H552" s="7"/>
      <c r="I552" s="17"/>
      <c r="J552" s="7"/>
      <c r="K552" s="7"/>
      <c r="L552" s="7"/>
      <c r="M552" s="7"/>
      <c r="N552" s="7"/>
      <c r="O552" s="7"/>
      <c r="P552" s="7"/>
      <c r="Q552" s="7"/>
      <c r="R552" s="7"/>
      <c r="S552" s="7"/>
      <c r="T552" s="7"/>
      <c r="U552" s="7"/>
      <c r="V552" s="7"/>
      <c r="W552" s="7"/>
      <c r="X552" s="7"/>
      <c r="Y552" s="7"/>
      <c r="Z552" s="7"/>
    </row>
    <row r="553" spans="1:26" ht="15.75" customHeight="1">
      <c r="A553" s="7"/>
      <c r="B553" s="7"/>
      <c r="C553" s="7"/>
      <c r="D553" s="7"/>
      <c r="E553" s="7"/>
      <c r="F553" s="7"/>
      <c r="G553" s="7"/>
      <c r="H553" s="7"/>
      <c r="I553" s="17"/>
      <c r="J553" s="7"/>
      <c r="K553" s="7"/>
      <c r="L553" s="7"/>
      <c r="M553" s="7"/>
      <c r="N553" s="7"/>
      <c r="O553" s="7"/>
      <c r="P553" s="7"/>
      <c r="Q553" s="7"/>
      <c r="R553" s="7"/>
      <c r="S553" s="7"/>
      <c r="T553" s="7"/>
      <c r="U553" s="7"/>
      <c r="V553" s="7"/>
      <c r="W553" s="7"/>
      <c r="X553" s="7"/>
      <c r="Y553" s="7"/>
      <c r="Z553" s="7"/>
    </row>
    <row r="554" spans="1:26" ht="15.75" customHeight="1">
      <c r="A554" s="7"/>
      <c r="B554" s="7"/>
      <c r="C554" s="7"/>
      <c r="D554" s="7"/>
      <c r="E554" s="7"/>
      <c r="F554" s="7"/>
      <c r="G554" s="7"/>
      <c r="H554" s="7"/>
      <c r="I554" s="17"/>
      <c r="J554" s="7"/>
      <c r="K554" s="7"/>
      <c r="L554" s="7"/>
      <c r="M554" s="7"/>
      <c r="N554" s="7"/>
      <c r="O554" s="7"/>
      <c r="P554" s="7"/>
      <c r="Q554" s="7"/>
      <c r="R554" s="7"/>
      <c r="S554" s="7"/>
      <c r="T554" s="7"/>
      <c r="U554" s="7"/>
      <c r="V554" s="7"/>
      <c r="W554" s="7"/>
      <c r="X554" s="7"/>
      <c r="Y554" s="7"/>
      <c r="Z554" s="7"/>
    </row>
    <row r="555" spans="1:26" ht="15.75" customHeight="1">
      <c r="A555" s="7"/>
      <c r="B555" s="7"/>
      <c r="C555" s="7"/>
      <c r="D555" s="7"/>
      <c r="E555" s="7"/>
      <c r="F555" s="7"/>
      <c r="G555" s="7"/>
      <c r="H555" s="7"/>
      <c r="I555" s="17"/>
      <c r="J555" s="7"/>
      <c r="K555" s="7"/>
      <c r="L555" s="7"/>
      <c r="M555" s="7"/>
      <c r="N555" s="7"/>
      <c r="O555" s="7"/>
      <c r="P555" s="7"/>
      <c r="Q555" s="7"/>
      <c r="R555" s="7"/>
      <c r="S555" s="7"/>
      <c r="T555" s="7"/>
      <c r="U555" s="7"/>
      <c r="V555" s="7"/>
      <c r="W555" s="7"/>
      <c r="X555" s="7"/>
      <c r="Y555" s="7"/>
      <c r="Z555" s="7"/>
    </row>
    <row r="556" spans="1:26" ht="15.75" customHeight="1">
      <c r="A556" s="7"/>
      <c r="B556" s="7"/>
      <c r="C556" s="7"/>
      <c r="D556" s="7"/>
      <c r="E556" s="7"/>
      <c r="F556" s="7"/>
      <c r="G556" s="7"/>
      <c r="H556" s="7"/>
      <c r="I556" s="17"/>
      <c r="J556" s="7"/>
      <c r="K556" s="7"/>
      <c r="L556" s="7"/>
      <c r="M556" s="7"/>
      <c r="N556" s="7"/>
      <c r="O556" s="7"/>
      <c r="P556" s="7"/>
      <c r="Q556" s="7"/>
      <c r="R556" s="7"/>
      <c r="S556" s="7"/>
      <c r="T556" s="7"/>
      <c r="U556" s="7"/>
      <c r="V556" s="7"/>
      <c r="W556" s="7"/>
      <c r="X556" s="7"/>
      <c r="Y556" s="7"/>
      <c r="Z556" s="7"/>
    </row>
    <row r="557" spans="1:26" ht="15.75" customHeight="1">
      <c r="A557" s="7"/>
      <c r="B557" s="7"/>
      <c r="C557" s="7"/>
      <c r="D557" s="7"/>
      <c r="E557" s="7"/>
      <c r="F557" s="7"/>
      <c r="G557" s="7"/>
      <c r="H557" s="7"/>
      <c r="I557" s="17"/>
      <c r="J557" s="7"/>
      <c r="K557" s="7"/>
      <c r="L557" s="7"/>
      <c r="M557" s="7"/>
      <c r="N557" s="7"/>
      <c r="O557" s="7"/>
      <c r="P557" s="7"/>
      <c r="Q557" s="7"/>
      <c r="R557" s="7"/>
      <c r="S557" s="7"/>
      <c r="T557" s="7"/>
      <c r="U557" s="7"/>
      <c r="V557" s="7"/>
      <c r="W557" s="7"/>
      <c r="X557" s="7"/>
      <c r="Y557" s="7"/>
      <c r="Z557" s="7"/>
    </row>
    <row r="558" spans="1:26" ht="15.75" customHeight="1">
      <c r="A558" s="7"/>
      <c r="B558" s="7"/>
      <c r="C558" s="7"/>
      <c r="D558" s="7"/>
      <c r="E558" s="7"/>
      <c r="F558" s="7"/>
      <c r="G558" s="7"/>
      <c r="H558" s="7"/>
      <c r="I558" s="17"/>
      <c r="J558" s="7"/>
      <c r="K558" s="7"/>
      <c r="L558" s="7"/>
      <c r="M558" s="7"/>
      <c r="N558" s="7"/>
      <c r="O558" s="7"/>
      <c r="P558" s="7"/>
      <c r="Q558" s="7"/>
      <c r="R558" s="7"/>
      <c r="S558" s="7"/>
      <c r="T558" s="7"/>
      <c r="U558" s="7"/>
      <c r="V558" s="7"/>
      <c r="W558" s="7"/>
      <c r="X558" s="7"/>
      <c r="Y558" s="7"/>
      <c r="Z558" s="7"/>
    </row>
    <row r="559" spans="1:26" ht="15.75" customHeight="1">
      <c r="A559" s="7"/>
      <c r="B559" s="7"/>
      <c r="C559" s="7"/>
      <c r="D559" s="7"/>
      <c r="E559" s="7"/>
      <c r="F559" s="7"/>
      <c r="G559" s="7"/>
      <c r="H559" s="7"/>
      <c r="I559" s="17"/>
      <c r="J559" s="7"/>
      <c r="K559" s="7"/>
      <c r="L559" s="7"/>
      <c r="M559" s="7"/>
      <c r="N559" s="7"/>
      <c r="O559" s="7"/>
      <c r="P559" s="7"/>
      <c r="Q559" s="7"/>
      <c r="R559" s="7"/>
      <c r="S559" s="7"/>
      <c r="T559" s="7"/>
      <c r="U559" s="7"/>
      <c r="V559" s="7"/>
      <c r="W559" s="7"/>
      <c r="X559" s="7"/>
      <c r="Y559" s="7"/>
      <c r="Z559" s="7"/>
    </row>
    <row r="560" spans="1:26" ht="15.75" customHeight="1">
      <c r="A560" s="7"/>
      <c r="B560" s="7"/>
      <c r="C560" s="7"/>
      <c r="D560" s="7"/>
      <c r="E560" s="7"/>
      <c r="F560" s="7"/>
      <c r="G560" s="7"/>
      <c r="H560" s="7"/>
      <c r="I560" s="17"/>
      <c r="J560" s="7"/>
      <c r="K560" s="7"/>
      <c r="L560" s="7"/>
      <c r="M560" s="7"/>
      <c r="N560" s="7"/>
      <c r="O560" s="7"/>
      <c r="P560" s="7"/>
      <c r="Q560" s="7"/>
      <c r="R560" s="7"/>
      <c r="S560" s="7"/>
      <c r="T560" s="7"/>
      <c r="U560" s="7"/>
      <c r="V560" s="7"/>
      <c r="W560" s="7"/>
      <c r="X560" s="7"/>
      <c r="Y560" s="7"/>
      <c r="Z560" s="7"/>
    </row>
    <row r="561" spans="1:26" ht="15.75" customHeight="1">
      <c r="A561" s="7"/>
      <c r="B561" s="7"/>
      <c r="C561" s="7"/>
      <c r="D561" s="7"/>
      <c r="E561" s="7"/>
      <c r="F561" s="7"/>
      <c r="G561" s="7"/>
      <c r="H561" s="7"/>
      <c r="I561" s="17"/>
      <c r="J561" s="7"/>
      <c r="K561" s="7"/>
      <c r="L561" s="7"/>
      <c r="M561" s="7"/>
      <c r="N561" s="7"/>
      <c r="O561" s="7"/>
      <c r="P561" s="7"/>
      <c r="Q561" s="7"/>
      <c r="R561" s="7"/>
      <c r="S561" s="7"/>
      <c r="T561" s="7"/>
      <c r="U561" s="7"/>
      <c r="V561" s="7"/>
      <c r="W561" s="7"/>
      <c r="X561" s="7"/>
      <c r="Y561" s="7"/>
      <c r="Z561" s="7"/>
    </row>
    <row r="562" spans="1:26" ht="15.75" customHeight="1">
      <c r="A562" s="7"/>
      <c r="B562" s="7"/>
      <c r="C562" s="7"/>
      <c r="D562" s="7"/>
      <c r="E562" s="7"/>
      <c r="F562" s="7"/>
      <c r="G562" s="7"/>
      <c r="H562" s="7"/>
      <c r="I562" s="17"/>
      <c r="J562" s="7"/>
      <c r="K562" s="7"/>
      <c r="L562" s="7"/>
      <c r="M562" s="7"/>
      <c r="N562" s="7"/>
      <c r="O562" s="7"/>
      <c r="P562" s="7"/>
      <c r="Q562" s="7"/>
      <c r="R562" s="7"/>
      <c r="S562" s="7"/>
      <c r="T562" s="7"/>
      <c r="U562" s="7"/>
      <c r="V562" s="7"/>
      <c r="W562" s="7"/>
      <c r="X562" s="7"/>
      <c r="Y562" s="7"/>
      <c r="Z562" s="7"/>
    </row>
    <row r="563" spans="1:26" ht="15.75" customHeight="1">
      <c r="A563" s="7"/>
      <c r="B563" s="7"/>
      <c r="C563" s="7"/>
      <c r="D563" s="7"/>
      <c r="E563" s="7"/>
      <c r="F563" s="7"/>
      <c r="G563" s="7"/>
      <c r="H563" s="7"/>
      <c r="I563" s="17"/>
      <c r="J563" s="7"/>
      <c r="K563" s="7"/>
      <c r="L563" s="7"/>
      <c r="M563" s="7"/>
      <c r="N563" s="7"/>
      <c r="O563" s="7"/>
      <c r="P563" s="7"/>
      <c r="Q563" s="7"/>
      <c r="R563" s="7"/>
      <c r="S563" s="7"/>
      <c r="T563" s="7"/>
      <c r="U563" s="7"/>
      <c r="V563" s="7"/>
      <c r="W563" s="7"/>
      <c r="X563" s="7"/>
      <c r="Y563" s="7"/>
      <c r="Z563" s="7"/>
    </row>
    <row r="564" spans="1:26" ht="15.75" customHeight="1">
      <c r="A564" s="7"/>
      <c r="B564" s="7"/>
      <c r="C564" s="7"/>
      <c r="D564" s="7"/>
      <c r="E564" s="7"/>
      <c r="F564" s="7"/>
      <c r="G564" s="7"/>
      <c r="H564" s="7"/>
      <c r="I564" s="17"/>
      <c r="J564" s="7"/>
      <c r="K564" s="7"/>
      <c r="L564" s="7"/>
      <c r="M564" s="7"/>
      <c r="N564" s="7"/>
      <c r="O564" s="7"/>
      <c r="P564" s="7"/>
      <c r="Q564" s="7"/>
      <c r="R564" s="7"/>
      <c r="S564" s="7"/>
      <c r="T564" s="7"/>
      <c r="U564" s="7"/>
      <c r="V564" s="7"/>
      <c r="W564" s="7"/>
      <c r="X564" s="7"/>
      <c r="Y564" s="7"/>
      <c r="Z564" s="7"/>
    </row>
    <row r="565" spans="1:26" ht="15.75" customHeight="1">
      <c r="A565" s="7"/>
      <c r="B565" s="7"/>
      <c r="C565" s="7"/>
      <c r="D565" s="7"/>
      <c r="E565" s="7"/>
      <c r="F565" s="7"/>
      <c r="G565" s="7"/>
      <c r="H565" s="7"/>
      <c r="I565" s="17"/>
      <c r="J565" s="7"/>
      <c r="K565" s="7"/>
      <c r="L565" s="7"/>
      <c r="M565" s="7"/>
      <c r="N565" s="7"/>
      <c r="O565" s="7"/>
      <c r="P565" s="7"/>
      <c r="Q565" s="7"/>
      <c r="R565" s="7"/>
      <c r="S565" s="7"/>
      <c r="T565" s="7"/>
      <c r="U565" s="7"/>
      <c r="V565" s="7"/>
      <c r="W565" s="7"/>
      <c r="X565" s="7"/>
      <c r="Y565" s="7"/>
      <c r="Z565" s="7"/>
    </row>
    <row r="566" spans="1:26" ht="15.75" customHeight="1">
      <c r="A566" s="7"/>
      <c r="B566" s="7"/>
      <c r="C566" s="7"/>
      <c r="D566" s="7"/>
      <c r="E566" s="7"/>
      <c r="F566" s="7"/>
      <c r="G566" s="7"/>
      <c r="H566" s="7"/>
      <c r="I566" s="17"/>
      <c r="J566" s="7"/>
      <c r="K566" s="7"/>
      <c r="L566" s="7"/>
      <c r="M566" s="7"/>
      <c r="N566" s="7"/>
      <c r="O566" s="7"/>
      <c r="P566" s="7"/>
      <c r="Q566" s="7"/>
      <c r="R566" s="7"/>
      <c r="S566" s="7"/>
      <c r="T566" s="7"/>
      <c r="U566" s="7"/>
      <c r="V566" s="7"/>
      <c r="W566" s="7"/>
      <c r="X566" s="7"/>
      <c r="Y566" s="7"/>
      <c r="Z566" s="7"/>
    </row>
    <row r="567" spans="1:26" ht="15.75" customHeight="1">
      <c r="A567" s="7"/>
      <c r="B567" s="7"/>
      <c r="C567" s="7"/>
      <c r="D567" s="7"/>
      <c r="E567" s="7"/>
      <c r="F567" s="7"/>
      <c r="G567" s="7"/>
      <c r="H567" s="7"/>
      <c r="I567" s="17"/>
      <c r="J567" s="7"/>
      <c r="K567" s="7"/>
      <c r="L567" s="7"/>
      <c r="M567" s="7"/>
      <c r="N567" s="7"/>
      <c r="O567" s="7"/>
      <c r="P567" s="7"/>
      <c r="Q567" s="7"/>
      <c r="R567" s="7"/>
      <c r="S567" s="7"/>
      <c r="T567" s="7"/>
      <c r="U567" s="7"/>
      <c r="V567" s="7"/>
      <c r="W567" s="7"/>
      <c r="X567" s="7"/>
      <c r="Y567" s="7"/>
      <c r="Z567" s="7"/>
    </row>
    <row r="568" spans="1:26" ht="15.75" customHeight="1">
      <c r="A568" s="7"/>
      <c r="B568" s="7"/>
      <c r="C568" s="7"/>
      <c r="D568" s="7"/>
      <c r="E568" s="7"/>
      <c r="F568" s="7"/>
      <c r="G568" s="7"/>
      <c r="H568" s="7"/>
      <c r="I568" s="17"/>
      <c r="J568" s="7"/>
      <c r="K568" s="7"/>
      <c r="L568" s="7"/>
      <c r="M568" s="7"/>
      <c r="N568" s="7"/>
      <c r="O568" s="7"/>
      <c r="P568" s="7"/>
      <c r="Q568" s="7"/>
      <c r="R568" s="7"/>
      <c r="S568" s="7"/>
      <c r="T568" s="7"/>
      <c r="U568" s="7"/>
      <c r="V568" s="7"/>
      <c r="W568" s="7"/>
      <c r="X568" s="7"/>
      <c r="Y568" s="7"/>
      <c r="Z568" s="7"/>
    </row>
    <row r="569" spans="1:26" ht="15.75" customHeight="1">
      <c r="A569" s="7"/>
      <c r="B569" s="7"/>
      <c r="C569" s="7"/>
      <c r="D569" s="7"/>
      <c r="E569" s="7"/>
      <c r="F569" s="7"/>
      <c r="G569" s="7"/>
      <c r="H569" s="7"/>
      <c r="I569" s="17"/>
      <c r="J569" s="7"/>
      <c r="K569" s="7"/>
      <c r="L569" s="7"/>
      <c r="M569" s="7"/>
      <c r="N569" s="7"/>
      <c r="O569" s="7"/>
      <c r="P569" s="7"/>
      <c r="Q569" s="7"/>
      <c r="R569" s="7"/>
      <c r="S569" s="7"/>
      <c r="T569" s="7"/>
      <c r="U569" s="7"/>
      <c r="V569" s="7"/>
      <c r="W569" s="7"/>
      <c r="X569" s="7"/>
      <c r="Y569" s="7"/>
      <c r="Z569" s="7"/>
    </row>
    <row r="570" spans="1:26" ht="15.75" customHeight="1">
      <c r="A570" s="7"/>
      <c r="B570" s="7"/>
      <c r="C570" s="7"/>
      <c r="D570" s="7"/>
      <c r="E570" s="7"/>
      <c r="F570" s="7"/>
      <c r="G570" s="7"/>
      <c r="H570" s="7"/>
      <c r="I570" s="17"/>
      <c r="J570" s="7"/>
      <c r="K570" s="7"/>
      <c r="L570" s="7"/>
      <c r="M570" s="7"/>
      <c r="N570" s="7"/>
      <c r="O570" s="7"/>
      <c r="P570" s="7"/>
      <c r="Q570" s="7"/>
      <c r="R570" s="7"/>
      <c r="S570" s="7"/>
      <c r="T570" s="7"/>
      <c r="U570" s="7"/>
      <c r="V570" s="7"/>
      <c r="W570" s="7"/>
      <c r="X570" s="7"/>
      <c r="Y570" s="7"/>
      <c r="Z570" s="7"/>
    </row>
    <row r="571" spans="1:26" ht="15.75" customHeight="1">
      <c r="A571" s="7"/>
      <c r="B571" s="7"/>
      <c r="C571" s="7"/>
      <c r="D571" s="7"/>
      <c r="E571" s="7"/>
      <c r="F571" s="7"/>
      <c r="G571" s="7"/>
      <c r="H571" s="7"/>
      <c r="I571" s="17"/>
      <c r="J571" s="7"/>
      <c r="K571" s="7"/>
      <c r="L571" s="7"/>
      <c r="M571" s="7"/>
      <c r="N571" s="7"/>
      <c r="O571" s="7"/>
      <c r="P571" s="7"/>
      <c r="Q571" s="7"/>
      <c r="R571" s="7"/>
      <c r="S571" s="7"/>
      <c r="T571" s="7"/>
      <c r="U571" s="7"/>
      <c r="V571" s="7"/>
      <c r="W571" s="7"/>
      <c r="X571" s="7"/>
      <c r="Y571" s="7"/>
      <c r="Z571" s="7"/>
    </row>
    <row r="572" spans="1:26" ht="15.75" customHeight="1">
      <c r="A572" s="7"/>
      <c r="B572" s="7"/>
      <c r="C572" s="7"/>
      <c r="D572" s="7"/>
      <c r="E572" s="7"/>
      <c r="F572" s="7"/>
      <c r="G572" s="7"/>
      <c r="H572" s="7"/>
      <c r="I572" s="17"/>
      <c r="J572" s="7"/>
      <c r="K572" s="7"/>
      <c r="L572" s="7"/>
      <c r="M572" s="7"/>
      <c r="N572" s="7"/>
      <c r="O572" s="7"/>
      <c r="P572" s="7"/>
      <c r="Q572" s="7"/>
      <c r="R572" s="7"/>
      <c r="S572" s="7"/>
      <c r="T572" s="7"/>
      <c r="U572" s="7"/>
      <c r="V572" s="7"/>
      <c r="W572" s="7"/>
      <c r="X572" s="7"/>
      <c r="Y572" s="7"/>
      <c r="Z572" s="7"/>
    </row>
    <row r="573" spans="1:26" ht="15.75" customHeight="1">
      <c r="A573" s="7"/>
      <c r="B573" s="7"/>
      <c r="C573" s="7"/>
      <c r="D573" s="7"/>
      <c r="E573" s="7"/>
      <c r="F573" s="7"/>
      <c r="G573" s="7"/>
      <c r="H573" s="7"/>
      <c r="I573" s="17"/>
      <c r="J573" s="7"/>
      <c r="K573" s="7"/>
      <c r="L573" s="7"/>
      <c r="M573" s="7"/>
      <c r="N573" s="7"/>
      <c r="O573" s="7"/>
      <c r="P573" s="7"/>
      <c r="Q573" s="7"/>
      <c r="R573" s="7"/>
      <c r="S573" s="7"/>
      <c r="T573" s="7"/>
      <c r="U573" s="7"/>
      <c r="V573" s="7"/>
      <c r="W573" s="7"/>
      <c r="X573" s="7"/>
      <c r="Y573" s="7"/>
      <c r="Z573" s="7"/>
    </row>
    <row r="574" spans="1:26" ht="15.75" customHeight="1">
      <c r="A574" s="7"/>
      <c r="B574" s="7"/>
      <c r="C574" s="7"/>
      <c r="D574" s="7"/>
      <c r="E574" s="7"/>
      <c r="F574" s="7"/>
      <c r="G574" s="7"/>
      <c r="H574" s="7"/>
      <c r="I574" s="17"/>
      <c r="J574" s="7"/>
      <c r="K574" s="7"/>
      <c r="L574" s="7"/>
      <c r="M574" s="7"/>
      <c r="N574" s="7"/>
      <c r="O574" s="7"/>
      <c r="P574" s="7"/>
      <c r="Q574" s="7"/>
      <c r="R574" s="7"/>
      <c r="S574" s="7"/>
      <c r="T574" s="7"/>
      <c r="U574" s="7"/>
      <c r="V574" s="7"/>
      <c r="W574" s="7"/>
      <c r="X574" s="7"/>
      <c r="Y574" s="7"/>
      <c r="Z574" s="7"/>
    </row>
    <row r="575" spans="1:26" ht="15.75" customHeight="1">
      <c r="A575" s="7"/>
      <c r="B575" s="7"/>
      <c r="C575" s="7"/>
      <c r="D575" s="7"/>
      <c r="E575" s="7"/>
      <c r="F575" s="7"/>
      <c r="G575" s="7"/>
      <c r="H575" s="7"/>
      <c r="I575" s="17"/>
      <c r="J575" s="7"/>
      <c r="K575" s="7"/>
      <c r="L575" s="7"/>
      <c r="M575" s="7"/>
      <c r="N575" s="7"/>
      <c r="O575" s="7"/>
      <c r="P575" s="7"/>
      <c r="Q575" s="7"/>
      <c r="R575" s="7"/>
      <c r="S575" s="7"/>
      <c r="T575" s="7"/>
      <c r="U575" s="7"/>
      <c r="V575" s="7"/>
      <c r="W575" s="7"/>
      <c r="X575" s="7"/>
      <c r="Y575" s="7"/>
      <c r="Z575" s="7"/>
    </row>
    <row r="576" spans="1:26" ht="15.75" customHeight="1">
      <c r="A576" s="7"/>
      <c r="B576" s="7"/>
      <c r="C576" s="7"/>
      <c r="D576" s="7"/>
      <c r="E576" s="7"/>
      <c r="F576" s="7"/>
      <c r="G576" s="7"/>
      <c r="H576" s="7"/>
      <c r="I576" s="17"/>
      <c r="J576" s="7"/>
      <c r="K576" s="7"/>
      <c r="L576" s="7"/>
      <c r="M576" s="7"/>
      <c r="N576" s="7"/>
      <c r="O576" s="7"/>
      <c r="P576" s="7"/>
      <c r="Q576" s="7"/>
      <c r="R576" s="7"/>
      <c r="S576" s="7"/>
      <c r="T576" s="7"/>
      <c r="U576" s="7"/>
      <c r="V576" s="7"/>
      <c r="W576" s="7"/>
      <c r="X576" s="7"/>
      <c r="Y576" s="7"/>
      <c r="Z576" s="7"/>
    </row>
    <row r="577" spans="1:26" ht="15.75" customHeight="1">
      <c r="A577" s="7"/>
      <c r="B577" s="7"/>
      <c r="C577" s="7"/>
      <c r="D577" s="7"/>
      <c r="E577" s="7"/>
      <c r="F577" s="7"/>
      <c r="G577" s="7"/>
      <c r="H577" s="7"/>
      <c r="I577" s="17"/>
      <c r="J577" s="7"/>
      <c r="K577" s="7"/>
      <c r="L577" s="7"/>
      <c r="M577" s="7"/>
      <c r="N577" s="7"/>
      <c r="O577" s="7"/>
      <c r="P577" s="7"/>
      <c r="Q577" s="7"/>
      <c r="R577" s="7"/>
      <c r="S577" s="7"/>
      <c r="T577" s="7"/>
      <c r="U577" s="7"/>
      <c r="V577" s="7"/>
      <c r="W577" s="7"/>
      <c r="X577" s="7"/>
      <c r="Y577" s="7"/>
      <c r="Z577" s="7"/>
    </row>
    <row r="578" spans="1:26" ht="15.75" customHeight="1">
      <c r="A578" s="7"/>
      <c r="B578" s="7"/>
      <c r="C578" s="7"/>
      <c r="D578" s="7"/>
      <c r="E578" s="7"/>
      <c r="F578" s="7"/>
      <c r="G578" s="7"/>
      <c r="H578" s="7"/>
      <c r="I578" s="17"/>
      <c r="J578" s="7"/>
      <c r="K578" s="7"/>
      <c r="L578" s="7"/>
      <c r="M578" s="7"/>
      <c r="N578" s="7"/>
      <c r="O578" s="7"/>
      <c r="P578" s="7"/>
      <c r="Q578" s="7"/>
      <c r="R578" s="7"/>
      <c r="S578" s="7"/>
      <c r="T578" s="7"/>
      <c r="U578" s="7"/>
      <c r="V578" s="7"/>
      <c r="W578" s="7"/>
      <c r="X578" s="7"/>
      <c r="Y578" s="7"/>
      <c r="Z578" s="7"/>
    </row>
    <row r="579" spans="1:26" ht="15.75" customHeight="1">
      <c r="A579" s="7"/>
      <c r="B579" s="7"/>
      <c r="C579" s="7"/>
      <c r="D579" s="7"/>
      <c r="E579" s="7"/>
      <c r="F579" s="7"/>
      <c r="G579" s="7"/>
      <c r="H579" s="7"/>
      <c r="I579" s="17"/>
      <c r="J579" s="7"/>
      <c r="K579" s="7"/>
      <c r="L579" s="7"/>
      <c r="M579" s="7"/>
      <c r="N579" s="7"/>
      <c r="O579" s="7"/>
      <c r="P579" s="7"/>
      <c r="Q579" s="7"/>
      <c r="R579" s="7"/>
      <c r="S579" s="7"/>
      <c r="T579" s="7"/>
      <c r="U579" s="7"/>
      <c r="V579" s="7"/>
      <c r="W579" s="7"/>
      <c r="X579" s="7"/>
      <c r="Y579" s="7"/>
      <c r="Z579" s="7"/>
    </row>
    <row r="580" spans="1:26" ht="15.75" customHeight="1">
      <c r="A580" s="7"/>
      <c r="B580" s="7"/>
      <c r="C580" s="7"/>
      <c r="D580" s="7"/>
      <c r="E580" s="7"/>
      <c r="F580" s="7"/>
      <c r="G580" s="7"/>
      <c r="H580" s="7"/>
      <c r="I580" s="17"/>
      <c r="J580" s="7"/>
      <c r="K580" s="7"/>
      <c r="L580" s="7"/>
      <c r="M580" s="7"/>
      <c r="N580" s="7"/>
      <c r="O580" s="7"/>
      <c r="P580" s="7"/>
      <c r="Q580" s="7"/>
      <c r="R580" s="7"/>
      <c r="S580" s="7"/>
      <c r="T580" s="7"/>
      <c r="U580" s="7"/>
      <c r="V580" s="7"/>
      <c r="W580" s="7"/>
      <c r="X580" s="7"/>
      <c r="Y580" s="7"/>
      <c r="Z580" s="7"/>
    </row>
    <row r="581" spans="1:26" ht="15.75" customHeight="1">
      <c r="A581" s="7"/>
      <c r="B581" s="7"/>
      <c r="C581" s="7"/>
      <c r="D581" s="7"/>
      <c r="E581" s="7"/>
      <c r="F581" s="7"/>
      <c r="G581" s="7"/>
      <c r="H581" s="7"/>
      <c r="I581" s="17"/>
      <c r="J581" s="7"/>
      <c r="K581" s="7"/>
      <c r="L581" s="7"/>
      <c r="M581" s="7"/>
      <c r="N581" s="7"/>
      <c r="O581" s="7"/>
      <c r="P581" s="7"/>
      <c r="Q581" s="7"/>
      <c r="R581" s="7"/>
      <c r="S581" s="7"/>
      <c r="T581" s="7"/>
      <c r="U581" s="7"/>
      <c r="V581" s="7"/>
      <c r="W581" s="7"/>
      <c r="X581" s="7"/>
      <c r="Y581" s="7"/>
      <c r="Z581" s="7"/>
    </row>
    <row r="582" spans="1:26" ht="15.75" customHeight="1">
      <c r="A582" s="7"/>
      <c r="B582" s="7"/>
      <c r="C582" s="7"/>
      <c r="D582" s="7"/>
      <c r="E582" s="7"/>
      <c r="F582" s="7"/>
      <c r="G582" s="7"/>
      <c r="H582" s="7"/>
      <c r="I582" s="17"/>
      <c r="J582" s="7"/>
      <c r="K582" s="7"/>
      <c r="L582" s="7"/>
      <c r="M582" s="7"/>
      <c r="N582" s="7"/>
      <c r="O582" s="7"/>
      <c r="P582" s="7"/>
      <c r="Q582" s="7"/>
      <c r="R582" s="7"/>
      <c r="S582" s="7"/>
      <c r="T582" s="7"/>
      <c r="U582" s="7"/>
      <c r="V582" s="7"/>
      <c r="W582" s="7"/>
      <c r="X582" s="7"/>
      <c r="Y582" s="7"/>
      <c r="Z582" s="7"/>
    </row>
    <row r="583" spans="1:26" ht="15.75" customHeight="1">
      <c r="A583" s="7"/>
      <c r="B583" s="7"/>
      <c r="C583" s="7"/>
      <c r="D583" s="7"/>
      <c r="E583" s="7"/>
      <c r="F583" s="7"/>
      <c r="G583" s="7"/>
      <c r="H583" s="7"/>
      <c r="I583" s="17"/>
      <c r="J583" s="7"/>
      <c r="K583" s="7"/>
      <c r="L583" s="7"/>
      <c r="M583" s="7"/>
      <c r="N583" s="7"/>
      <c r="O583" s="7"/>
      <c r="P583" s="7"/>
      <c r="Q583" s="7"/>
      <c r="R583" s="7"/>
      <c r="S583" s="7"/>
      <c r="T583" s="7"/>
      <c r="U583" s="7"/>
      <c r="V583" s="7"/>
      <c r="W583" s="7"/>
      <c r="X583" s="7"/>
      <c r="Y583" s="7"/>
      <c r="Z583" s="7"/>
    </row>
    <row r="584" spans="1:26" ht="15.75" customHeight="1">
      <c r="A584" s="7"/>
      <c r="B584" s="7"/>
      <c r="C584" s="7"/>
      <c r="D584" s="7"/>
      <c r="E584" s="7"/>
      <c r="F584" s="7"/>
      <c r="G584" s="7"/>
      <c r="H584" s="7"/>
      <c r="I584" s="17"/>
      <c r="J584" s="7"/>
      <c r="K584" s="7"/>
      <c r="L584" s="7"/>
      <c r="M584" s="7"/>
      <c r="N584" s="7"/>
      <c r="O584" s="7"/>
      <c r="P584" s="7"/>
      <c r="Q584" s="7"/>
      <c r="R584" s="7"/>
      <c r="S584" s="7"/>
      <c r="T584" s="7"/>
      <c r="U584" s="7"/>
      <c r="V584" s="7"/>
      <c r="W584" s="7"/>
      <c r="X584" s="7"/>
      <c r="Y584" s="7"/>
      <c r="Z584" s="7"/>
    </row>
    <row r="585" spans="1:26" ht="15.75" customHeight="1">
      <c r="A585" s="7"/>
      <c r="B585" s="7"/>
      <c r="C585" s="7"/>
      <c r="D585" s="7"/>
      <c r="E585" s="7"/>
      <c r="F585" s="7"/>
      <c r="G585" s="7"/>
      <c r="H585" s="7"/>
      <c r="I585" s="17"/>
      <c r="J585" s="7"/>
      <c r="K585" s="7"/>
      <c r="L585" s="7"/>
      <c r="M585" s="7"/>
      <c r="N585" s="7"/>
      <c r="O585" s="7"/>
      <c r="P585" s="7"/>
      <c r="Q585" s="7"/>
      <c r="R585" s="7"/>
      <c r="S585" s="7"/>
      <c r="T585" s="7"/>
      <c r="U585" s="7"/>
      <c r="V585" s="7"/>
      <c r="W585" s="7"/>
      <c r="X585" s="7"/>
      <c r="Y585" s="7"/>
      <c r="Z585" s="7"/>
    </row>
    <row r="586" spans="1:26" ht="15.75" customHeight="1">
      <c r="A586" s="7"/>
      <c r="B586" s="7"/>
      <c r="C586" s="7"/>
      <c r="D586" s="7"/>
      <c r="E586" s="7"/>
      <c r="F586" s="7"/>
      <c r="G586" s="7"/>
      <c r="H586" s="7"/>
      <c r="I586" s="17"/>
      <c r="J586" s="7"/>
      <c r="K586" s="7"/>
      <c r="L586" s="7"/>
      <c r="M586" s="7"/>
      <c r="N586" s="7"/>
      <c r="O586" s="7"/>
      <c r="P586" s="7"/>
      <c r="Q586" s="7"/>
      <c r="R586" s="7"/>
      <c r="S586" s="7"/>
      <c r="T586" s="7"/>
      <c r="U586" s="7"/>
      <c r="V586" s="7"/>
      <c r="W586" s="7"/>
      <c r="X586" s="7"/>
      <c r="Y586" s="7"/>
      <c r="Z586" s="7"/>
    </row>
    <row r="587" spans="1:26" ht="15.75" customHeight="1">
      <c r="A587" s="7"/>
      <c r="B587" s="7"/>
      <c r="C587" s="7"/>
      <c r="D587" s="7"/>
      <c r="E587" s="7"/>
      <c r="F587" s="7"/>
      <c r="G587" s="7"/>
      <c r="H587" s="7"/>
      <c r="I587" s="17"/>
      <c r="J587" s="7"/>
      <c r="K587" s="7"/>
      <c r="L587" s="7"/>
      <c r="M587" s="7"/>
      <c r="N587" s="7"/>
      <c r="O587" s="7"/>
      <c r="P587" s="7"/>
      <c r="Q587" s="7"/>
      <c r="R587" s="7"/>
      <c r="S587" s="7"/>
      <c r="T587" s="7"/>
      <c r="U587" s="7"/>
      <c r="V587" s="7"/>
      <c r="W587" s="7"/>
      <c r="X587" s="7"/>
      <c r="Y587" s="7"/>
      <c r="Z587" s="7"/>
    </row>
    <row r="588" spans="1:26" ht="15.75" customHeight="1">
      <c r="A588" s="7"/>
      <c r="B588" s="7"/>
      <c r="C588" s="7"/>
      <c r="D588" s="7"/>
      <c r="E588" s="7"/>
      <c r="F588" s="7"/>
      <c r="G588" s="7"/>
      <c r="H588" s="7"/>
      <c r="I588" s="17"/>
      <c r="J588" s="7"/>
      <c r="K588" s="7"/>
      <c r="L588" s="7"/>
      <c r="M588" s="7"/>
      <c r="N588" s="7"/>
      <c r="O588" s="7"/>
      <c r="P588" s="7"/>
      <c r="Q588" s="7"/>
      <c r="R588" s="7"/>
      <c r="S588" s="7"/>
      <c r="T588" s="7"/>
      <c r="U588" s="7"/>
      <c r="V588" s="7"/>
      <c r="W588" s="7"/>
      <c r="X588" s="7"/>
      <c r="Y588" s="7"/>
      <c r="Z588" s="7"/>
    </row>
    <row r="589" spans="1:26" ht="15.75" customHeight="1">
      <c r="A589" s="7"/>
      <c r="B589" s="7"/>
      <c r="C589" s="7"/>
      <c r="D589" s="7"/>
      <c r="E589" s="7"/>
      <c r="F589" s="7"/>
      <c r="G589" s="7"/>
      <c r="H589" s="7"/>
      <c r="I589" s="17"/>
      <c r="J589" s="7"/>
      <c r="K589" s="7"/>
      <c r="L589" s="7"/>
      <c r="M589" s="7"/>
      <c r="N589" s="7"/>
      <c r="O589" s="7"/>
      <c r="P589" s="7"/>
      <c r="Q589" s="7"/>
      <c r="R589" s="7"/>
      <c r="S589" s="7"/>
      <c r="T589" s="7"/>
      <c r="U589" s="7"/>
      <c r="V589" s="7"/>
      <c r="W589" s="7"/>
      <c r="X589" s="7"/>
      <c r="Y589" s="7"/>
      <c r="Z589" s="7"/>
    </row>
    <row r="590" spans="1:26" ht="15.75" customHeight="1">
      <c r="A590" s="7"/>
      <c r="B590" s="7"/>
      <c r="C590" s="7"/>
      <c r="D590" s="7"/>
      <c r="E590" s="7"/>
      <c r="F590" s="7"/>
      <c r="G590" s="7"/>
      <c r="H590" s="7"/>
      <c r="I590" s="17"/>
      <c r="J590" s="7"/>
      <c r="K590" s="7"/>
      <c r="L590" s="7"/>
      <c r="M590" s="7"/>
      <c r="N590" s="7"/>
      <c r="O590" s="7"/>
      <c r="P590" s="7"/>
      <c r="Q590" s="7"/>
      <c r="R590" s="7"/>
      <c r="S590" s="7"/>
      <c r="T590" s="7"/>
      <c r="U590" s="7"/>
      <c r="V590" s="7"/>
      <c r="W590" s="7"/>
      <c r="X590" s="7"/>
      <c r="Y590" s="7"/>
      <c r="Z590" s="7"/>
    </row>
    <row r="591" spans="1:26" ht="15.75" customHeight="1">
      <c r="A591" s="7"/>
      <c r="B591" s="7"/>
      <c r="C591" s="7"/>
      <c r="D591" s="7"/>
      <c r="E591" s="7"/>
      <c r="F591" s="7"/>
      <c r="G591" s="7"/>
      <c r="H591" s="7"/>
      <c r="I591" s="17"/>
      <c r="J591" s="7"/>
      <c r="K591" s="7"/>
      <c r="L591" s="7"/>
      <c r="M591" s="7"/>
      <c r="N591" s="7"/>
      <c r="O591" s="7"/>
      <c r="P591" s="7"/>
      <c r="Q591" s="7"/>
      <c r="R591" s="7"/>
      <c r="S591" s="7"/>
      <c r="T591" s="7"/>
      <c r="U591" s="7"/>
      <c r="V591" s="7"/>
      <c r="W591" s="7"/>
      <c r="X591" s="7"/>
      <c r="Y591" s="7"/>
      <c r="Z591" s="7"/>
    </row>
    <row r="592" spans="1:26" ht="15.75" customHeight="1">
      <c r="A592" s="7"/>
      <c r="B592" s="7"/>
      <c r="C592" s="7"/>
      <c r="D592" s="7"/>
      <c r="E592" s="7"/>
      <c r="F592" s="7"/>
      <c r="G592" s="7"/>
      <c r="H592" s="7"/>
      <c r="I592" s="17"/>
      <c r="J592" s="7"/>
      <c r="K592" s="7"/>
      <c r="L592" s="7"/>
      <c r="M592" s="7"/>
      <c r="N592" s="7"/>
      <c r="O592" s="7"/>
      <c r="P592" s="7"/>
      <c r="Q592" s="7"/>
      <c r="R592" s="7"/>
      <c r="S592" s="7"/>
      <c r="T592" s="7"/>
      <c r="U592" s="7"/>
      <c r="V592" s="7"/>
      <c r="W592" s="7"/>
      <c r="X592" s="7"/>
      <c r="Y592" s="7"/>
      <c r="Z592" s="7"/>
    </row>
    <row r="593" spans="1:26" ht="15.75" customHeight="1">
      <c r="A593" s="7"/>
      <c r="B593" s="7"/>
      <c r="C593" s="7"/>
      <c r="D593" s="7"/>
      <c r="E593" s="7"/>
      <c r="F593" s="7"/>
      <c r="G593" s="7"/>
      <c r="H593" s="7"/>
      <c r="I593" s="17"/>
      <c r="J593" s="7"/>
      <c r="K593" s="7"/>
      <c r="L593" s="7"/>
      <c r="M593" s="7"/>
      <c r="N593" s="7"/>
      <c r="O593" s="7"/>
      <c r="P593" s="7"/>
      <c r="Q593" s="7"/>
      <c r="R593" s="7"/>
      <c r="S593" s="7"/>
      <c r="T593" s="7"/>
      <c r="U593" s="7"/>
      <c r="V593" s="7"/>
      <c r="W593" s="7"/>
      <c r="X593" s="7"/>
      <c r="Y593" s="7"/>
      <c r="Z593" s="7"/>
    </row>
    <row r="594" spans="1:26" ht="15.75" customHeight="1">
      <c r="A594" s="7"/>
      <c r="B594" s="7"/>
      <c r="C594" s="7"/>
      <c r="D594" s="7"/>
      <c r="E594" s="7"/>
      <c r="F594" s="7"/>
      <c r="G594" s="7"/>
      <c r="H594" s="7"/>
      <c r="I594" s="17"/>
      <c r="J594" s="7"/>
      <c r="K594" s="7"/>
      <c r="L594" s="7"/>
      <c r="M594" s="7"/>
      <c r="N594" s="7"/>
      <c r="O594" s="7"/>
      <c r="P594" s="7"/>
      <c r="Q594" s="7"/>
      <c r="R594" s="7"/>
      <c r="S594" s="7"/>
      <c r="T594" s="7"/>
      <c r="U594" s="7"/>
      <c r="V594" s="7"/>
      <c r="W594" s="7"/>
      <c r="X594" s="7"/>
      <c r="Y594" s="7"/>
      <c r="Z594" s="7"/>
    </row>
    <row r="595" spans="1:26" ht="15.75" customHeight="1">
      <c r="A595" s="7"/>
      <c r="B595" s="7"/>
      <c r="C595" s="7"/>
      <c r="D595" s="7"/>
      <c r="E595" s="7"/>
      <c r="F595" s="7"/>
      <c r="G595" s="7"/>
      <c r="H595" s="7"/>
      <c r="I595" s="17"/>
      <c r="J595" s="7"/>
      <c r="K595" s="7"/>
      <c r="L595" s="7"/>
      <c r="M595" s="7"/>
      <c r="N595" s="7"/>
      <c r="O595" s="7"/>
      <c r="P595" s="7"/>
      <c r="Q595" s="7"/>
      <c r="R595" s="7"/>
      <c r="S595" s="7"/>
      <c r="T595" s="7"/>
      <c r="U595" s="7"/>
      <c r="V595" s="7"/>
      <c r="W595" s="7"/>
      <c r="X595" s="7"/>
      <c r="Y595" s="7"/>
      <c r="Z595" s="7"/>
    </row>
    <row r="596" spans="1:26" ht="15.75" customHeight="1">
      <c r="A596" s="7"/>
      <c r="B596" s="7"/>
      <c r="C596" s="7"/>
      <c r="D596" s="7"/>
      <c r="E596" s="7"/>
      <c r="F596" s="7"/>
      <c r="G596" s="7"/>
      <c r="H596" s="7"/>
      <c r="I596" s="17"/>
      <c r="J596" s="7"/>
      <c r="K596" s="7"/>
      <c r="L596" s="7"/>
      <c r="M596" s="7"/>
      <c r="N596" s="7"/>
      <c r="O596" s="7"/>
      <c r="P596" s="7"/>
      <c r="Q596" s="7"/>
      <c r="R596" s="7"/>
      <c r="S596" s="7"/>
      <c r="T596" s="7"/>
      <c r="U596" s="7"/>
      <c r="V596" s="7"/>
      <c r="W596" s="7"/>
      <c r="X596" s="7"/>
      <c r="Y596" s="7"/>
      <c r="Z596" s="7"/>
    </row>
    <row r="597" spans="1:26" ht="15.75" customHeight="1">
      <c r="A597" s="7"/>
      <c r="B597" s="7"/>
      <c r="C597" s="7"/>
      <c r="D597" s="7"/>
      <c r="E597" s="7"/>
      <c r="F597" s="7"/>
      <c r="G597" s="7"/>
      <c r="H597" s="7"/>
      <c r="I597" s="17"/>
      <c r="J597" s="7"/>
      <c r="K597" s="7"/>
      <c r="L597" s="7"/>
      <c r="M597" s="7"/>
      <c r="N597" s="7"/>
      <c r="O597" s="7"/>
      <c r="P597" s="7"/>
      <c r="Q597" s="7"/>
      <c r="R597" s="7"/>
      <c r="S597" s="7"/>
      <c r="T597" s="7"/>
      <c r="U597" s="7"/>
      <c r="V597" s="7"/>
      <c r="W597" s="7"/>
      <c r="X597" s="7"/>
      <c r="Y597" s="7"/>
      <c r="Z597" s="7"/>
    </row>
    <row r="598" spans="1:26" ht="15.75" customHeight="1">
      <c r="A598" s="7"/>
      <c r="B598" s="7"/>
      <c r="C598" s="7"/>
      <c r="D598" s="7"/>
      <c r="E598" s="7"/>
      <c r="F598" s="7"/>
      <c r="G598" s="7"/>
      <c r="H598" s="7"/>
      <c r="I598" s="17"/>
      <c r="J598" s="7"/>
      <c r="K598" s="7"/>
      <c r="L598" s="7"/>
      <c r="M598" s="7"/>
      <c r="N598" s="7"/>
      <c r="O598" s="7"/>
      <c r="P598" s="7"/>
      <c r="Q598" s="7"/>
      <c r="R598" s="7"/>
      <c r="S598" s="7"/>
      <c r="T598" s="7"/>
      <c r="U598" s="7"/>
      <c r="V598" s="7"/>
      <c r="W598" s="7"/>
      <c r="X598" s="7"/>
      <c r="Y598" s="7"/>
      <c r="Z598" s="7"/>
    </row>
    <row r="599" spans="1:26" ht="15.75" customHeight="1">
      <c r="A599" s="7"/>
      <c r="B599" s="7"/>
      <c r="C599" s="7"/>
      <c r="D599" s="7"/>
      <c r="E599" s="7"/>
      <c r="F599" s="7"/>
      <c r="G599" s="7"/>
      <c r="H599" s="7"/>
      <c r="I599" s="17"/>
      <c r="J599" s="7"/>
      <c r="K599" s="7"/>
      <c r="L599" s="7"/>
      <c r="M599" s="7"/>
      <c r="N599" s="7"/>
      <c r="O599" s="7"/>
      <c r="P599" s="7"/>
      <c r="Q599" s="7"/>
      <c r="R599" s="7"/>
      <c r="S599" s="7"/>
      <c r="T599" s="7"/>
      <c r="U599" s="7"/>
      <c r="V599" s="7"/>
      <c r="W599" s="7"/>
      <c r="X599" s="7"/>
      <c r="Y599" s="7"/>
      <c r="Z599" s="7"/>
    </row>
    <row r="600" spans="1:26" ht="15.75" customHeight="1">
      <c r="A600" s="7"/>
      <c r="B600" s="7"/>
      <c r="C600" s="7"/>
      <c r="D600" s="7"/>
      <c r="E600" s="7"/>
      <c r="F600" s="7"/>
      <c r="G600" s="7"/>
      <c r="H600" s="7"/>
      <c r="I600" s="17"/>
      <c r="J600" s="7"/>
      <c r="K600" s="7"/>
      <c r="L600" s="7"/>
      <c r="M600" s="7"/>
      <c r="N600" s="7"/>
      <c r="O600" s="7"/>
      <c r="P600" s="7"/>
      <c r="Q600" s="7"/>
      <c r="R600" s="7"/>
      <c r="S600" s="7"/>
      <c r="T600" s="7"/>
      <c r="U600" s="7"/>
      <c r="V600" s="7"/>
      <c r="W600" s="7"/>
      <c r="X600" s="7"/>
      <c r="Y600" s="7"/>
      <c r="Z600" s="7"/>
    </row>
    <row r="601" spans="1:26" ht="15.75" customHeight="1">
      <c r="A601" s="7"/>
      <c r="B601" s="7"/>
      <c r="C601" s="7"/>
      <c r="D601" s="7"/>
      <c r="E601" s="7"/>
      <c r="F601" s="7"/>
      <c r="G601" s="7"/>
      <c r="H601" s="7"/>
      <c r="I601" s="17"/>
      <c r="J601" s="7"/>
      <c r="K601" s="7"/>
      <c r="L601" s="7"/>
      <c r="M601" s="7"/>
      <c r="N601" s="7"/>
      <c r="O601" s="7"/>
      <c r="P601" s="7"/>
      <c r="Q601" s="7"/>
      <c r="R601" s="7"/>
      <c r="S601" s="7"/>
      <c r="T601" s="7"/>
      <c r="U601" s="7"/>
      <c r="V601" s="7"/>
      <c r="W601" s="7"/>
      <c r="X601" s="7"/>
      <c r="Y601" s="7"/>
      <c r="Z601" s="7"/>
    </row>
    <row r="602" spans="1:26" ht="15.75" customHeight="1">
      <c r="A602" s="7"/>
      <c r="B602" s="7"/>
      <c r="C602" s="7"/>
      <c r="D602" s="7"/>
      <c r="E602" s="7"/>
      <c r="F602" s="7"/>
      <c r="G602" s="7"/>
      <c r="H602" s="7"/>
      <c r="I602" s="17"/>
      <c r="J602" s="7"/>
      <c r="K602" s="7"/>
      <c r="L602" s="7"/>
      <c r="M602" s="7"/>
      <c r="N602" s="7"/>
      <c r="O602" s="7"/>
      <c r="P602" s="7"/>
      <c r="Q602" s="7"/>
      <c r="R602" s="7"/>
      <c r="S602" s="7"/>
      <c r="T602" s="7"/>
      <c r="U602" s="7"/>
      <c r="V602" s="7"/>
      <c r="W602" s="7"/>
      <c r="X602" s="7"/>
      <c r="Y602" s="7"/>
      <c r="Z602" s="7"/>
    </row>
    <row r="603" spans="1:26" ht="15.75" customHeight="1">
      <c r="A603" s="7"/>
      <c r="B603" s="7"/>
      <c r="C603" s="7"/>
      <c r="D603" s="7"/>
      <c r="E603" s="7"/>
      <c r="F603" s="7"/>
      <c r="G603" s="7"/>
      <c r="H603" s="7"/>
      <c r="I603" s="17"/>
      <c r="J603" s="7"/>
      <c r="K603" s="7"/>
      <c r="L603" s="7"/>
      <c r="M603" s="7"/>
      <c r="N603" s="7"/>
      <c r="O603" s="7"/>
      <c r="P603" s="7"/>
      <c r="Q603" s="7"/>
      <c r="R603" s="7"/>
      <c r="S603" s="7"/>
      <c r="T603" s="7"/>
      <c r="U603" s="7"/>
      <c r="V603" s="7"/>
      <c r="W603" s="7"/>
      <c r="X603" s="7"/>
      <c r="Y603" s="7"/>
      <c r="Z603" s="7"/>
    </row>
    <row r="604" spans="1:26" ht="15.75" customHeight="1">
      <c r="A604" s="7"/>
      <c r="B604" s="7"/>
      <c r="C604" s="7"/>
      <c r="D604" s="7"/>
      <c r="E604" s="7"/>
      <c r="F604" s="7"/>
      <c r="G604" s="7"/>
      <c r="H604" s="7"/>
      <c r="I604" s="17"/>
      <c r="J604" s="7"/>
      <c r="K604" s="7"/>
      <c r="L604" s="7"/>
      <c r="M604" s="7"/>
      <c r="N604" s="7"/>
      <c r="O604" s="7"/>
      <c r="P604" s="7"/>
      <c r="Q604" s="7"/>
      <c r="R604" s="7"/>
      <c r="S604" s="7"/>
      <c r="T604" s="7"/>
      <c r="U604" s="7"/>
      <c r="V604" s="7"/>
      <c r="W604" s="7"/>
      <c r="X604" s="7"/>
      <c r="Y604" s="7"/>
      <c r="Z604" s="7"/>
    </row>
    <row r="605" spans="1:26" ht="15.75" customHeight="1">
      <c r="A605" s="7"/>
      <c r="B605" s="7"/>
      <c r="C605" s="7"/>
      <c r="D605" s="7"/>
      <c r="E605" s="7"/>
      <c r="F605" s="7"/>
      <c r="G605" s="7"/>
      <c r="H605" s="7"/>
      <c r="I605" s="17"/>
      <c r="J605" s="7"/>
      <c r="K605" s="7"/>
      <c r="L605" s="7"/>
      <c r="M605" s="7"/>
      <c r="N605" s="7"/>
      <c r="O605" s="7"/>
      <c r="P605" s="7"/>
      <c r="Q605" s="7"/>
      <c r="R605" s="7"/>
      <c r="S605" s="7"/>
      <c r="T605" s="7"/>
      <c r="U605" s="7"/>
      <c r="V605" s="7"/>
      <c r="W605" s="7"/>
      <c r="X605" s="7"/>
      <c r="Y605" s="7"/>
      <c r="Z605" s="7"/>
    </row>
    <row r="606" spans="1:26" ht="15.75" customHeight="1">
      <c r="A606" s="7"/>
      <c r="B606" s="7"/>
      <c r="C606" s="7"/>
      <c r="D606" s="7"/>
      <c r="E606" s="7"/>
      <c r="F606" s="7"/>
      <c r="G606" s="7"/>
      <c r="H606" s="7"/>
      <c r="I606" s="17"/>
      <c r="J606" s="7"/>
      <c r="K606" s="7"/>
      <c r="L606" s="7"/>
      <c r="M606" s="7"/>
      <c r="N606" s="7"/>
      <c r="O606" s="7"/>
      <c r="P606" s="7"/>
      <c r="Q606" s="7"/>
      <c r="R606" s="7"/>
      <c r="S606" s="7"/>
      <c r="T606" s="7"/>
      <c r="U606" s="7"/>
      <c r="V606" s="7"/>
      <c r="W606" s="7"/>
      <c r="X606" s="7"/>
      <c r="Y606" s="7"/>
      <c r="Z606" s="7"/>
    </row>
    <row r="607" spans="1:26" ht="15.75" customHeight="1">
      <c r="A607" s="7"/>
      <c r="B607" s="7"/>
      <c r="C607" s="7"/>
      <c r="D607" s="7"/>
      <c r="E607" s="7"/>
      <c r="F607" s="7"/>
      <c r="G607" s="7"/>
      <c r="H607" s="7"/>
      <c r="I607" s="17"/>
      <c r="J607" s="7"/>
      <c r="K607" s="7"/>
      <c r="L607" s="7"/>
      <c r="M607" s="7"/>
      <c r="N607" s="7"/>
      <c r="O607" s="7"/>
      <c r="P607" s="7"/>
      <c r="Q607" s="7"/>
      <c r="R607" s="7"/>
      <c r="S607" s="7"/>
      <c r="T607" s="7"/>
      <c r="U607" s="7"/>
      <c r="V607" s="7"/>
      <c r="W607" s="7"/>
      <c r="X607" s="7"/>
      <c r="Y607" s="7"/>
      <c r="Z607" s="7"/>
    </row>
    <row r="608" spans="1:26" ht="15.75" customHeight="1">
      <c r="A608" s="7"/>
      <c r="B608" s="7"/>
      <c r="C608" s="7"/>
      <c r="D608" s="7"/>
      <c r="E608" s="7"/>
      <c r="F608" s="7"/>
      <c r="G608" s="7"/>
      <c r="H608" s="7"/>
      <c r="I608" s="17"/>
      <c r="J608" s="7"/>
      <c r="K608" s="7"/>
      <c r="L608" s="7"/>
      <c r="M608" s="7"/>
      <c r="N608" s="7"/>
      <c r="O608" s="7"/>
      <c r="P608" s="7"/>
      <c r="Q608" s="7"/>
      <c r="R608" s="7"/>
      <c r="S608" s="7"/>
      <c r="T608" s="7"/>
      <c r="U608" s="7"/>
      <c r="V608" s="7"/>
      <c r="W608" s="7"/>
      <c r="X608" s="7"/>
      <c r="Y608" s="7"/>
      <c r="Z608" s="7"/>
    </row>
    <row r="609" spans="1:26" ht="15.75" customHeight="1">
      <c r="A609" s="7"/>
      <c r="B609" s="7"/>
      <c r="C609" s="7"/>
      <c r="D609" s="7"/>
      <c r="E609" s="7"/>
      <c r="F609" s="7"/>
      <c r="G609" s="7"/>
      <c r="H609" s="7"/>
      <c r="I609" s="17"/>
      <c r="J609" s="7"/>
      <c r="K609" s="7"/>
      <c r="L609" s="7"/>
      <c r="M609" s="7"/>
      <c r="N609" s="7"/>
      <c r="O609" s="7"/>
      <c r="P609" s="7"/>
      <c r="Q609" s="7"/>
      <c r="R609" s="7"/>
      <c r="S609" s="7"/>
      <c r="T609" s="7"/>
      <c r="U609" s="7"/>
      <c r="V609" s="7"/>
      <c r="W609" s="7"/>
      <c r="X609" s="7"/>
      <c r="Y609" s="7"/>
      <c r="Z609" s="7"/>
    </row>
    <row r="610" spans="1:26" ht="15.75" customHeight="1">
      <c r="A610" s="7"/>
      <c r="B610" s="7"/>
      <c r="C610" s="7"/>
      <c r="D610" s="7"/>
      <c r="E610" s="7"/>
      <c r="F610" s="7"/>
      <c r="G610" s="7"/>
      <c r="H610" s="7"/>
      <c r="I610" s="17"/>
      <c r="J610" s="7"/>
      <c r="K610" s="7"/>
      <c r="L610" s="7"/>
      <c r="M610" s="7"/>
      <c r="N610" s="7"/>
      <c r="O610" s="7"/>
      <c r="P610" s="7"/>
      <c r="Q610" s="7"/>
      <c r="R610" s="7"/>
      <c r="S610" s="7"/>
      <c r="T610" s="7"/>
      <c r="U610" s="7"/>
      <c r="V610" s="7"/>
      <c r="W610" s="7"/>
      <c r="X610" s="7"/>
      <c r="Y610" s="7"/>
      <c r="Z610" s="7"/>
    </row>
    <row r="611" spans="1:26" ht="15.75" customHeight="1">
      <c r="A611" s="7"/>
      <c r="B611" s="7"/>
      <c r="C611" s="7"/>
      <c r="D611" s="7"/>
      <c r="E611" s="7"/>
      <c r="F611" s="7"/>
      <c r="G611" s="7"/>
      <c r="H611" s="7"/>
      <c r="I611" s="17"/>
      <c r="J611" s="7"/>
      <c r="K611" s="7"/>
      <c r="L611" s="7"/>
      <c r="M611" s="7"/>
      <c r="N611" s="7"/>
      <c r="O611" s="7"/>
      <c r="P611" s="7"/>
      <c r="Q611" s="7"/>
      <c r="R611" s="7"/>
      <c r="S611" s="7"/>
      <c r="T611" s="7"/>
      <c r="U611" s="7"/>
      <c r="V611" s="7"/>
      <c r="W611" s="7"/>
      <c r="X611" s="7"/>
      <c r="Y611" s="7"/>
      <c r="Z611" s="7"/>
    </row>
    <row r="612" spans="1:26" ht="15.75" customHeight="1">
      <c r="A612" s="7"/>
      <c r="B612" s="7"/>
      <c r="C612" s="7"/>
      <c r="D612" s="7"/>
      <c r="E612" s="7"/>
      <c r="F612" s="7"/>
      <c r="G612" s="7"/>
      <c r="H612" s="7"/>
      <c r="I612" s="17"/>
      <c r="J612" s="7"/>
      <c r="K612" s="7"/>
      <c r="L612" s="7"/>
      <c r="M612" s="7"/>
      <c r="N612" s="7"/>
      <c r="O612" s="7"/>
      <c r="P612" s="7"/>
      <c r="Q612" s="7"/>
      <c r="R612" s="7"/>
      <c r="S612" s="7"/>
      <c r="T612" s="7"/>
      <c r="U612" s="7"/>
      <c r="V612" s="7"/>
      <c r="W612" s="7"/>
      <c r="X612" s="7"/>
      <c r="Y612" s="7"/>
      <c r="Z612" s="7"/>
    </row>
    <row r="613" spans="1:26" ht="15.75" customHeight="1">
      <c r="A613" s="7"/>
      <c r="B613" s="7"/>
      <c r="C613" s="7"/>
      <c r="D613" s="7"/>
      <c r="E613" s="7"/>
      <c r="F613" s="7"/>
      <c r="G613" s="7"/>
      <c r="H613" s="7"/>
      <c r="I613" s="17"/>
      <c r="J613" s="7"/>
      <c r="K613" s="7"/>
      <c r="L613" s="7"/>
      <c r="M613" s="7"/>
      <c r="N613" s="7"/>
      <c r="O613" s="7"/>
      <c r="P613" s="7"/>
      <c r="Q613" s="7"/>
      <c r="R613" s="7"/>
      <c r="S613" s="7"/>
      <c r="T613" s="7"/>
      <c r="U613" s="7"/>
      <c r="V613" s="7"/>
      <c r="W613" s="7"/>
      <c r="X613" s="7"/>
      <c r="Y613" s="7"/>
      <c r="Z613" s="7"/>
    </row>
    <row r="614" spans="1:26" ht="15.75" customHeight="1">
      <c r="A614" s="7"/>
      <c r="B614" s="7"/>
      <c r="C614" s="7"/>
      <c r="D614" s="7"/>
      <c r="E614" s="7"/>
      <c r="F614" s="7"/>
      <c r="G614" s="7"/>
      <c r="H614" s="7"/>
      <c r="I614" s="17"/>
      <c r="J614" s="7"/>
      <c r="K614" s="7"/>
      <c r="L614" s="7"/>
      <c r="M614" s="7"/>
      <c r="N614" s="7"/>
      <c r="O614" s="7"/>
      <c r="P614" s="7"/>
      <c r="Q614" s="7"/>
      <c r="R614" s="7"/>
      <c r="S614" s="7"/>
      <c r="T614" s="7"/>
      <c r="U614" s="7"/>
      <c r="V614" s="7"/>
      <c r="W614" s="7"/>
      <c r="X614" s="7"/>
      <c r="Y614" s="7"/>
      <c r="Z614" s="7"/>
    </row>
    <row r="615" spans="1:26" ht="15.75" customHeight="1">
      <c r="A615" s="7"/>
      <c r="B615" s="7"/>
      <c r="C615" s="7"/>
      <c r="D615" s="7"/>
      <c r="E615" s="7"/>
      <c r="F615" s="7"/>
      <c r="G615" s="7"/>
      <c r="H615" s="7"/>
      <c r="I615" s="17"/>
      <c r="J615" s="7"/>
      <c r="K615" s="7"/>
      <c r="L615" s="7"/>
      <c r="M615" s="7"/>
      <c r="N615" s="7"/>
      <c r="O615" s="7"/>
      <c r="P615" s="7"/>
      <c r="Q615" s="7"/>
      <c r="R615" s="7"/>
      <c r="S615" s="7"/>
      <c r="T615" s="7"/>
      <c r="U615" s="7"/>
      <c r="V615" s="7"/>
      <c r="W615" s="7"/>
      <c r="X615" s="7"/>
      <c r="Y615" s="7"/>
      <c r="Z615" s="7"/>
    </row>
    <row r="616" spans="1:26" ht="15.75" customHeight="1">
      <c r="A616" s="7"/>
      <c r="B616" s="7"/>
      <c r="C616" s="7"/>
      <c r="D616" s="7"/>
      <c r="E616" s="7"/>
      <c r="F616" s="7"/>
      <c r="G616" s="7"/>
      <c r="H616" s="7"/>
      <c r="I616" s="17"/>
      <c r="J616" s="7"/>
      <c r="K616" s="7"/>
      <c r="L616" s="7"/>
      <c r="M616" s="7"/>
      <c r="N616" s="7"/>
      <c r="O616" s="7"/>
      <c r="P616" s="7"/>
      <c r="Q616" s="7"/>
      <c r="R616" s="7"/>
      <c r="S616" s="7"/>
      <c r="T616" s="7"/>
      <c r="U616" s="7"/>
      <c r="V616" s="7"/>
      <c r="W616" s="7"/>
      <c r="X616" s="7"/>
      <c r="Y616" s="7"/>
      <c r="Z616" s="7"/>
    </row>
    <row r="617" spans="1:26" ht="15.75" customHeight="1">
      <c r="A617" s="7"/>
      <c r="B617" s="7"/>
      <c r="C617" s="7"/>
      <c r="D617" s="7"/>
      <c r="E617" s="7"/>
      <c r="F617" s="7"/>
      <c r="G617" s="7"/>
      <c r="H617" s="7"/>
      <c r="I617" s="17"/>
      <c r="J617" s="7"/>
      <c r="K617" s="7"/>
      <c r="L617" s="7"/>
      <c r="M617" s="7"/>
      <c r="N617" s="7"/>
      <c r="O617" s="7"/>
      <c r="P617" s="7"/>
      <c r="Q617" s="7"/>
      <c r="R617" s="7"/>
      <c r="S617" s="7"/>
      <c r="T617" s="7"/>
      <c r="U617" s="7"/>
      <c r="V617" s="7"/>
      <c r="W617" s="7"/>
      <c r="X617" s="7"/>
      <c r="Y617" s="7"/>
      <c r="Z617" s="7"/>
    </row>
    <row r="618" spans="1:26" ht="15.75" customHeight="1">
      <c r="A618" s="7"/>
      <c r="B618" s="7"/>
      <c r="C618" s="7"/>
      <c r="D618" s="7"/>
      <c r="E618" s="7"/>
      <c r="F618" s="7"/>
      <c r="G618" s="7"/>
      <c r="H618" s="7"/>
      <c r="I618" s="17"/>
      <c r="J618" s="7"/>
      <c r="K618" s="7"/>
      <c r="L618" s="7"/>
      <c r="M618" s="7"/>
      <c r="N618" s="7"/>
      <c r="O618" s="7"/>
      <c r="P618" s="7"/>
      <c r="Q618" s="7"/>
      <c r="R618" s="7"/>
      <c r="S618" s="7"/>
      <c r="T618" s="7"/>
      <c r="U618" s="7"/>
      <c r="V618" s="7"/>
      <c r="W618" s="7"/>
      <c r="X618" s="7"/>
      <c r="Y618" s="7"/>
      <c r="Z618" s="7"/>
    </row>
    <row r="619" spans="1:26" ht="15.75" customHeight="1">
      <c r="A619" s="7"/>
      <c r="B619" s="7"/>
      <c r="C619" s="7"/>
      <c r="D619" s="7"/>
      <c r="E619" s="7"/>
      <c r="F619" s="7"/>
      <c r="G619" s="7"/>
      <c r="H619" s="7"/>
      <c r="I619" s="17"/>
      <c r="J619" s="7"/>
      <c r="K619" s="7"/>
      <c r="L619" s="7"/>
      <c r="M619" s="7"/>
      <c r="N619" s="7"/>
      <c r="O619" s="7"/>
      <c r="P619" s="7"/>
      <c r="Q619" s="7"/>
      <c r="R619" s="7"/>
      <c r="S619" s="7"/>
      <c r="T619" s="7"/>
      <c r="U619" s="7"/>
      <c r="V619" s="7"/>
      <c r="W619" s="7"/>
      <c r="X619" s="7"/>
      <c r="Y619" s="7"/>
      <c r="Z619" s="7"/>
    </row>
    <row r="620" spans="1:26" ht="15.75" customHeight="1">
      <c r="A620" s="7"/>
      <c r="B620" s="7"/>
      <c r="C620" s="7"/>
      <c r="D620" s="7"/>
      <c r="E620" s="7"/>
      <c r="F620" s="7"/>
      <c r="G620" s="7"/>
      <c r="H620" s="7"/>
      <c r="I620" s="17"/>
      <c r="J620" s="7"/>
      <c r="K620" s="7"/>
      <c r="L620" s="7"/>
      <c r="M620" s="7"/>
      <c r="N620" s="7"/>
      <c r="O620" s="7"/>
      <c r="P620" s="7"/>
      <c r="Q620" s="7"/>
      <c r="R620" s="7"/>
      <c r="S620" s="7"/>
      <c r="T620" s="7"/>
      <c r="U620" s="7"/>
      <c r="V620" s="7"/>
      <c r="W620" s="7"/>
      <c r="X620" s="7"/>
      <c r="Y620" s="7"/>
      <c r="Z620" s="7"/>
    </row>
    <row r="621" spans="1:26" ht="15.75" customHeight="1">
      <c r="A621" s="7"/>
      <c r="B621" s="7"/>
      <c r="C621" s="7"/>
      <c r="D621" s="7"/>
      <c r="E621" s="7"/>
      <c r="F621" s="7"/>
      <c r="G621" s="7"/>
      <c r="H621" s="7"/>
      <c r="I621" s="17"/>
      <c r="J621" s="7"/>
      <c r="K621" s="7"/>
      <c r="L621" s="7"/>
      <c r="M621" s="7"/>
      <c r="N621" s="7"/>
      <c r="O621" s="7"/>
      <c r="P621" s="7"/>
      <c r="Q621" s="7"/>
      <c r="R621" s="7"/>
      <c r="S621" s="7"/>
      <c r="T621" s="7"/>
      <c r="U621" s="7"/>
      <c r="V621" s="7"/>
      <c r="W621" s="7"/>
      <c r="X621" s="7"/>
      <c r="Y621" s="7"/>
      <c r="Z621" s="7"/>
    </row>
    <row r="622" spans="1:26" ht="15.75" customHeight="1">
      <c r="A622" s="7"/>
      <c r="B622" s="7"/>
      <c r="C622" s="7"/>
      <c r="D622" s="7"/>
      <c r="E622" s="7"/>
      <c r="F622" s="7"/>
      <c r="G622" s="7"/>
      <c r="H622" s="7"/>
      <c r="I622" s="17"/>
      <c r="J622" s="7"/>
      <c r="K622" s="7"/>
      <c r="L622" s="7"/>
      <c r="M622" s="7"/>
      <c r="N622" s="7"/>
      <c r="O622" s="7"/>
      <c r="P622" s="7"/>
      <c r="Q622" s="7"/>
      <c r="R622" s="7"/>
      <c r="S622" s="7"/>
      <c r="T622" s="7"/>
      <c r="U622" s="7"/>
      <c r="V622" s="7"/>
      <c r="W622" s="7"/>
      <c r="X622" s="7"/>
      <c r="Y622" s="7"/>
      <c r="Z622" s="7"/>
    </row>
    <row r="623" spans="1:26" ht="15.75" customHeight="1">
      <c r="A623" s="7"/>
      <c r="B623" s="7"/>
      <c r="C623" s="7"/>
      <c r="D623" s="7"/>
      <c r="E623" s="7"/>
      <c r="F623" s="7"/>
      <c r="G623" s="7"/>
      <c r="H623" s="7"/>
      <c r="I623" s="17"/>
      <c r="J623" s="7"/>
      <c r="K623" s="7"/>
      <c r="L623" s="7"/>
      <c r="M623" s="7"/>
      <c r="N623" s="7"/>
      <c r="O623" s="7"/>
      <c r="P623" s="7"/>
      <c r="Q623" s="7"/>
      <c r="R623" s="7"/>
      <c r="S623" s="7"/>
      <c r="T623" s="7"/>
      <c r="U623" s="7"/>
      <c r="V623" s="7"/>
      <c r="W623" s="7"/>
      <c r="X623" s="7"/>
      <c r="Y623" s="7"/>
      <c r="Z623" s="7"/>
    </row>
    <row r="624" spans="1:26" ht="15.75" customHeight="1">
      <c r="A624" s="7"/>
      <c r="B624" s="7"/>
      <c r="C624" s="7"/>
      <c r="D624" s="7"/>
      <c r="E624" s="7"/>
      <c r="F624" s="7"/>
      <c r="G624" s="7"/>
      <c r="H624" s="7"/>
      <c r="I624" s="17"/>
      <c r="J624" s="7"/>
      <c r="K624" s="7"/>
      <c r="L624" s="7"/>
      <c r="M624" s="7"/>
      <c r="N624" s="7"/>
      <c r="O624" s="7"/>
      <c r="P624" s="7"/>
      <c r="Q624" s="7"/>
      <c r="R624" s="7"/>
      <c r="S624" s="7"/>
      <c r="T624" s="7"/>
      <c r="U624" s="7"/>
      <c r="V624" s="7"/>
      <c r="W624" s="7"/>
      <c r="X624" s="7"/>
      <c r="Y624" s="7"/>
      <c r="Z624" s="7"/>
    </row>
    <row r="625" spans="1:26" ht="15.75" customHeight="1">
      <c r="A625" s="7"/>
      <c r="B625" s="7"/>
      <c r="C625" s="7"/>
      <c r="D625" s="7"/>
      <c r="E625" s="7"/>
      <c r="F625" s="7"/>
      <c r="G625" s="7"/>
      <c r="H625" s="7"/>
      <c r="I625" s="17"/>
      <c r="J625" s="7"/>
      <c r="K625" s="7"/>
      <c r="L625" s="7"/>
      <c r="M625" s="7"/>
      <c r="N625" s="7"/>
      <c r="O625" s="7"/>
      <c r="P625" s="7"/>
      <c r="Q625" s="7"/>
      <c r="R625" s="7"/>
      <c r="S625" s="7"/>
      <c r="T625" s="7"/>
      <c r="U625" s="7"/>
      <c r="V625" s="7"/>
      <c r="W625" s="7"/>
      <c r="X625" s="7"/>
      <c r="Y625" s="7"/>
      <c r="Z625" s="7"/>
    </row>
    <row r="626" spans="1:26" ht="15.75" customHeight="1">
      <c r="A626" s="7"/>
      <c r="B626" s="7"/>
      <c r="C626" s="7"/>
      <c r="D626" s="7"/>
      <c r="E626" s="7"/>
      <c r="F626" s="7"/>
      <c r="G626" s="7"/>
      <c r="H626" s="7"/>
      <c r="I626" s="17"/>
      <c r="J626" s="7"/>
      <c r="K626" s="7"/>
      <c r="L626" s="7"/>
      <c r="M626" s="7"/>
      <c r="N626" s="7"/>
      <c r="O626" s="7"/>
      <c r="P626" s="7"/>
      <c r="Q626" s="7"/>
      <c r="R626" s="7"/>
      <c r="S626" s="7"/>
      <c r="T626" s="7"/>
      <c r="U626" s="7"/>
      <c r="V626" s="7"/>
      <c r="W626" s="7"/>
      <c r="X626" s="7"/>
      <c r="Y626" s="7"/>
      <c r="Z626" s="7"/>
    </row>
    <row r="627" spans="1:26" ht="15.75" customHeight="1">
      <c r="A627" s="7"/>
      <c r="B627" s="7"/>
      <c r="C627" s="7"/>
      <c r="D627" s="7"/>
      <c r="E627" s="7"/>
      <c r="F627" s="7"/>
      <c r="G627" s="7"/>
      <c r="H627" s="7"/>
      <c r="I627" s="17"/>
      <c r="J627" s="7"/>
      <c r="K627" s="7"/>
      <c r="L627" s="7"/>
      <c r="M627" s="7"/>
      <c r="N627" s="7"/>
      <c r="O627" s="7"/>
      <c r="P627" s="7"/>
      <c r="Q627" s="7"/>
      <c r="R627" s="7"/>
      <c r="S627" s="7"/>
      <c r="T627" s="7"/>
      <c r="U627" s="7"/>
      <c r="V627" s="7"/>
      <c r="W627" s="7"/>
      <c r="X627" s="7"/>
      <c r="Y627" s="7"/>
      <c r="Z627" s="7"/>
    </row>
    <row r="628" spans="1:26" ht="15.75" customHeight="1">
      <c r="A628" s="7"/>
      <c r="B628" s="7"/>
      <c r="C628" s="7"/>
      <c r="D628" s="7"/>
      <c r="E628" s="7"/>
      <c r="F628" s="7"/>
      <c r="G628" s="7"/>
      <c r="H628" s="7"/>
      <c r="I628" s="17"/>
      <c r="J628" s="7"/>
      <c r="K628" s="7"/>
      <c r="L628" s="7"/>
      <c r="M628" s="7"/>
      <c r="N628" s="7"/>
      <c r="O628" s="7"/>
      <c r="P628" s="7"/>
      <c r="Q628" s="7"/>
      <c r="R628" s="7"/>
      <c r="S628" s="7"/>
      <c r="T628" s="7"/>
      <c r="U628" s="7"/>
      <c r="V628" s="7"/>
      <c r="W628" s="7"/>
      <c r="X628" s="7"/>
      <c r="Y628" s="7"/>
      <c r="Z628" s="7"/>
    </row>
    <row r="629" spans="1:26" ht="15.75" customHeight="1">
      <c r="A629" s="7"/>
      <c r="B629" s="7"/>
      <c r="C629" s="7"/>
      <c r="D629" s="7"/>
      <c r="E629" s="7"/>
      <c r="F629" s="7"/>
      <c r="G629" s="7"/>
      <c r="H629" s="7"/>
      <c r="I629" s="17"/>
      <c r="J629" s="7"/>
      <c r="K629" s="7"/>
      <c r="L629" s="7"/>
      <c r="M629" s="7"/>
      <c r="N629" s="7"/>
      <c r="O629" s="7"/>
      <c r="P629" s="7"/>
      <c r="Q629" s="7"/>
      <c r="R629" s="7"/>
      <c r="S629" s="7"/>
      <c r="T629" s="7"/>
      <c r="U629" s="7"/>
      <c r="V629" s="7"/>
      <c r="W629" s="7"/>
      <c r="X629" s="7"/>
      <c r="Y629" s="7"/>
      <c r="Z629" s="7"/>
    </row>
    <row r="630" spans="1:26" ht="15.75" customHeight="1">
      <c r="A630" s="7"/>
      <c r="B630" s="7"/>
      <c r="C630" s="7"/>
      <c r="D630" s="7"/>
      <c r="E630" s="7"/>
      <c r="F630" s="7"/>
      <c r="G630" s="7"/>
      <c r="H630" s="7"/>
      <c r="I630" s="17"/>
      <c r="J630" s="7"/>
      <c r="K630" s="7"/>
      <c r="L630" s="7"/>
      <c r="M630" s="7"/>
      <c r="N630" s="7"/>
      <c r="O630" s="7"/>
      <c r="P630" s="7"/>
      <c r="Q630" s="7"/>
      <c r="R630" s="7"/>
      <c r="S630" s="7"/>
      <c r="T630" s="7"/>
      <c r="U630" s="7"/>
      <c r="V630" s="7"/>
      <c r="W630" s="7"/>
      <c r="X630" s="7"/>
      <c r="Y630" s="7"/>
      <c r="Z630" s="7"/>
    </row>
    <row r="631" spans="1:26" ht="15.75" customHeight="1">
      <c r="A631" s="7"/>
      <c r="B631" s="7"/>
      <c r="C631" s="7"/>
      <c r="D631" s="7"/>
      <c r="E631" s="7"/>
      <c r="F631" s="7"/>
      <c r="G631" s="7"/>
      <c r="H631" s="7"/>
      <c r="I631" s="17"/>
      <c r="J631" s="7"/>
      <c r="K631" s="7"/>
      <c r="L631" s="7"/>
      <c r="M631" s="7"/>
      <c r="N631" s="7"/>
      <c r="O631" s="7"/>
      <c r="P631" s="7"/>
      <c r="Q631" s="7"/>
      <c r="R631" s="7"/>
      <c r="S631" s="7"/>
      <c r="T631" s="7"/>
      <c r="U631" s="7"/>
      <c r="V631" s="7"/>
      <c r="W631" s="7"/>
      <c r="X631" s="7"/>
      <c r="Y631" s="7"/>
      <c r="Z631" s="7"/>
    </row>
    <row r="632" spans="1:26" ht="15.75" customHeight="1">
      <c r="A632" s="7"/>
      <c r="B632" s="7"/>
      <c r="C632" s="7"/>
      <c r="D632" s="7"/>
      <c r="E632" s="7"/>
      <c r="F632" s="7"/>
      <c r="G632" s="7"/>
      <c r="H632" s="7"/>
      <c r="I632" s="17"/>
      <c r="J632" s="7"/>
      <c r="K632" s="7"/>
      <c r="L632" s="7"/>
      <c r="M632" s="7"/>
      <c r="N632" s="7"/>
      <c r="O632" s="7"/>
      <c r="P632" s="7"/>
      <c r="Q632" s="7"/>
      <c r="R632" s="7"/>
      <c r="S632" s="7"/>
      <c r="T632" s="7"/>
      <c r="U632" s="7"/>
      <c r="V632" s="7"/>
      <c r="W632" s="7"/>
      <c r="X632" s="7"/>
      <c r="Y632" s="7"/>
      <c r="Z632" s="7"/>
    </row>
    <row r="633" spans="1:26" ht="15.75" customHeight="1">
      <c r="A633" s="7"/>
      <c r="B633" s="7"/>
      <c r="C633" s="7"/>
      <c r="D633" s="7"/>
      <c r="E633" s="7"/>
      <c r="F633" s="7"/>
      <c r="G633" s="7"/>
      <c r="H633" s="7"/>
      <c r="I633" s="17"/>
      <c r="J633" s="7"/>
      <c r="K633" s="7"/>
      <c r="L633" s="7"/>
      <c r="M633" s="7"/>
      <c r="N633" s="7"/>
      <c r="O633" s="7"/>
      <c r="P633" s="7"/>
      <c r="Q633" s="7"/>
      <c r="R633" s="7"/>
      <c r="S633" s="7"/>
      <c r="T633" s="7"/>
      <c r="U633" s="7"/>
      <c r="V633" s="7"/>
      <c r="W633" s="7"/>
      <c r="X633" s="7"/>
      <c r="Y633" s="7"/>
      <c r="Z633" s="7"/>
    </row>
    <row r="634" spans="1:26" ht="15.75" customHeight="1">
      <c r="A634" s="7"/>
      <c r="B634" s="7"/>
      <c r="C634" s="7"/>
      <c r="D634" s="7"/>
      <c r="E634" s="7"/>
      <c r="F634" s="7"/>
      <c r="G634" s="7"/>
      <c r="H634" s="7"/>
      <c r="I634" s="17"/>
      <c r="J634" s="7"/>
      <c r="K634" s="7"/>
      <c r="L634" s="7"/>
      <c r="M634" s="7"/>
      <c r="N634" s="7"/>
      <c r="O634" s="7"/>
      <c r="P634" s="7"/>
      <c r="Q634" s="7"/>
      <c r="R634" s="7"/>
      <c r="S634" s="7"/>
      <c r="T634" s="7"/>
      <c r="U634" s="7"/>
      <c r="V634" s="7"/>
      <c r="W634" s="7"/>
      <c r="X634" s="7"/>
      <c r="Y634" s="7"/>
      <c r="Z634" s="7"/>
    </row>
    <row r="635" spans="1:26" ht="15.75" customHeight="1">
      <c r="A635" s="7"/>
      <c r="B635" s="7"/>
      <c r="C635" s="7"/>
      <c r="D635" s="7"/>
      <c r="E635" s="7"/>
      <c r="F635" s="7"/>
      <c r="G635" s="7"/>
      <c r="H635" s="7"/>
      <c r="I635" s="17"/>
      <c r="J635" s="7"/>
      <c r="K635" s="7"/>
      <c r="L635" s="7"/>
      <c r="M635" s="7"/>
      <c r="N635" s="7"/>
      <c r="O635" s="7"/>
      <c r="P635" s="7"/>
      <c r="Q635" s="7"/>
      <c r="R635" s="7"/>
      <c r="S635" s="7"/>
      <c r="T635" s="7"/>
      <c r="U635" s="7"/>
      <c r="V635" s="7"/>
      <c r="W635" s="7"/>
      <c r="X635" s="7"/>
      <c r="Y635" s="7"/>
      <c r="Z635" s="7"/>
    </row>
    <row r="636" spans="1:26" ht="15.75" customHeight="1">
      <c r="A636" s="7"/>
      <c r="B636" s="7"/>
      <c r="C636" s="7"/>
      <c r="D636" s="7"/>
      <c r="E636" s="7"/>
      <c r="F636" s="7"/>
      <c r="G636" s="7"/>
      <c r="H636" s="7"/>
      <c r="I636" s="17"/>
      <c r="J636" s="7"/>
      <c r="K636" s="7"/>
      <c r="L636" s="7"/>
      <c r="M636" s="7"/>
      <c r="N636" s="7"/>
      <c r="O636" s="7"/>
      <c r="P636" s="7"/>
      <c r="Q636" s="7"/>
      <c r="R636" s="7"/>
      <c r="S636" s="7"/>
      <c r="T636" s="7"/>
      <c r="U636" s="7"/>
      <c r="V636" s="7"/>
      <c r="W636" s="7"/>
      <c r="X636" s="7"/>
      <c r="Y636" s="7"/>
      <c r="Z636" s="7"/>
    </row>
    <row r="637" spans="1:26" ht="15.75" customHeight="1">
      <c r="A637" s="7"/>
      <c r="B637" s="7"/>
      <c r="C637" s="7"/>
      <c r="D637" s="7"/>
      <c r="E637" s="7"/>
      <c r="F637" s="7"/>
      <c r="G637" s="7"/>
      <c r="H637" s="7"/>
      <c r="I637" s="17"/>
      <c r="J637" s="7"/>
      <c r="K637" s="7"/>
      <c r="L637" s="7"/>
      <c r="M637" s="7"/>
      <c r="N637" s="7"/>
      <c r="O637" s="7"/>
      <c r="P637" s="7"/>
      <c r="Q637" s="7"/>
      <c r="R637" s="7"/>
      <c r="S637" s="7"/>
      <c r="T637" s="7"/>
      <c r="U637" s="7"/>
      <c r="V637" s="7"/>
      <c r="W637" s="7"/>
      <c r="X637" s="7"/>
      <c r="Y637" s="7"/>
      <c r="Z637" s="7"/>
    </row>
    <row r="638" spans="1:26" ht="15.75" customHeight="1">
      <c r="A638" s="7"/>
      <c r="B638" s="7"/>
      <c r="C638" s="7"/>
      <c r="D638" s="7"/>
      <c r="E638" s="7"/>
      <c r="F638" s="7"/>
      <c r="G638" s="7"/>
      <c r="H638" s="7"/>
      <c r="I638" s="17"/>
      <c r="J638" s="7"/>
      <c r="K638" s="7"/>
      <c r="L638" s="7"/>
      <c r="M638" s="7"/>
      <c r="N638" s="7"/>
      <c r="O638" s="7"/>
      <c r="P638" s="7"/>
      <c r="Q638" s="7"/>
      <c r="R638" s="7"/>
      <c r="S638" s="7"/>
      <c r="T638" s="7"/>
      <c r="U638" s="7"/>
      <c r="V638" s="7"/>
      <c r="W638" s="7"/>
      <c r="X638" s="7"/>
      <c r="Y638" s="7"/>
      <c r="Z638" s="7"/>
    </row>
    <row r="639" spans="1:26" ht="15.75" customHeight="1">
      <c r="A639" s="7"/>
      <c r="B639" s="7"/>
      <c r="C639" s="7"/>
      <c r="D639" s="7"/>
      <c r="E639" s="7"/>
      <c r="F639" s="7"/>
      <c r="G639" s="7"/>
      <c r="H639" s="7"/>
      <c r="I639" s="17"/>
      <c r="J639" s="7"/>
      <c r="K639" s="7"/>
      <c r="L639" s="7"/>
      <c r="M639" s="7"/>
      <c r="N639" s="7"/>
      <c r="O639" s="7"/>
      <c r="P639" s="7"/>
      <c r="Q639" s="7"/>
      <c r="R639" s="7"/>
      <c r="S639" s="7"/>
      <c r="T639" s="7"/>
      <c r="U639" s="7"/>
      <c r="V639" s="7"/>
      <c r="W639" s="7"/>
      <c r="X639" s="7"/>
      <c r="Y639" s="7"/>
      <c r="Z639" s="7"/>
    </row>
    <row r="640" spans="1:26" ht="15.75" customHeight="1">
      <c r="A640" s="7"/>
      <c r="B640" s="7"/>
      <c r="C640" s="7"/>
      <c r="D640" s="7"/>
      <c r="E640" s="7"/>
      <c r="F640" s="7"/>
      <c r="G640" s="7"/>
      <c r="H640" s="7"/>
      <c r="I640" s="17"/>
      <c r="J640" s="7"/>
      <c r="K640" s="7"/>
      <c r="L640" s="7"/>
      <c r="M640" s="7"/>
      <c r="N640" s="7"/>
      <c r="O640" s="7"/>
      <c r="P640" s="7"/>
      <c r="Q640" s="7"/>
      <c r="R640" s="7"/>
      <c r="S640" s="7"/>
      <c r="T640" s="7"/>
      <c r="U640" s="7"/>
      <c r="V640" s="7"/>
      <c r="W640" s="7"/>
      <c r="X640" s="7"/>
      <c r="Y640" s="7"/>
      <c r="Z640" s="7"/>
    </row>
    <row r="641" spans="1:26" ht="15.75" customHeight="1">
      <c r="A641" s="7"/>
      <c r="B641" s="7"/>
      <c r="C641" s="7"/>
      <c r="D641" s="7"/>
      <c r="E641" s="7"/>
      <c r="F641" s="7"/>
      <c r="G641" s="7"/>
      <c r="H641" s="7"/>
      <c r="I641" s="17"/>
      <c r="J641" s="7"/>
      <c r="K641" s="7"/>
      <c r="L641" s="7"/>
      <c r="M641" s="7"/>
      <c r="N641" s="7"/>
      <c r="O641" s="7"/>
      <c r="P641" s="7"/>
      <c r="Q641" s="7"/>
      <c r="R641" s="7"/>
      <c r="S641" s="7"/>
      <c r="T641" s="7"/>
      <c r="U641" s="7"/>
      <c r="V641" s="7"/>
      <c r="W641" s="7"/>
      <c r="X641" s="7"/>
      <c r="Y641" s="7"/>
      <c r="Z641" s="7"/>
    </row>
    <row r="642" spans="1:26" ht="15.75" customHeight="1">
      <c r="A642" s="7"/>
      <c r="B642" s="7"/>
      <c r="C642" s="7"/>
      <c r="D642" s="7"/>
      <c r="E642" s="7"/>
      <c r="F642" s="7"/>
      <c r="G642" s="7"/>
      <c r="H642" s="7"/>
      <c r="I642" s="17"/>
      <c r="J642" s="7"/>
      <c r="K642" s="7"/>
      <c r="L642" s="7"/>
      <c r="M642" s="7"/>
      <c r="N642" s="7"/>
      <c r="O642" s="7"/>
      <c r="P642" s="7"/>
      <c r="Q642" s="7"/>
      <c r="R642" s="7"/>
      <c r="S642" s="7"/>
      <c r="T642" s="7"/>
      <c r="U642" s="7"/>
      <c r="V642" s="7"/>
      <c r="W642" s="7"/>
      <c r="X642" s="7"/>
      <c r="Y642" s="7"/>
      <c r="Z642" s="7"/>
    </row>
    <row r="643" spans="1:26" ht="15.75" customHeight="1">
      <c r="A643" s="7"/>
      <c r="B643" s="7"/>
      <c r="C643" s="7"/>
      <c r="D643" s="7"/>
      <c r="E643" s="7"/>
      <c r="F643" s="7"/>
      <c r="G643" s="7"/>
      <c r="H643" s="7"/>
      <c r="I643" s="17"/>
      <c r="J643" s="7"/>
      <c r="K643" s="7"/>
      <c r="L643" s="7"/>
      <c r="M643" s="7"/>
      <c r="N643" s="7"/>
      <c r="O643" s="7"/>
      <c r="P643" s="7"/>
      <c r="Q643" s="7"/>
      <c r="R643" s="7"/>
      <c r="S643" s="7"/>
      <c r="T643" s="7"/>
      <c r="U643" s="7"/>
      <c r="V643" s="7"/>
      <c r="W643" s="7"/>
      <c r="X643" s="7"/>
      <c r="Y643" s="7"/>
      <c r="Z643" s="7"/>
    </row>
    <row r="644" spans="1:26" ht="15.75" customHeight="1">
      <c r="A644" s="7"/>
      <c r="B644" s="7"/>
      <c r="C644" s="7"/>
      <c r="D644" s="7"/>
      <c r="E644" s="7"/>
      <c r="F644" s="7"/>
      <c r="G644" s="7"/>
      <c r="H644" s="7"/>
      <c r="I644" s="17"/>
      <c r="J644" s="7"/>
      <c r="K644" s="7"/>
      <c r="L644" s="7"/>
      <c r="M644" s="7"/>
      <c r="N644" s="7"/>
      <c r="O644" s="7"/>
      <c r="P644" s="7"/>
      <c r="Q644" s="7"/>
      <c r="R644" s="7"/>
      <c r="S644" s="7"/>
      <c r="T644" s="7"/>
      <c r="U644" s="7"/>
      <c r="V644" s="7"/>
      <c r="W644" s="7"/>
      <c r="X644" s="7"/>
      <c r="Y644" s="7"/>
      <c r="Z644" s="7"/>
    </row>
    <row r="645" spans="1:26" ht="15.75" customHeight="1">
      <c r="A645" s="7"/>
      <c r="B645" s="7"/>
      <c r="C645" s="7"/>
      <c r="D645" s="7"/>
      <c r="E645" s="7"/>
      <c r="F645" s="7"/>
      <c r="G645" s="7"/>
      <c r="H645" s="7"/>
      <c r="I645" s="17"/>
      <c r="J645" s="7"/>
      <c r="K645" s="7"/>
      <c r="L645" s="7"/>
      <c r="M645" s="7"/>
      <c r="N645" s="7"/>
      <c r="O645" s="7"/>
      <c r="P645" s="7"/>
      <c r="Q645" s="7"/>
      <c r="R645" s="7"/>
      <c r="S645" s="7"/>
      <c r="T645" s="7"/>
      <c r="U645" s="7"/>
      <c r="V645" s="7"/>
      <c r="W645" s="7"/>
      <c r="X645" s="7"/>
      <c r="Y645" s="7"/>
      <c r="Z645" s="7"/>
    </row>
    <row r="646" spans="1:26" ht="15.75" customHeight="1">
      <c r="A646" s="7"/>
      <c r="B646" s="7"/>
      <c r="C646" s="7"/>
      <c r="D646" s="7"/>
      <c r="E646" s="7"/>
      <c r="F646" s="7"/>
      <c r="G646" s="7"/>
      <c r="H646" s="7"/>
      <c r="I646" s="17"/>
      <c r="J646" s="7"/>
      <c r="K646" s="7"/>
      <c r="L646" s="7"/>
      <c r="M646" s="7"/>
      <c r="N646" s="7"/>
      <c r="O646" s="7"/>
      <c r="P646" s="7"/>
      <c r="Q646" s="7"/>
      <c r="R646" s="7"/>
      <c r="S646" s="7"/>
      <c r="T646" s="7"/>
      <c r="U646" s="7"/>
      <c r="V646" s="7"/>
      <c r="W646" s="7"/>
      <c r="X646" s="7"/>
      <c r="Y646" s="7"/>
      <c r="Z646" s="7"/>
    </row>
    <row r="647" spans="1:26" ht="15.75" customHeight="1">
      <c r="A647" s="7"/>
      <c r="B647" s="7"/>
      <c r="C647" s="7"/>
      <c r="D647" s="7"/>
      <c r="E647" s="7"/>
      <c r="F647" s="7"/>
      <c r="G647" s="7"/>
      <c r="H647" s="7"/>
      <c r="I647" s="17"/>
      <c r="J647" s="7"/>
      <c r="K647" s="7"/>
      <c r="L647" s="7"/>
      <c r="M647" s="7"/>
      <c r="N647" s="7"/>
      <c r="O647" s="7"/>
      <c r="P647" s="7"/>
      <c r="Q647" s="7"/>
      <c r="R647" s="7"/>
      <c r="S647" s="7"/>
      <c r="T647" s="7"/>
      <c r="U647" s="7"/>
      <c r="V647" s="7"/>
      <c r="W647" s="7"/>
      <c r="X647" s="7"/>
      <c r="Y647" s="7"/>
      <c r="Z647" s="7"/>
    </row>
    <row r="648" spans="1:26" ht="15.75" customHeight="1">
      <c r="A648" s="7"/>
      <c r="B648" s="7"/>
      <c r="C648" s="7"/>
      <c r="D648" s="7"/>
      <c r="E648" s="7"/>
      <c r="F648" s="7"/>
      <c r="G648" s="7"/>
      <c r="H648" s="7"/>
      <c r="I648" s="17"/>
      <c r="J648" s="7"/>
      <c r="K648" s="7"/>
      <c r="L648" s="7"/>
      <c r="M648" s="7"/>
      <c r="N648" s="7"/>
      <c r="O648" s="7"/>
      <c r="P648" s="7"/>
      <c r="Q648" s="7"/>
      <c r="R648" s="7"/>
      <c r="S648" s="7"/>
      <c r="T648" s="7"/>
      <c r="U648" s="7"/>
      <c r="V648" s="7"/>
      <c r="W648" s="7"/>
      <c r="X648" s="7"/>
      <c r="Y648" s="7"/>
      <c r="Z648" s="7"/>
    </row>
    <row r="649" spans="1:26" ht="15.75" customHeight="1">
      <c r="A649" s="7"/>
      <c r="B649" s="7"/>
      <c r="C649" s="7"/>
      <c r="D649" s="7"/>
      <c r="E649" s="7"/>
      <c r="F649" s="7"/>
      <c r="G649" s="7"/>
      <c r="H649" s="7"/>
      <c r="I649" s="17"/>
      <c r="J649" s="7"/>
      <c r="K649" s="7"/>
      <c r="L649" s="7"/>
      <c r="M649" s="7"/>
      <c r="N649" s="7"/>
      <c r="O649" s="7"/>
      <c r="P649" s="7"/>
      <c r="Q649" s="7"/>
      <c r="R649" s="7"/>
      <c r="S649" s="7"/>
      <c r="T649" s="7"/>
      <c r="U649" s="7"/>
      <c r="V649" s="7"/>
      <c r="W649" s="7"/>
      <c r="X649" s="7"/>
      <c r="Y649" s="7"/>
      <c r="Z649" s="7"/>
    </row>
    <row r="650" spans="1:26" ht="15.75" customHeight="1">
      <c r="A650" s="7"/>
      <c r="B650" s="7"/>
      <c r="C650" s="7"/>
      <c r="D650" s="7"/>
      <c r="E650" s="7"/>
      <c r="F650" s="7"/>
      <c r="G650" s="7"/>
      <c r="H650" s="7"/>
      <c r="I650" s="17"/>
      <c r="J650" s="7"/>
      <c r="K650" s="7"/>
      <c r="L650" s="7"/>
      <c r="M650" s="7"/>
      <c r="N650" s="7"/>
      <c r="O650" s="7"/>
      <c r="P650" s="7"/>
      <c r="Q650" s="7"/>
      <c r="R650" s="7"/>
      <c r="S650" s="7"/>
      <c r="T650" s="7"/>
      <c r="U650" s="7"/>
      <c r="V650" s="7"/>
      <c r="W650" s="7"/>
      <c r="X650" s="7"/>
      <c r="Y650" s="7"/>
      <c r="Z650" s="7"/>
    </row>
    <row r="651" spans="1:26" ht="15.75" customHeight="1">
      <c r="A651" s="7"/>
      <c r="B651" s="7"/>
      <c r="C651" s="7"/>
      <c r="D651" s="7"/>
      <c r="E651" s="7"/>
      <c r="F651" s="7"/>
      <c r="G651" s="7"/>
      <c r="H651" s="7"/>
      <c r="I651" s="17"/>
      <c r="J651" s="7"/>
      <c r="K651" s="7"/>
      <c r="L651" s="7"/>
      <c r="M651" s="7"/>
      <c r="N651" s="7"/>
      <c r="O651" s="7"/>
      <c r="P651" s="7"/>
      <c r="Q651" s="7"/>
      <c r="R651" s="7"/>
      <c r="S651" s="7"/>
      <c r="T651" s="7"/>
      <c r="U651" s="7"/>
      <c r="V651" s="7"/>
      <c r="W651" s="7"/>
      <c r="X651" s="7"/>
      <c r="Y651" s="7"/>
      <c r="Z651" s="7"/>
    </row>
    <row r="652" spans="1:26" ht="15.75" customHeight="1">
      <c r="A652" s="7"/>
      <c r="B652" s="7"/>
      <c r="C652" s="7"/>
      <c r="D652" s="7"/>
      <c r="E652" s="7"/>
      <c r="F652" s="7"/>
      <c r="G652" s="7"/>
      <c r="H652" s="7"/>
      <c r="I652" s="17"/>
      <c r="J652" s="7"/>
      <c r="K652" s="7"/>
      <c r="L652" s="7"/>
      <c r="M652" s="7"/>
      <c r="N652" s="7"/>
      <c r="O652" s="7"/>
      <c r="P652" s="7"/>
      <c r="Q652" s="7"/>
      <c r="R652" s="7"/>
      <c r="S652" s="7"/>
      <c r="T652" s="7"/>
      <c r="U652" s="7"/>
      <c r="V652" s="7"/>
      <c r="W652" s="7"/>
      <c r="X652" s="7"/>
      <c r="Y652" s="7"/>
      <c r="Z652" s="7"/>
    </row>
    <row r="653" spans="1:26" ht="15.75" customHeight="1">
      <c r="A653" s="7"/>
      <c r="B653" s="7"/>
      <c r="C653" s="7"/>
      <c r="D653" s="7"/>
      <c r="E653" s="7"/>
      <c r="F653" s="7"/>
      <c r="G653" s="7"/>
      <c r="H653" s="7"/>
      <c r="I653" s="17"/>
      <c r="J653" s="7"/>
      <c r="K653" s="7"/>
      <c r="L653" s="7"/>
      <c r="M653" s="7"/>
      <c r="N653" s="7"/>
      <c r="O653" s="7"/>
      <c r="P653" s="7"/>
      <c r="Q653" s="7"/>
      <c r="R653" s="7"/>
      <c r="S653" s="7"/>
      <c r="T653" s="7"/>
      <c r="U653" s="7"/>
      <c r="V653" s="7"/>
      <c r="W653" s="7"/>
      <c r="X653" s="7"/>
      <c r="Y653" s="7"/>
      <c r="Z653" s="7"/>
    </row>
    <row r="654" spans="1:26" ht="15.75" customHeight="1">
      <c r="A654" s="7"/>
      <c r="B654" s="7"/>
      <c r="C654" s="7"/>
      <c r="D654" s="7"/>
      <c r="E654" s="7"/>
      <c r="F654" s="7"/>
      <c r="G654" s="7"/>
      <c r="H654" s="7"/>
      <c r="I654" s="17"/>
      <c r="J654" s="7"/>
      <c r="K654" s="7"/>
      <c r="L654" s="7"/>
      <c r="M654" s="7"/>
      <c r="N654" s="7"/>
      <c r="O654" s="7"/>
      <c r="P654" s="7"/>
      <c r="Q654" s="7"/>
      <c r="R654" s="7"/>
      <c r="S654" s="7"/>
      <c r="T654" s="7"/>
      <c r="U654" s="7"/>
      <c r="V654" s="7"/>
      <c r="W654" s="7"/>
      <c r="X654" s="7"/>
      <c r="Y654" s="7"/>
      <c r="Z654" s="7"/>
    </row>
    <row r="655" spans="1:26" ht="15.75" customHeight="1">
      <c r="A655" s="7"/>
      <c r="B655" s="7"/>
      <c r="C655" s="7"/>
      <c r="D655" s="7"/>
      <c r="E655" s="7"/>
      <c r="F655" s="7"/>
      <c r="G655" s="7"/>
      <c r="H655" s="7"/>
      <c r="I655" s="17"/>
      <c r="J655" s="7"/>
      <c r="K655" s="7"/>
      <c r="L655" s="7"/>
      <c r="M655" s="7"/>
      <c r="N655" s="7"/>
      <c r="O655" s="7"/>
      <c r="P655" s="7"/>
      <c r="Q655" s="7"/>
      <c r="R655" s="7"/>
      <c r="S655" s="7"/>
      <c r="T655" s="7"/>
      <c r="U655" s="7"/>
      <c r="V655" s="7"/>
      <c r="W655" s="7"/>
      <c r="X655" s="7"/>
      <c r="Y655" s="7"/>
      <c r="Z655" s="7"/>
    </row>
    <row r="656" spans="1:26" ht="15.75" customHeight="1">
      <c r="A656" s="7"/>
      <c r="B656" s="7"/>
      <c r="C656" s="7"/>
      <c r="D656" s="7"/>
      <c r="E656" s="7"/>
      <c r="F656" s="7"/>
      <c r="G656" s="7"/>
      <c r="H656" s="7"/>
      <c r="I656" s="17"/>
      <c r="J656" s="7"/>
      <c r="K656" s="7"/>
      <c r="L656" s="7"/>
      <c r="M656" s="7"/>
      <c r="N656" s="7"/>
      <c r="O656" s="7"/>
      <c r="P656" s="7"/>
      <c r="Q656" s="7"/>
      <c r="R656" s="7"/>
      <c r="S656" s="7"/>
      <c r="T656" s="7"/>
      <c r="U656" s="7"/>
      <c r="V656" s="7"/>
      <c r="W656" s="7"/>
      <c r="X656" s="7"/>
      <c r="Y656" s="7"/>
      <c r="Z656" s="7"/>
    </row>
    <row r="657" spans="1:26" ht="15.75" customHeight="1">
      <c r="A657" s="7"/>
      <c r="B657" s="7"/>
      <c r="C657" s="7"/>
      <c r="D657" s="7"/>
      <c r="E657" s="7"/>
      <c r="F657" s="7"/>
      <c r="G657" s="7"/>
      <c r="H657" s="7"/>
      <c r="I657" s="17"/>
      <c r="J657" s="7"/>
      <c r="K657" s="7"/>
      <c r="L657" s="7"/>
      <c r="M657" s="7"/>
      <c r="N657" s="7"/>
      <c r="O657" s="7"/>
      <c r="P657" s="7"/>
      <c r="Q657" s="7"/>
      <c r="R657" s="7"/>
      <c r="S657" s="7"/>
      <c r="T657" s="7"/>
      <c r="U657" s="7"/>
      <c r="V657" s="7"/>
      <c r="W657" s="7"/>
      <c r="X657" s="7"/>
      <c r="Y657" s="7"/>
      <c r="Z657" s="7"/>
    </row>
    <row r="658" spans="1:26" ht="15.75" customHeight="1">
      <c r="A658" s="7"/>
      <c r="B658" s="7"/>
      <c r="C658" s="7"/>
      <c r="D658" s="7"/>
      <c r="E658" s="7"/>
      <c r="F658" s="7"/>
      <c r="G658" s="7"/>
      <c r="H658" s="7"/>
      <c r="I658" s="17"/>
      <c r="J658" s="7"/>
      <c r="K658" s="7"/>
      <c r="L658" s="7"/>
      <c r="M658" s="7"/>
      <c r="N658" s="7"/>
      <c r="O658" s="7"/>
      <c r="P658" s="7"/>
      <c r="Q658" s="7"/>
      <c r="R658" s="7"/>
      <c r="S658" s="7"/>
      <c r="T658" s="7"/>
      <c r="U658" s="7"/>
      <c r="V658" s="7"/>
      <c r="W658" s="7"/>
      <c r="X658" s="7"/>
      <c r="Y658" s="7"/>
      <c r="Z658" s="7"/>
    </row>
    <row r="659" spans="1:26" ht="15.75" customHeight="1">
      <c r="A659" s="7"/>
      <c r="B659" s="7"/>
      <c r="C659" s="7"/>
      <c r="D659" s="7"/>
      <c r="E659" s="7"/>
      <c r="F659" s="7"/>
      <c r="G659" s="7"/>
      <c r="H659" s="7"/>
      <c r="I659" s="17"/>
      <c r="J659" s="7"/>
      <c r="K659" s="7"/>
      <c r="L659" s="7"/>
      <c r="M659" s="7"/>
      <c r="N659" s="7"/>
      <c r="O659" s="7"/>
      <c r="P659" s="7"/>
      <c r="Q659" s="7"/>
      <c r="R659" s="7"/>
      <c r="S659" s="7"/>
      <c r="T659" s="7"/>
      <c r="U659" s="7"/>
      <c r="V659" s="7"/>
      <c r="W659" s="7"/>
      <c r="X659" s="7"/>
      <c r="Y659" s="7"/>
      <c r="Z659" s="7"/>
    </row>
    <row r="660" spans="1:26" ht="15.75" customHeight="1">
      <c r="A660" s="7"/>
      <c r="B660" s="7"/>
      <c r="C660" s="7"/>
      <c r="D660" s="7"/>
      <c r="E660" s="7"/>
      <c r="F660" s="7"/>
      <c r="G660" s="7"/>
      <c r="H660" s="7"/>
      <c r="I660" s="17"/>
      <c r="J660" s="7"/>
      <c r="K660" s="7"/>
      <c r="L660" s="7"/>
      <c r="M660" s="7"/>
      <c r="N660" s="7"/>
      <c r="O660" s="7"/>
      <c r="P660" s="7"/>
      <c r="Q660" s="7"/>
      <c r="R660" s="7"/>
      <c r="S660" s="7"/>
      <c r="T660" s="7"/>
      <c r="U660" s="7"/>
      <c r="V660" s="7"/>
      <c r="W660" s="7"/>
      <c r="X660" s="7"/>
      <c r="Y660" s="7"/>
      <c r="Z660" s="7"/>
    </row>
    <row r="661" spans="1:26" ht="15.75" customHeight="1">
      <c r="A661" s="7"/>
      <c r="B661" s="7"/>
      <c r="C661" s="7"/>
      <c r="D661" s="7"/>
      <c r="E661" s="7"/>
      <c r="F661" s="7"/>
      <c r="G661" s="7"/>
      <c r="H661" s="7"/>
      <c r="I661" s="17"/>
      <c r="J661" s="7"/>
      <c r="K661" s="7"/>
      <c r="L661" s="7"/>
      <c r="M661" s="7"/>
      <c r="N661" s="7"/>
      <c r="O661" s="7"/>
      <c r="P661" s="7"/>
      <c r="Q661" s="7"/>
      <c r="R661" s="7"/>
      <c r="S661" s="7"/>
      <c r="T661" s="7"/>
      <c r="U661" s="7"/>
      <c r="V661" s="7"/>
      <c r="W661" s="7"/>
      <c r="X661" s="7"/>
      <c r="Y661" s="7"/>
      <c r="Z661" s="7"/>
    </row>
    <row r="662" spans="1:26" ht="15.75" customHeight="1">
      <c r="A662" s="7"/>
      <c r="B662" s="7"/>
      <c r="C662" s="7"/>
      <c r="D662" s="7"/>
      <c r="E662" s="7"/>
      <c r="F662" s="7"/>
      <c r="G662" s="7"/>
      <c r="H662" s="7"/>
      <c r="I662" s="17"/>
      <c r="J662" s="7"/>
      <c r="K662" s="7"/>
      <c r="L662" s="7"/>
      <c r="M662" s="7"/>
      <c r="N662" s="7"/>
      <c r="O662" s="7"/>
      <c r="P662" s="7"/>
      <c r="Q662" s="7"/>
      <c r="R662" s="7"/>
      <c r="S662" s="7"/>
      <c r="T662" s="7"/>
      <c r="U662" s="7"/>
      <c r="V662" s="7"/>
      <c r="W662" s="7"/>
      <c r="X662" s="7"/>
      <c r="Y662" s="7"/>
      <c r="Z662" s="7"/>
    </row>
    <row r="663" spans="1:26" ht="15.75" customHeight="1">
      <c r="A663" s="7"/>
      <c r="B663" s="7"/>
      <c r="C663" s="7"/>
      <c r="D663" s="7"/>
      <c r="E663" s="7"/>
      <c r="F663" s="7"/>
      <c r="G663" s="7"/>
      <c r="H663" s="7"/>
      <c r="I663" s="17"/>
      <c r="J663" s="7"/>
      <c r="K663" s="7"/>
      <c r="L663" s="7"/>
      <c r="M663" s="7"/>
      <c r="N663" s="7"/>
      <c r="O663" s="7"/>
      <c r="P663" s="7"/>
      <c r="Q663" s="7"/>
      <c r="R663" s="7"/>
      <c r="S663" s="7"/>
      <c r="T663" s="7"/>
      <c r="U663" s="7"/>
      <c r="V663" s="7"/>
      <c r="W663" s="7"/>
      <c r="X663" s="7"/>
      <c r="Y663" s="7"/>
      <c r="Z663" s="7"/>
    </row>
    <row r="664" spans="1:26" ht="15.75" customHeight="1">
      <c r="A664" s="7"/>
      <c r="B664" s="7"/>
      <c r="C664" s="7"/>
      <c r="D664" s="7"/>
      <c r="E664" s="7"/>
      <c r="F664" s="7"/>
      <c r="G664" s="7"/>
      <c r="H664" s="7"/>
      <c r="I664" s="17"/>
      <c r="J664" s="7"/>
      <c r="K664" s="7"/>
      <c r="L664" s="7"/>
      <c r="M664" s="7"/>
      <c r="N664" s="7"/>
      <c r="O664" s="7"/>
      <c r="P664" s="7"/>
      <c r="Q664" s="7"/>
      <c r="R664" s="7"/>
      <c r="S664" s="7"/>
      <c r="T664" s="7"/>
      <c r="U664" s="7"/>
      <c r="V664" s="7"/>
      <c r="W664" s="7"/>
      <c r="X664" s="7"/>
      <c r="Y664" s="7"/>
      <c r="Z664" s="7"/>
    </row>
    <row r="665" spans="1:26" ht="15.75" customHeight="1">
      <c r="A665" s="7"/>
      <c r="B665" s="7"/>
      <c r="C665" s="7"/>
      <c r="D665" s="7"/>
      <c r="E665" s="7"/>
      <c r="F665" s="7"/>
      <c r="G665" s="7"/>
      <c r="H665" s="7"/>
      <c r="I665" s="17"/>
      <c r="J665" s="7"/>
      <c r="K665" s="7"/>
      <c r="L665" s="7"/>
      <c r="M665" s="7"/>
      <c r="N665" s="7"/>
      <c r="O665" s="7"/>
      <c r="P665" s="7"/>
      <c r="Q665" s="7"/>
      <c r="R665" s="7"/>
      <c r="S665" s="7"/>
      <c r="T665" s="7"/>
      <c r="U665" s="7"/>
      <c r="V665" s="7"/>
      <c r="W665" s="7"/>
      <c r="X665" s="7"/>
      <c r="Y665" s="7"/>
      <c r="Z665" s="7"/>
    </row>
    <row r="666" spans="1:26" ht="15.75" customHeight="1">
      <c r="A666" s="7"/>
      <c r="B666" s="7"/>
      <c r="C666" s="7"/>
      <c r="D666" s="7"/>
      <c r="E666" s="7"/>
      <c r="F666" s="7"/>
      <c r="G666" s="7"/>
      <c r="H666" s="7"/>
      <c r="I666" s="17"/>
      <c r="J666" s="7"/>
      <c r="K666" s="7"/>
      <c r="L666" s="7"/>
      <c r="M666" s="7"/>
      <c r="N666" s="7"/>
      <c r="O666" s="7"/>
      <c r="P666" s="7"/>
      <c r="Q666" s="7"/>
      <c r="R666" s="7"/>
      <c r="S666" s="7"/>
      <c r="T666" s="7"/>
      <c r="U666" s="7"/>
      <c r="V666" s="7"/>
      <c r="W666" s="7"/>
      <c r="X666" s="7"/>
      <c r="Y666" s="7"/>
      <c r="Z666" s="7"/>
    </row>
    <row r="667" spans="1:26" ht="15.75" customHeight="1">
      <c r="A667" s="7"/>
      <c r="B667" s="7"/>
      <c r="C667" s="7"/>
      <c r="D667" s="7"/>
      <c r="E667" s="7"/>
      <c r="F667" s="7"/>
      <c r="G667" s="7"/>
      <c r="H667" s="7"/>
      <c r="I667" s="17"/>
      <c r="J667" s="7"/>
      <c r="K667" s="7"/>
      <c r="L667" s="7"/>
      <c r="M667" s="7"/>
      <c r="N667" s="7"/>
      <c r="O667" s="7"/>
      <c r="P667" s="7"/>
      <c r="Q667" s="7"/>
      <c r="R667" s="7"/>
      <c r="S667" s="7"/>
      <c r="T667" s="7"/>
      <c r="U667" s="7"/>
      <c r="V667" s="7"/>
      <c r="W667" s="7"/>
      <c r="X667" s="7"/>
      <c r="Y667" s="7"/>
      <c r="Z667" s="7"/>
    </row>
    <row r="668" spans="1:26" ht="15.75" customHeight="1">
      <c r="A668" s="7"/>
      <c r="B668" s="7"/>
      <c r="C668" s="7"/>
      <c r="D668" s="7"/>
      <c r="E668" s="7"/>
      <c r="F668" s="7"/>
      <c r="G668" s="7"/>
      <c r="H668" s="7"/>
      <c r="I668" s="17"/>
      <c r="J668" s="7"/>
      <c r="K668" s="7"/>
      <c r="L668" s="7"/>
      <c r="M668" s="7"/>
      <c r="N668" s="7"/>
      <c r="O668" s="7"/>
      <c r="P668" s="7"/>
      <c r="Q668" s="7"/>
      <c r="R668" s="7"/>
      <c r="S668" s="7"/>
      <c r="T668" s="7"/>
      <c r="U668" s="7"/>
      <c r="V668" s="7"/>
      <c r="W668" s="7"/>
      <c r="X668" s="7"/>
      <c r="Y668" s="7"/>
      <c r="Z668" s="7"/>
    </row>
    <row r="669" spans="1:26" ht="15.75" customHeight="1">
      <c r="A669" s="7"/>
      <c r="B669" s="7"/>
      <c r="C669" s="7"/>
      <c r="D669" s="7"/>
      <c r="E669" s="7"/>
      <c r="F669" s="7"/>
      <c r="G669" s="7"/>
      <c r="H669" s="7"/>
      <c r="I669" s="17"/>
      <c r="J669" s="7"/>
      <c r="K669" s="7"/>
      <c r="L669" s="7"/>
      <c r="M669" s="7"/>
      <c r="N669" s="7"/>
      <c r="O669" s="7"/>
      <c r="P669" s="7"/>
      <c r="Q669" s="7"/>
      <c r="R669" s="7"/>
      <c r="S669" s="7"/>
      <c r="T669" s="7"/>
      <c r="U669" s="7"/>
      <c r="V669" s="7"/>
      <c r="W669" s="7"/>
      <c r="X669" s="7"/>
      <c r="Y669" s="7"/>
      <c r="Z669" s="7"/>
    </row>
    <row r="670" spans="1:26" ht="15.75" customHeight="1">
      <c r="A670" s="7"/>
      <c r="B670" s="7"/>
      <c r="C670" s="7"/>
      <c r="D670" s="7"/>
      <c r="E670" s="7"/>
      <c r="F670" s="7"/>
      <c r="G670" s="7"/>
      <c r="H670" s="7"/>
      <c r="I670" s="17"/>
      <c r="J670" s="7"/>
      <c r="K670" s="7"/>
      <c r="L670" s="7"/>
      <c r="M670" s="7"/>
      <c r="N670" s="7"/>
      <c r="O670" s="7"/>
      <c r="P670" s="7"/>
      <c r="Q670" s="7"/>
      <c r="R670" s="7"/>
      <c r="S670" s="7"/>
      <c r="T670" s="7"/>
      <c r="U670" s="7"/>
      <c r="V670" s="7"/>
      <c r="W670" s="7"/>
      <c r="X670" s="7"/>
      <c r="Y670" s="7"/>
      <c r="Z670" s="7"/>
    </row>
    <row r="671" spans="1:26" ht="15.75" customHeight="1">
      <c r="A671" s="7"/>
      <c r="B671" s="7"/>
      <c r="C671" s="7"/>
      <c r="D671" s="7"/>
      <c r="E671" s="7"/>
      <c r="F671" s="7"/>
      <c r="G671" s="7"/>
      <c r="H671" s="7"/>
      <c r="I671" s="17"/>
      <c r="J671" s="7"/>
      <c r="K671" s="7"/>
      <c r="L671" s="7"/>
      <c r="M671" s="7"/>
      <c r="N671" s="7"/>
      <c r="O671" s="7"/>
      <c r="P671" s="7"/>
      <c r="Q671" s="7"/>
      <c r="R671" s="7"/>
      <c r="S671" s="7"/>
      <c r="T671" s="7"/>
      <c r="U671" s="7"/>
      <c r="V671" s="7"/>
      <c r="W671" s="7"/>
      <c r="X671" s="7"/>
      <c r="Y671" s="7"/>
      <c r="Z671" s="7"/>
    </row>
    <row r="672" spans="1:26" ht="15.75" customHeight="1">
      <c r="A672" s="7"/>
      <c r="B672" s="7"/>
      <c r="C672" s="7"/>
      <c r="D672" s="7"/>
      <c r="E672" s="7"/>
      <c r="F672" s="7"/>
      <c r="G672" s="7"/>
      <c r="H672" s="7"/>
      <c r="I672" s="17"/>
      <c r="J672" s="7"/>
      <c r="K672" s="7"/>
      <c r="L672" s="7"/>
      <c r="M672" s="7"/>
      <c r="N672" s="7"/>
      <c r="O672" s="7"/>
      <c r="P672" s="7"/>
      <c r="Q672" s="7"/>
      <c r="R672" s="7"/>
      <c r="S672" s="7"/>
      <c r="T672" s="7"/>
      <c r="U672" s="7"/>
      <c r="V672" s="7"/>
      <c r="W672" s="7"/>
      <c r="X672" s="7"/>
      <c r="Y672" s="7"/>
      <c r="Z672" s="7"/>
    </row>
    <row r="673" spans="1:26" ht="15.75" customHeight="1">
      <c r="A673" s="7"/>
      <c r="B673" s="7"/>
      <c r="C673" s="7"/>
      <c r="D673" s="7"/>
      <c r="E673" s="7"/>
      <c r="F673" s="7"/>
      <c r="G673" s="7"/>
      <c r="H673" s="7"/>
      <c r="I673" s="17"/>
      <c r="J673" s="7"/>
      <c r="K673" s="7"/>
      <c r="L673" s="7"/>
      <c r="M673" s="7"/>
      <c r="N673" s="7"/>
      <c r="O673" s="7"/>
      <c r="P673" s="7"/>
      <c r="Q673" s="7"/>
      <c r="R673" s="7"/>
      <c r="S673" s="7"/>
      <c r="T673" s="7"/>
      <c r="U673" s="7"/>
      <c r="V673" s="7"/>
      <c r="W673" s="7"/>
      <c r="X673" s="7"/>
      <c r="Y673" s="7"/>
      <c r="Z673" s="7"/>
    </row>
    <row r="674" spans="1:26" ht="15.75" customHeight="1">
      <c r="A674" s="7"/>
      <c r="B674" s="7"/>
      <c r="C674" s="7"/>
      <c r="D674" s="7"/>
      <c r="E674" s="7"/>
      <c r="F674" s="7"/>
      <c r="G674" s="7"/>
      <c r="H674" s="7"/>
      <c r="I674" s="17"/>
      <c r="J674" s="7"/>
      <c r="K674" s="7"/>
      <c r="L674" s="7"/>
      <c r="M674" s="7"/>
      <c r="N674" s="7"/>
      <c r="O674" s="7"/>
      <c r="P674" s="7"/>
      <c r="Q674" s="7"/>
      <c r="R674" s="7"/>
      <c r="S674" s="7"/>
      <c r="T674" s="7"/>
      <c r="U674" s="7"/>
      <c r="V674" s="7"/>
      <c r="W674" s="7"/>
      <c r="X674" s="7"/>
      <c r="Y674" s="7"/>
      <c r="Z674" s="7"/>
    </row>
    <row r="675" spans="1:26" ht="15.75" customHeight="1">
      <c r="A675" s="7"/>
      <c r="B675" s="7"/>
      <c r="C675" s="7"/>
      <c r="D675" s="7"/>
      <c r="E675" s="7"/>
      <c r="F675" s="7"/>
      <c r="G675" s="7"/>
      <c r="H675" s="7"/>
      <c r="I675" s="17"/>
      <c r="J675" s="7"/>
      <c r="K675" s="7"/>
      <c r="L675" s="7"/>
      <c r="M675" s="7"/>
      <c r="N675" s="7"/>
      <c r="O675" s="7"/>
      <c r="P675" s="7"/>
      <c r="Q675" s="7"/>
      <c r="R675" s="7"/>
      <c r="S675" s="7"/>
      <c r="T675" s="7"/>
      <c r="U675" s="7"/>
      <c r="V675" s="7"/>
      <c r="W675" s="7"/>
      <c r="X675" s="7"/>
      <c r="Y675" s="7"/>
      <c r="Z675" s="7"/>
    </row>
    <row r="676" spans="1:26" ht="15.75" customHeight="1">
      <c r="A676" s="7"/>
      <c r="B676" s="7"/>
      <c r="C676" s="7"/>
      <c r="D676" s="7"/>
      <c r="E676" s="7"/>
      <c r="F676" s="7"/>
      <c r="G676" s="7"/>
      <c r="H676" s="7"/>
      <c r="I676" s="17"/>
      <c r="J676" s="7"/>
      <c r="K676" s="7"/>
      <c r="L676" s="7"/>
      <c r="M676" s="7"/>
      <c r="N676" s="7"/>
      <c r="O676" s="7"/>
      <c r="P676" s="7"/>
      <c r="Q676" s="7"/>
      <c r="R676" s="7"/>
      <c r="S676" s="7"/>
      <c r="T676" s="7"/>
      <c r="U676" s="7"/>
      <c r="V676" s="7"/>
      <c r="W676" s="7"/>
      <c r="X676" s="7"/>
      <c r="Y676" s="7"/>
      <c r="Z676" s="7"/>
    </row>
    <row r="677" spans="1:26" ht="15.75" customHeight="1">
      <c r="A677" s="7"/>
      <c r="B677" s="7"/>
      <c r="C677" s="7"/>
      <c r="D677" s="7"/>
      <c r="E677" s="7"/>
      <c r="F677" s="7"/>
      <c r="G677" s="7"/>
      <c r="H677" s="7"/>
      <c r="I677" s="17"/>
      <c r="J677" s="7"/>
      <c r="K677" s="7"/>
      <c r="L677" s="7"/>
      <c r="M677" s="7"/>
      <c r="N677" s="7"/>
      <c r="O677" s="7"/>
      <c r="P677" s="7"/>
      <c r="Q677" s="7"/>
      <c r="R677" s="7"/>
      <c r="S677" s="7"/>
      <c r="T677" s="7"/>
      <c r="U677" s="7"/>
      <c r="V677" s="7"/>
      <c r="W677" s="7"/>
      <c r="X677" s="7"/>
      <c r="Y677" s="7"/>
      <c r="Z677" s="7"/>
    </row>
    <row r="678" spans="1:26" ht="15.75" customHeight="1">
      <c r="A678" s="7"/>
      <c r="B678" s="7"/>
      <c r="C678" s="7"/>
      <c r="D678" s="7"/>
      <c r="E678" s="7"/>
      <c r="F678" s="7"/>
      <c r="G678" s="7"/>
      <c r="H678" s="7"/>
      <c r="I678" s="17"/>
      <c r="J678" s="7"/>
      <c r="K678" s="7"/>
      <c r="L678" s="7"/>
      <c r="M678" s="7"/>
      <c r="N678" s="7"/>
      <c r="O678" s="7"/>
      <c r="P678" s="7"/>
      <c r="Q678" s="7"/>
      <c r="R678" s="7"/>
      <c r="S678" s="7"/>
      <c r="T678" s="7"/>
      <c r="U678" s="7"/>
      <c r="V678" s="7"/>
      <c r="W678" s="7"/>
      <c r="X678" s="7"/>
      <c r="Y678" s="7"/>
      <c r="Z678" s="7"/>
    </row>
    <row r="679" spans="1:26" ht="15.75" customHeight="1">
      <c r="A679" s="7"/>
      <c r="B679" s="7"/>
      <c r="C679" s="7"/>
      <c r="D679" s="7"/>
      <c r="E679" s="7"/>
      <c r="F679" s="7"/>
      <c r="G679" s="7"/>
      <c r="H679" s="7"/>
      <c r="I679" s="17"/>
      <c r="J679" s="7"/>
      <c r="K679" s="7"/>
      <c r="L679" s="7"/>
      <c r="M679" s="7"/>
      <c r="N679" s="7"/>
      <c r="O679" s="7"/>
      <c r="P679" s="7"/>
      <c r="Q679" s="7"/>
      <c r="R679" s="7"/>
      <c r="S679" s="7"/>
      <c r="T679" s="7"/>
      <c r="U679" s="7"/>
      <c r="V679" s="7"/>
      <c r="W679" s="7"/>
      <c r="X679" s="7"/>
      <c r="Y679" s="7"/>
      <c r="Z679" s="7"/>
    </row>
    <row r="680" spans="1:26" ht="15.75" customHeight="1">
      <c r="A680" s="7"/>
      <c r="B680" s="7"/>
      <c r="C680" s="7"/>
      <c r="D680" s="7"/>
      <c r="E680" s="7"/>
      <c r="F680" s="7"/>
      <c r="G680" s="7"/>
      <c r="H680" s="7"/>
      <c r="I680" s="17"/>
      <c r="J680" s="7"/>
      <c r="K680" s="7"/>
      <c r="L680" s="7"/>
      <c r="M680" s="7"/>
      <c r="N680" s="7"/>
      <c r="O680" s="7"/>
      <c r="P680" s="7"/>
      <c r="Q680" s="7"/>
      <c r="R680" s="7"/>
      <c r="S680" s="7"/>
      <c r="T680" s="7"/>
      <c r="U680" s="7"/>
      <c r="V680" s="7"/>
      <c r="W680" s="7"/>
      <c r="X680" s="7"/>
      <c r="Y680" s="7"/>
      <c r="Z680" s="7"/>
    </row>
    <row r="681" spans="1:26" ht="15.75" customHeight="1">
      <c r="A681" s="7"/>
      <c r="B681" s="7"/>
      <c r="C681" s="7"/>
      <c r="D681" s="7"/>
      <c r="E681" s="7"/>
      <c r="F681" s="7"/>
      <c r="G681" s="7"/>
      <c r="H681" s="7"/>
      <c r="I681" s="17"/>
      <c r="J681" s="7"/>
      <c r="K681" s="7"/>
      <c r="L681" s="7"/>
      <c r="M681" s="7"/>
      <c r="N681" s="7"/>
      <c r="O681" s="7"/>
      <c r="P681" s="7"/>
      <c r="Q681" s="7"/>
      <c r="R681" s="7"/>
      <c r="S681" s="7"/>
      <c r="T681" s="7"/>
      <c r="U681" s="7"/>
      <c r="V681" s="7"/>
      <c r="W681" s="7"/>
      <c r="X681" s="7"/>
      <c r="Y681" s="7"/>
      <c r="Z681" s="7"/>
    </row>
    <row r="682" spans="1:26" ht="15.75" customHeight="1">
      <c r="A682" s="7"/>
      <c r="B682" s="7"/>
      <c r="C682" s="7"/>
      <c r="D682" s="7"/>
      <c r="E682" s="7"/>
      <c r="F682" s="7"/>
      <c r="G682" s="7"/>
      <c r="H682" s="7"/>
      <c r="I682" s="17"/>
      <c r="J682" s="7"/>
      <c r="K682" s="7"/>
      <c r="L682" s="7"/>
      <c r="M682" s="7"/>
      <c r="N682" s="7"/>
      <c r="O682" s="7"/>
      <c r="P682" s="7"/>
      <c r="Q682" s="7"/>
      <c r="R682" s="7"/>
      <c r="S682" s="7"/>
      <c r="T682" s="7"/>
      <c r="U682" s="7"/>
      <c r="V682" s="7"/>
      <c r="W682" s="7"/>
      <c r="X682" s="7"/>
      <c r="Y682" s="7"/>
      <c r="Z682" s="7"/>
    </row>
    <row r="683" spans="1:26" ht="15.75" customHeight="1">
      <c r="A683" s="7"/>
      <c r="B683" s="7"/>
      <c r="C683" s="7"/>
      <c r="D683" s="7"/>
      <c r="E683" s="7"/>
      <c r="F683" s="7"/>
      <c r="G683" s="7"/>
      <c r="H683" s="7"/>
      <c r="I683" s="17"/>
      <c r="J683" s="7"/>
      <c r="K683" s="7"/>
      <c r="L683" s="7"/>
      <c r="M683" s="7"/>
      <c r="N683" s="7"/>
      <c r="O683" s="7"/>
      <c r="P683" s="7"/>
      <c r="Q683" s="7"/>
      <c r="R683" s="7"/>
      <c r="S683" s="7"/>
      <c r="T683" s="7"/>
      <c r="U683" s="7"/>
      <c r="V683" s="7"/>
      <c r="W683" s="7"/>
      <c r="X683" s="7"/>
      <c r="Y683" s="7"/>
      <c r="Z683" s="7"/>
    </row>
    <row r="684" spans="1:26" ht="15.75" customHeight="1">
      <c r="A684" s="7"/>
      <c r="B684" s="7"/>
      <c r="C684" s="7"/>
      <c r="D684" s="7"/>
      <c r="E684" s="7"/>
      <c r="F684" s="7"/>
      <c r="G684" s="7"/>
      <c r="H684" s="7"/>
      <c r="I684" s="17"/>
      <c r="J684" s="7"/>
      <c r="K684" s="7"/>
      <c r="L684" s="7"/>
      <c r="M684" s="7"/>
      <c r="N684" s="7"/>
      <c r="O684" s="7"/>
      <c r="P684" s="7"/>
      <c r="Q684" s="7"/>
      <c r="R684" s="7"/>
      <c r="S684" s="7"/>
      <c r="T684" s="7"/>
      <c r="U684" s="7"/>
      <c r="V684" s="7"/>
      <c r="W684" s="7"/>
      <c r="X684" s="7"/>
      <c r="Y684" s="7"/>
      <c r="Z684" s="7"/>
    </row>
    <row r="685" spans="1:26" ht="15.75" customHeight="1">
      <c r="A685" s="7"/>
      <c r="B685" s="7"/>
      <c r="C685" s="7"/>
      <c r="D685" s="7"/>
      <c r="E685" s="7"/>
      <c r="F685" s="7"/>
      <c r="G685" s="7"/>
      <c r="H685" s="7"/>
      <c r="I685" s="17"/>
      <c r="J685" s="7"/>
      <c r="K685" s="7"/>
      <c r="L685" s="7"/>
      <c r="M685" s="7"/>
      <c r="N685" s="7"/>
      <c r="O685" s="7"/>
      <c r="P685" s="7"/>
      <c r="Q685" s="7"/>
      <c r="R685" s="7"/>
      <c r="S685" s="7"/>
      <c r="T685" s="7"/>
      <c r="U685" s="7"/>
      <c r="V685" s="7"/>
      <c r="W685" s="7"/>
      <c r="X685" s="7"/>
      <c r="Y685" s="7"/>
      <c r="Z685" s="7"/>
    </row>
    <row r="686" spans="1:26" ht="15.75" customHeight="1">
      <c r="A686" s="7"/>
      <c r="B686" s="7"/>
      <c r="C686" s="7"/>
      <c r="D686" s="7"/>
      <c r="E686" s="7"/>
      <c r="F686" s="7"/>
      <c r="G686" s="7"/>
      <c r="H686" s="7"/>
      <c r="I686" s="17"/>
      <c r="J686" s="7"/>
      <c r="K686" s="7"/>
      <c r="L686" s="7"/>
      <c r="M686" s="7"/>
      <c r="N686" s="7"/>
      <c r="O686" s="7"/>
      <c r="P686" s="7"/>
      <c r="Q686" s="7"/>
      <c r="R686" s="7"/>
      <c r="S686" s="7"/>
      <c r="T686" s="7"/>
      <c r="U686" s="7"/>
      <c r="V686" s="7"/>
      <c r="W686" s="7"/>
      <c r="X686" s="7"/>
      <c r="Y686" s="7"/>
      <c r="Z686" s="7"/>
    </row>
    <row r="687" spans="1:26" ht="15.75" customHeight="1">
      <c r="A687" s="7"/>
      <c r="B687" s="7"/>
      <c r="C687" s="7"/>
      <c r="D687" s="7"/>
      <c r="E687" s="7"/>
      <c r="F687" s="7"/>
      <c r="G687" s="7"/>
      <c r="H687" s="7"/>
      <c r="I687" s="17"/>
      <c r="J687" s="7"/>
      <c r="K687" s="7"/>
      <c r="L687" s="7"/>
      <c r="M687" s="7"/>
      <c r="N687" s="7"/>
      <c r="O687" s="7"/>
      <c r="P687" s="7"/>
      <c r="Q687" s="7"/>
      <c r="R687" s="7"/>
      <c r="S687" s="7"/>
      <c r="T687" s="7"/>
      <c r="U687" s="7"/>
      <c r="V687" s="7"/>
      <c r="W687" s="7"/>
      <c r="X687" s="7"/>
      <c r="Y687" s="7"/>
      <c r="Z687" s="7"/>
    </row>
    <row r="688" spans="1:26" ht="15.75" customHeight="1">
      <c r="A688" s="7"/>
      <c r="B688" s="7"/>
      <c r="C688" s="7"/>
      <c r="D688" s="7"/>
      <c r="E688" s="7"/>
      <c r="F688" s="7"/>
      <c r="G688" s="7"/>
      <c r="H688" s="7"/>
      <c r="I688" s="17"/>
      <c r="J688" s="7"/>
      <c r="K688" s="7"/>
      <c r="L688" s="7"/>
      <c r="M688" s="7"/>
      <c r="N688" s="7"/>
      <c r="O688" s="7"/>
      <c r="P688" s="7"/>
      <c r="Q688" s="7"/>
      <c r="R688" s="7"/>
      <c r="S688" s="7"/>
      <c r="T688" s="7"/>
      <c r="U688" s="7"/>
      <c r="V688" s="7"/>
      <c r="W688" s="7"/>
      <c r="X688" s="7"/>
      <c r="Y688" s="7"/>
      <c r="Z688" s="7"/>
    </row>
    <row r="689" spans="1:26" ht="15.75" customHeight="1">
      <c r="A689" s="7"/>
      <c r="B689" s="7"/>
      <c r="C689" s="7"/>
      <c r="D689" s="7"/>
      <c r="E689" s="7"/>
      <c r="F689" s="7"/>
      <c r="G689" s="7"/>
      <c r="H689" s="7"/>
      <c r="I689" s="17"/>
      <c r="J689" s="7"/>
      <c r="K689" s="7"/>
      <c r="L689" s="7"/>
      <c r="M689" s="7"/>
      <c r="N689" s="7"/>
      <c r="O689" s="7"/>
      <c r="P689" s="7"/>
      <c r="Q689" s="7"/>
      <c r="R689" s="7"/>
      <c r="S689" s="7"/>
      <c r="T689" s="7"/>
      <c r="U689" s="7"/>
      <c r="V689" s="7"/>
      <c r="W689" s="7"/>
      <c r="X689" s="7"/>
      <c r="Y689" s="7"/>
      <c r="Z689" s="7"/>
    </row>
    <row r="690" spans="1:26" ht="15.75" customHeight="1">
      <c r="A690" s="7"/>
      <c r="B690" s="7"/>
      <c r="C690" s="7"/>
      <c r="D690" s="7"/>
      <c r="E690" s="7"/>
      <c r="F690" s="7"/>
      <c r="G690" s="7"/>
      <c r="H690" s="7"/>
      <c r="I690" s="17"/>
      <c r="J690" s="7"/>
      <c r="K690" s="7"/>
      <c r="L690" s="7"/>
      <c r="M690" s="7"/>
      <c r="N690" s="7"/>
      <c r="O690" s="7"/>
      <c r="P690" s="7"/>
      <c r="Q690" s="7"/>
      <c r="R690" s="7"/>
      <c r="S690" s="7"/>
      <c r="T690" s="7"/>
      <c r="U690" s="7"/>
      <c r="V690" s="7"/>
      <c r="W690" s="7"/>
      <c r="X690" s="7"/>
      <c r="Y690" s="7"/>
      <c r="Z690" s="7"/>
    </row>
    <row r="691" spans="1:26" ht="15.75" customHeight="1">
      <c r="A691" s="7"/>
      <c r="B691" s="7"/>
      <c r="C691" s="7"/>
      <c r="D691" s="7"/>
      <c r="E691" s="7"/>
      <c r="F691" s="7"/>
      <c r="G691" s="7"/>
      <c r="H691" s="7"/>
      <c r="I691" s="17"/>
      <c r="J691" s="7"/>
      <c r="K691" s="7"/>
      <c r="L691" s="7"/>
      <c r="M691" s="7"/>
      <c r="N691" s="7"/>
      <c r="O691" s="7"/>
      <c r="P691" s="7"/>
      <c r="Q691" s="7"/>
      <c r="R691" s="7"/>
      <c r="S691" s="7"/>
      <c r="T691" s="7"/>
      <c r="U691" s="7"/>
      <c r="V691" s="7"/>
      <c r="W691" s="7"/>
      <c r="X691" s="7"/>
      <c r="Y691" s="7"/>
      <c r="Z691" s="7"/>
    </row>
    <row r="692" spans="1:26" ht="15.75" customHeight="1">
      <c r="A692" s="7"/>
      <c r="B692" s="7"/>
      <c r="C692" s="7"/>
      <c r="D692" s="7"/>
      <c r="E692" s="7"/>
      <c r="F692" s="7"/>
      <c r="G692" s="7"/>
      <c r="H692" s="7"/>
      <c r="I692" s="17"/>
      <c r="J692" s="7"/>
      <c r="K692" s="7"/>
      <c r="L692" s="7"/>
      <c r="M692" s="7"/>
      <c r="N692" s="7"/>
      <c r="O692" s="7"/>
      <c r="P692" s="7"/>
      <c r="Q692" s="7"/>
      <c r="R692" s="7"/>
      <c r="S692" s="7"/>
      <c r="T692" s="7"/>
      <c r="U692" s="7"/>
      <c r="V692" s="7"/>
      <c r="W692" s="7"/>
      <c r="X692" s="7"/>
      <c r="Y692" s="7"/>
      <c r="Z692" s="7"/>
    </row>
    <row r="693" spans="1:26" ht="15.75" customHeight="1">
      <c r="A693" s="7"/>
      <c r="B693" s="7"/>
      <c r="C693" s="7"/>
      <c r="D693" s="7"/>
      <c r="E693" s="7"/>
      <c r="F693" s="7"/>
      <c r="G693" s="7"/>
      <c r="H693" s="7"/>
      <c r="I693" s="17"/>
      <c r="J693" s="7"/>
      <c r="K693" s="7"/>
      <c r="L693" s="7"/>
      <c r="M693" s="7"/>
      <c r="N693" s="7"/>
      <c r="O693" s="7"/>
      <c r="P693" s="7"/>
      <c r="Q693" s="7"/>
      <c r="R693" s="7"/>
      <c r="S693" s="7"/>
      <c r="T693" s="7"/>
      <c r="U693" s="7"/>
      <c r="V693" s="7"/>
      <c r="W693" s="7"/>
      <c r="X693" s="7"/>
      <c r="Y693" s="7"/>
      <c r="Z693" s="7"/>
    </row>
    <row r="694" spans="1:26" ht="15.75" customHeight="1">
      <c r="A694" s="7"/>
      <c r="B694" s="7"/>
      <c r="C694" s="7"/>
      <c r="D694" s="7"/>
      <c r="E694" s="7"/>
      <c r="F694" s="7"/>
      <c r="G694" s="7"/>
      <c r="H694" s="7"/>
      <c r="I694" s="17"/>
      <c r="J694" s="7"/>
      <c r="K694" s="7"/>
      <c r="L694" s="7"/>
      <c r="M694" s="7"/>
      <c r="N694" s="7"/>
      <c r="O694" s="7"/>
      <c r="P694" s="7"/>
      <c r="Q694" s="7"/>
      <c r="R694" s="7"/>
      <c r="S694" s="7"/>
      <c r="T694" s="7"/>
      <c r="U694" s="7"/>
      <c r="V694" s="7"/>
      <c r="W694" s="7"/>
      <c r="X694" s="7"/>
      <c r="Y694" s="7"/>
      <c r="Z694" s="7"/>
    </row>
    <row r="695" spans="1:26" ht="15.75" customHeight="1">
      <c r="A695" s="7"/>
      <c r="B695" s="7"/>
      <c r="C695" s="7"/>
      <c r="D695" s="7"/>
      <c r="E695" s="7"/>
      <c r="F695" s="7"/>
      <c r="G695" s="7"/>
      <c r="H695" s="7"/>
      <c r="I695" s="17"/>
      <c r="J695" s="7"/>
      <c r="K695" s="7"/>
      <c r="L695" s="7"/>
      <c r="M695" s="7"/>
      <c r="N695" s="7"/>
      <c r="O695" s="7"/>
      <c r="P695" s="7"/>
      <c r="Q695" s="7"/>
      <c r="R695" s="7"/>
      <c r="S695" s="7"/>
      <c r="T695" s="7"/>
      <c r="U695" s="7"/>
      <c r="V695" s="7"/>
      <c r="W695" s="7"/>
      <c r="X695" s="7"/>
      <c r="Y695" s="7"/>
      <c r="Z695" s="7"/>
    </row>
    <row r="696" spans="1:26" ht="15.75" customHeight="1">
      <c r="A696" s="7"/>
      <c r="B696" s="7"/>
      <c r="C696" s="7"/>
      <c r="D696" s="7"/>
      <c r="E696" s="7"/>
      <c r="F696" s="7"/>
      <c r="G696" s="7"/>
      <c r="H696" s="7"/>
      <c r="I696" s="17"/>
      <c r="J696" s="7"/>
      <c r="K696" s="7"/>
      <c r="L696" s="7"/>
      <c r="M696" s="7"/>
      <c r="N696" s="7"/>
      <c r="O696" s="7"/>
      <c r="P696" s="7"/>
      <c r="Q696" s="7"/>
      <c r="R696" s="7"/>
      <c r="S696" s="7"/>
      <c r="T696" s="7"/>
      <c r="U696" s="7"/>
      <c r="V696" s="7"/>
      <c r="W696" s="7"/>
      <c r="X696" s="7"/>
      <c r="Y696" s="7"/>
      <c r="Z696" s="7"/>
    </row>
    <row r="697" spans="1:26" ht="15.75" customHeight="1">
      <c r="A697" s="7"/>
      <c r="B697" s="7"/>
      <c r="C697" s="7"/>
      <c r="D697" s="7"/>
      <c r="E697" s="7"/>
      <c r="F697" s="7"/>
      <c r="G697" s="7"/>
      <c r="H697" s="7"/>
      <c r="I697" s="17"/>
      <c r="J697" s="7"/>
      <c r="K697" s="7"/>
      <c r="L697" s="7"/>
      <c r="M697" s="7"/>
      <c r="N697" s="7"/>
      <c r="O697" s="7"/>
      <c r="P697" s="7"/>
      <c r="Q697" s="7"/>
      <c r="R697" s="7"/>
      <c r="S697" s="7"/>
      <c r="T697" s="7"/>
      <c r="U697" s="7"/>
      <c r="V697" s="7"/>
      <c r="W697" s="7"/>
      <c r="X697" s="7"/>
      <c r="Y697" s="7"/>
      <c r="Z697" s="7"/>
    </row>
    <row r="698" spans="1:26" ht="15.75" customHeight="1">
      <c r="A698" s="7"/>
      <c r="B698" s="7"/>
      <c r="C698" s="7"/>
      <c r="D698" s="7"/>
      <c r="E698" s="7"/>
      <c r="F698" s="7"/>
      <c r="G698" s="7"/>
      <c r="H698" s="7"/>
      <c r="I698" s="17"/>
      <c r="J698" s="7"/>
      <c r="K698" s="7"/>
      <c r="L698" s="7"/>
      <c r="M698" s="7"/>
      <c r="N698" s="7"/>
      <c r="O698" s="7"/>
      <c r="P698" s="7"/>
      <c r="Q698" s="7"/>
      <c r="R698" s="7"/>
      <c r="S698" s="7"/>
      <c r="T698" s="7"/>
      <c r="U698" s="7"/>
      <c r="V698" s="7"/>
      <c r="W698" s="7"/>
      <c r="X698" s="7"/>
      <c r="Y698" s="7"/>
      <c r="Z698" s="7"/>
    </row>
    <row r="699" spans="1:26" ht="15.75" customHeight="1">
      <c r="A699" s="7"/>
      <c r="B699" s="7"/>
      <c r="C699" s="7"/>
      <c r="D699" s="7"/>
      <c r="E699" s="7"/>
      <c r="F699" s="7"/>
      <c r="G699" s="7"/>
      <c r="H699" s="7"/>
      <c r="I699" s="17"/>
      <c r="J699" s="7"/>
      <c r="K699" s="7"/>
      <c r="L699" s="7"/>
      <c r="M699" s="7"/>
      <c r="N699" s="7"/>
      <c r="O699" s="7"/>
      <c r="P699" s="7"/>
      <c r="Q699" s="7"/>
      <c r="R699" s="7"/>
      <c r="S699" s="7"/>
      <c r="T699" s="7"/>
      <c r="U699" s="7"/>
      <c r="V699" s="7"/>
      <c r="W699" s="7"/>
      <c r="X699" s="7"/>
      <c r="Y699" s="7"/>
      <c r="Z699" s="7"/>
    </row>
    <row r="700" spans="1:26" ht="15.75" customHeight="1">
      <c r="A700" s="7"/>
      <c r="B700" s="7"/>
      <c r="C700" s="7"/>
      <c r="D700" s="7"/>
      <c r="E700" s="7"/>
      <c r="F700" s="7"/>
      <c r="G700" s="7"/>
      <c r="H700" s="7"/>
      <c r="I700" s="17"/>
      <c r="J700" s="7"/>
      <c r="K700" s="7"/>
      <c r="L700" s="7"/>
      <c r="M700" s="7"/>
      <c r="N700" s="7"/>
      <c r="O700" s="7"/>
      <c r="P700" s="7"/>
      <c r="Q700" s="7"/>
      <c r="R700" s="7"/>
      <c r="S700" s="7"/>
      <c r="T700" s="7"/>
      <c r="U700" s="7"/>
      <c r="V700" s="7"/>
      <c r="W700" s="7"/>
      <c r="X700" s="7"/>
      <c r="Y700" s="7"/>
      <c r="Z700" s="7"/>
    </row>
    <row r="701" spans="1:26" ht="15.75" customHeight="1">
      <c r="A701" s="7"/>
      <c r="B701" s="7"/>
      <c r="C701" s="7"/>
      <c r="D701" s="7"/>
      <c r="E701" s="7"/>
      <c r="F701" s="7"/>
      <c r="G701" s="7"/>
      <c r="H701" s="7"/>
      <c r="I701" s="17"/>
      <c r="J701" s="7"/>
      <c r="K701" s="7"/>
      <c r="L701" s="7"/>
      <c r="M701" s="7"/>
      <c r="N701" s="7"/>
      <c r="O701" s="7"/>
      <c r="P701" s="7"/>
      <c r="Q701" s="7"/>
      <c r="R701" s="7"/>
      <c r="S701" s="7"/>
      <c r="T701" s="7"/>
      <c r="U701" s="7"/>
      <c r="V701" s="7"/>
      <c r="W701" s="7"/>
      <c r="X701" s="7"/>
      <c r="Y701" s="7"/>
      <c r="Z701" s="7"/>
    </row>
    <row r="702" spans="1:26" ht="15.75" customHeight="1">
      <c r="A702" s="7"/>
      <c r="B702" s="7"/>
      <c r="C702" s="7"/>
      <c r="D702" s="7"/>
      <c r="E702" s="7"/>
      <c r="F702" s="7"/>
      <c r="G702" s="7"/>
      <c r="H702" s="7"/>
      <c r="I702" s="17"/>
      <c r="J702" s="7"/>
      <c r="K702" s="7"/>
      <c r="L702" s="7"/>
      <c r="M702" s="7"/>
      <c r="N702" s="7"/>
      <c r="O702" s="7"/>
      <c r="P702" s="7"/>
      <c r="Q702" s="7"/>
      <c r="R702" s="7"/>
      <c r="S702" s="7"/>
      <c r="T702" s="7"/>
      <c r="U702" s="7"/>
      <c r="V702" s="7"/>
      <c r="W702" s="7"/>
      <c r="X702" s="7"/>
      <c r="Y702" s="7"/>
      <c r="Z702" s="7"/>
    </row>
    <row r="703" spans="1:26" ht="15.75" customHeight="1">
      <c r="A703" s="7"/>
      <c r="B703" s="7"/>
      <c r="C703" s="7"/>
      <c r="D703" s="7"/>
      <c r="E703" s="7"/>
      <c r="F703" s="7"/>
      <c r="G703" s="7"/>
      <c r="H703" s="7"/>
      <c r="I703" s="17"/>
      <c r="J703" s="7"/>
      <c r="K703" s="7"/>
      <c r="L703" s="7"/>
      <c r="M703" s="7"/>
      <c r="N703" s="7"/>
      <c r="O703" s="7"/>
      <c r="P703" s="7"/>
      <c r="Q703" s="7"/>
      <c r="R703" s="7"/>
      <c r="S703" s="7"/>
      <c r="T703" s="7"/>
      <c r="U703" s="7"/>
      <c r="V703" s="7"/>
      <c r="W703" s="7"/>
      <c r="X703" s="7"/>
      <c r="Y703" s="7"/>
      <c r="Z703" s="7"/>
    </row>
    <row r="704" spans="1:26" ht="15.75" customHeight="1">
      <c r="A704" s="7"/>
      <c r="B704" s="7"/>
      <c r="C704" s="7"/>
      <c r="D704" s="7"/>
      <c r="E704" s="7"/>
      <c r="F704" s="7"/>
      <c r="G704" s="7"/>
      <c r="H704" s="7"/>
      <c r="I704" s="17"/>
      <c r="J704" s="7"/>
      <c r="K704" s="7"/>
      <c r="L704" s="7"/>
      <c r="M704" s="7"/>
      <c r="N704" s="7"/>
      <c r="O704" s="7"/>
      <c r="P704" s="7"/>
      <c r="Q704" s="7"/>
      <c r="R704" s="7"/>
      <c r="S704" s="7"/>
      <c r="T704" s="7"/>
      <c r="U704" s="7"/>
      <c r="V704" s="7"/>
      <c r="W704" s="7"/>
      <c r="X704" s="7"/>
      <c r="Y704" s="7"/>
      <c r="Z704" s="7"/>
    </row>
    <row r="705" spans="1:26" ht="15.75" customHeight="1">
      <c r="A705" s="7"/>
      <c r="B705" s="7"/>
      <c r="C705" s="7"/>
      <c r="D705" s="7"/>
      <c r="E705" s="7"/>
      <c r="F705" s="7"/>
      <c r="G705" s="7"/>
      <c r="H705" s="7"/>
      <c r="I705" s="17"/>
      <c r="J705" s="7"/>
      <c r="K705" s="7"/>
      <c r="L705" s="7"/>
      <c r="M705" s="7"/>
      <c r="N705" s="7"/>
      <c r="O705" s="7"/>
      <c r="P705" s="7"/>
      <c r="Q705" s="7"/>
      <c r="R705" s="7"/>
      <c r="S705" s="7"/>
      <c r="T705" s="7"/>
      <c r="U705" s="7"/>
      <c r="V705" s="7"/>
      <c r="W705" s="7"/>
      <c r="X705" s="7"/>
      <c r="Y705" s="7"/>
      <c r="Z705" s="7"/>
    </row>
    <row r="706" spans="1:26" ht="15.75" customHeight="1">
      <c r="A706" s="7"/>
      <c r="B706" s="7"/>
      <c r="C706" s="7"/>
      <c r="D706" s="7"/>
      <c r="E706" s="7"/>
      <c r="F706" s="7"/>
      <c r="G706" s="7"/>
      <c r="H706" s="7"/>
      <c r="I706" s="17"/>
      <c r="J706" s="7"/>
      <c r="K706" s="7"/>
      <c r="L706" s="7"/>
      <c r="M706" s="7"/>
      <c r="N706" s="7"/>
      <c r="O706" s="7"/>
      <c r="P706" s="7"/>
      <c r="Q706" s="7"/>
      <c r="R706" s="7"/>
      <c r="S706" s="7"/>
      <c r="T706" s="7"/>
      <c r="U706" s="7"/>
      <c r="V706" s="7"/>
      <c r="W706" s="7"/>
      <c r="X706" s="7"/>
      <c r="Y706" s="7"/>
      <c r="Z706" s="7"/>
    </row>
    <row r="707" spans="1:26" ht="15.75" customHeight="1">
      <c r="A707" s="7"/>
      <c r="B707" s="7"/>
      <c r="C707" s="7"/>
      <c r="D707" s="7"/>
      <c r="E707" s="7"/>
      <c r="F707" s="7"/>
      <c r="G707" s="7"/>
      <c r="H707" s="7"/>
      <c r="I707" s="17"/>
      <c r="J707" s="7"/>
      <c r="K707" s="7"/>
      <c r="L707" s="7"/>
      <c r="M707" s="7"/>
      <c r="N707" s="7"/>
      <c r="O707" s="7"/>
      <c r="P707" s="7"/>
      <c r="Q707" s="7"/>
      <c r="R707" s="7"/>
      <c r="S707" s="7"/>
      <c r="T707" s="7"/>
      <c r="U707" s="7"/>
      <c r="V707" s="7"/>
      <c r="W707" s="7"/>
      <c r="X707" s="7"/>
      <c r="Y707" s="7"/>
      <c r="Z707" s="7"/>
    </row>
    <row r="708" spans="1:26" ht="15.75" customHeight="1">
      <c r="A708" s="7"/>
      <c r="B708" s="7"/>
      <c r="C708" s="7"/>
      <c r="D708" s="7"/>
      <c r="E708" s="7"/>
      <c r="F708" s="7"/>
      <c r="G708" s="7"/>
      <c r="H708" s="7"/>
      <c r="I708" s="17"/>
      <c r="J708" s="7"/>
      <c r="K708" s="7"/>
      <c r="L708" s="7"/>
      <c r="M708" s="7"/>
      <c r="N708" s="7"/>
      <c r="O708" s="7"/>
      <c r="P708" s="7"/>
      <c r="Q708" s="7"/>
      <c r="R708" s="7"/>
      <c r="S708" s="7"/>
      <c r="T708" s="7"/>
      <c r="U708" s="7"/>
      <c r="V708" s="7"/>
      <c r="W708" s="7"/>
      <c r="X708" s="7"/>
      <c r="Y708" s="7"/>
      <c r="Z708" s="7"/>
    </row>
    <row r="709" spans="1:26" ht="15.75" customHeight="1">
      <c r="A709" s="7"/>
      <c r="B709" s="7"/>
      <c r="C709" s="7"/>
      <c r="D709" s="7"/>
      <c r="E709" s="7"/>
      <c r="F709" s="7"/>
      <c r="G709" s="7"/>
      <c r="H709" s="7"/>
      <c r="I709" s="17"/>
      <c r="J709" s="7"/>
      <c r="K709" s="7"/>
      <c r="L709" s="7"/>
      <c r="M709" s="7"/>
      <c r="N709" s="7"/>
      <c r="O709" s="7"/>
      <c r="P709" s="7"/>
      <c r="Q709" s="7"/>
      <c r="R709" s="7"/>
      <c r="S709" s="7"/>
      <c r="T709" s="7"/>
      <c r="U709" s="7"/>
      <c r="V709" s="7"/>
      <c r="W709" s="7"/>
      <c r="X709" s="7"/>
      <c r="Y709" s="7"/>
      <c r="Z709" s="7"/>
    </row>
    <row r="710" spans="1:26" ht="15.75" customHeight="1">
      <c r="A710" s="7"/>
      <c r="B710" s="7"/>
      <c r="C710" s="7"/>
      <c r="D710" s="7"/>
      <c r="E710" s="7"/>
      <c r="F710" s="7"/>
      <c r="G710" s="7"/>
      <c r="H710" s="7"/>
      <c r="I710" s="17"/>
      <c r="J710" s="7"/>
      <c r="K710" s="7"/>
      <c r="L710" s="7"/>
      <c r="M710" s="7"/>
      <c r="N710" s="7"/>
      <c r="O710" s="7"/>
      <c r="P710" s="7"/>
      <c r="Q710" s="7"/>
      <c r="R710" s="7"/>
      <c r="S710" s="7"/>
      <c r="T710" s="7"/>
      <c r="U710" s="7"/>
      <c r="V710" s="7"/>
      <c r="W710" s="7"/>
      <c r="X710" s="7"/>
      <c r="Y710" s="7"/>
      <c r="Z710" s="7"/>
    </row>
    <row r="711" spans="1:26" ht="15.75" customHeight="1">
      <c r="A711" s="7"/>
      <c r="B711" s="7"/>
      <c r="C711" s="7"/>
      <c r="D711" s="7"/>
      <c r="E711" s="7"/>
      <c r="F711" s="7"/>
      <c r="G711" s="7"/>
      <c r="H711" s="7"/>
      <c r="I711" s="17"/>
      <c r="J711" s="7"/>
      <c r="K711" s="7"/>
      <c r="L711" s="7"/>
      <c r="M711" s="7"/>
      <c r="N711" s="7"/>
      <c r="O711" s="7"/>
      <c r="P711" s="7"/>
      <c r="Q711" s="7"/>
      <c r="R711" s="7"/>
      <c r="S711" s="7"/>
      <c r="T711" s="7"/>
      <c r="U711" s="7"/>
      <c r="V711" s="7"/>
      <c r="W711" s="7"/>
      <c r="X711" s="7"/>
      <c r="Y711" s="7"/>
      <c r="Z711" s="7"/>
    </row>
    <row r="712" spans="1:26" ht="15.75" customHeight="1">
      <c r="A712" s="7"/>
      <c r="B712" s="7"/>
      <c r="C712" s="7"/>
      <c r="D712" s="7"/>
      <c r="E712" s="7"/>
      <c r="F712" s="7"/>
      <c r="G712" s="7"/>
      <c r="H712" s="7"/>
      <c r="I712" s="17"/>
      <c r="J712" s="7"/>
      <c r="K712" s="7"/>
      <c r="L712" s="7"/>
      <c r="M712" s="7"/>
      <c r="N712" s="7"/>
      <c r="O712" s="7"/>
      <c r="P712" s="7"/>
      <c r="Q712" s="7"/>
      <c r="R712" s="7"/>
      <c r="S712" s="7"/>
      <c r="T712" s="7"/>
      <c r="U712" s="7"/>
      <c r="V712" s="7"/>
      <c r="W712" s="7"/>
      <c r="X712" s="7"/>
      <c r="Y712" s="7"/>
      <c r="Z712" s="7"/>
    </row>
    <row r="713" spans="1:26" ht="15.75" customHeight="1">
      <c r="A713" s="7"/>
      <c r="B713" s="7"/>
      <c r="C713" s="7"/>
      <c r="D713" s="7"/>
      <c r="E713" s="7"/>
      <c r="F713" s="7"/>
      <c r="G713" s="7"/>
      <c r="H713" s="7"/>
      <c r="I713" s="17"/>
      <c r="J713" s="7"/>
      <c r="K713" s="7"/>
      <c r="L713" s="7"/>
      <c r="M713" s="7"/>
      <c r="N713" s="7"/>
      <c r="O713" s="7"/>
      <c r="P713" s="7"/>
      <c r="Q713" s="7"/>
      <c r="R713" s="7"/>
      <c r="S713" s="7"/>
      <c r="T713" s="7"/>
      <c r="U713" s="7"/>
      <c r="V713" s="7"/>
      <c r="W713" s="7"/>
      <c r="X713" s="7"/>
      <c r="Y713" s="7"/>
      <c r="Z713" s="7"/>
    </row>
    <row r="714" spans="1:26" ht="15.75" customHeight="1">
      <c r="A714" s="7"/>
      <c r="B714" s="7"/>
      <c r="C714" s="7"/>
      <c r="D714" s="7"/>
      <c r="E714" s="7"/>
      <c r="F714" s="7"/>
      <c r="G714" s="7"/>
      <c r="H714" s="7"/>
      <c r="I714" s="17"/>
      <c r="J714" s="7"/>
      <c r="K714" s="7"/>
      <c r="L714" s="7"/>
      <c r="M714" s="7"/>
      <c r="N714" s="7"/>
      <c r="O714" s="7"/>
      <c r="P714" s="7"/>
      <c r="Q714" s="7"/>
      <c r="R714" s="7"/>
      <c r="S714" s="7"/>
      <c r="T714" s="7"/>
      <c r="U714" s="7"/>
      <c r="V714" s="7"/>
      <c r="W714" s="7"/>
      <c r="X714" s="7"/>
      <c r="Y714" s="7"/>
      <c r="Z714" s="7"/>
    </row>
    <row r="715" spans="1:26" ht="15.75" customHeight="1">
      <c r="A715" s="7"/>
      <c r="B715" s="7"/>
      <c r="C715" s="7"/>
      <c r="D715" s="7"/>
      <c r="E715" s="7"/>
      <c r="F715" s="7"/>
      <c r="G715" s="7"/>
      <c r="H715" s="7"/>
      <c r="I715" s="17"/>
      <c r="J715" s="7"/>
      <c r="K715" s="7"/>
      <c r="L715" s="7"/>
      <c r="M715" s="7"/>
      <c r="N715" s="7"/>
      <c r="O715" s="7"/>
      <c r="P715" s="7"/>
      <c r="Q715" s="7"/>
      <c r="R715" s="7"/>
      <c r="S715" s="7"/>
      <c r="T715" s="7"/>
      <c r="U715" s="7"/>
      <c r="V715" s="7"/>
      <c r="W715" s="7"/>
      <c r="X715" s="7"/>
      <c r="Y715" s="7"/>
      <c r="Z715" s="7"/>
    </row>
    <row r="716" spans="1:26" ht="15.75" customHeight="1">
      <c r="A716" s="7"/>
      <c r="B716" s="7"/>
      <c r="C716" s="7"/>
      <c r="D716" s="7"/>
      <c r="E716" s="7"/>
      <c r="F716" s="7"/>
      <c r="G716" s="7"/>
      <c r="H716" s="7"/>
      <c r="I716" s="17"/>
      <c r="J716" s="7"/>
      <c r="K716" s="7"/>
      <c r="L716" s="7"/>
      <c r="M716" s="7"/>
      <c r="N716" s="7"/>
      <c r="O716" s="7"/>
      <c r="P716" s="7"/>
      <c r="Q716" s="7"/>
      <c r="R716" s="7"/>
      <c r="S716" s="7"/>
      <c r="T716" s="7"/>
      <c r="U716" s="7"/>
      <c r="V716" s="7"/>
      <c r="W716" s="7"/>
      <c r="X716" s="7"/>
      <c r="Y716" s="7"/>
      <c r="Z716" s="7"/>
    </row>
    <row r="717" spans="1:26" ht="15.75" customHeight="1">
      <c r="A717" s="7"/>
      <c r="B717" s="7"/>
      <c r="C717" s="7"/>
      <c r="D717" s="7"/>
      <c r="E717" s="7"/>
      <c r="F717" s="7"/>
      <c r="G717" s="7"/>
      <c r="H717" s="7"/>
      <c r="I717" s="17"/>
      <c r="J717" s="7"/>
      <c r="K717" s="7"/>
      <c r="L717" s="7"/>
      <c r="M717" s="7"/>
      <c r="N717" s="7"/>
      <c r="O717" s="7"/>
      <c r="P717" s="7"/>
      <c r="Q717" s="7"/>
      <c r="R717" s="7"/>
      <c r="S717" s="7"/>
      <c r="T717" s="7"/>
      <c r="U717" s="7"/>
      <c r="V717" s="7"/>
      <c r="W717" s="7"/>
      <c r="X717" s="7"/>
      <c r="Y717" s="7"/>
      <c r="Z717" s="7"/>
    </row>
    <row r="718" spans="1:26" ht="15.75" customHeight="1">
      <c r="A718" s="7"/>
      <c r="B718" s="7"/>
      <c r="C718" s="7"/>
      <c r="D718" s="7"/>
      <c r="E718" s="7"/>
      <c r="F718" s="7"/>
      <c r="G718" s="7"/>
      <c r="H718" s="7"/>
      <c r="I718" s="17"/>
      <c r="J718" s="7"/>
      <c r="K718" s="7"/>
      <c r="L718" s="7"/>
      <c r="M718" s="7"/>
      <c r="N718" s="7"/>
      <c r="O718" s="7"/>
      <c r="P718" s="7"/>
      <c r="Q718" s="7"/>
      <c r="R718" s="7"/>
      <c r="S718" s="7"/>
      <c r="T718" s="7"/>
      <c r="U718" s="7"/>
      <c r="V718" s="7"/>
      <c r="W718" s="7"/>
      <c r="X718" s="7"/>
      <c r="Y718" s="7"/>
      <c r="Z718" s="7"/>
    </row>
    <row r="719" spans="1:26" ht="15.75" customHeight="1">
      <c r="A719" s="7"/>
      <c r="B719" s="7"/>
      <c r="C719" s="7"/>
      <c r="D719" s="7"/>
      <c r="E719" s="7"/>
      <c r="F719" s="7"/>
      <c r="G719" s="7"/>
      <c r="H719" s="7"/>
      <c r="I719" s="17"/>
      <c r="J719" s="7"/>
      <c r="K719" s="7"/>
      <c r="L719" s="7"/>
      <c r="M719" s="7"/>
      <c r="N719" s="7"/>
      <c r="O719" s="7"/>
      <c r="P719" s="7"/>
      <c r="Q719" s="7"/>
      <c r="R719" s="7"/>
      <c r="S719" s="7"/>
      <c r="T719" s="7"/>
      <c r="U719" s="7"/>
      <c r="V719" s="7"/>
      <c r="W719" s="7"/>
      <c r="X719" s="7"/>
      <c r="Y719" s="7"/>
      <c r="Z719" s="7"/>
    </row>
    <row r="720" spans="1:26" ht="15.75" customHeight="1">
      <c r="A720" s="7"/>
      <c r="B720" s="7"/>
      <c r="C720" s="7"/>
      <c r="D720" s="7"/>
      <c r="E720" s="7"/>
      <c r="F720" s="7"/>
      <c r="G720" s="7"/>
      <c r="H720" s="7"/>
      <c r="I720" s="17"/>
      <c r="J720" s="7"/>
      <c r="K720" s="7"/>
      <c r="L720" s="7"/>
      <c r="M720" s="7"/>
      <c r="N720" s="7"/>
      <c r="O720" s="7"/>
      <c r="P720" s="7"/>
      <c r="Q720" s="7"/>
      <c r="R720" s="7"/>
      <c r="S720" s="7"/>
      <c r="T720" s="7"/>
      <c r="U720" s="7"/>
      <c r="V720" s="7"/>
      <c r="W720" s="7"/>
      <c r="X720" s="7"/>
      <c r="Y720" s="7"/>
      <c r="Z720" s="7"/>
    </row>
    <row r="721" spans="1:26" ht="15.75" customHeight="1">
      <c r="A721" s="7"/>
      <c r="B721" s="7"/>
      <c r="C721" s="7"/>
      <c r="D721" s="7"/>
      <c r="E721" s="7"/>
      <c r="F721" s="7"/>
      <c r="G721" s="7"/>
      <c r="H721" s="7"/>
      <c r="I721" s="17"/>
      <c r="J721" s="7"/>
      <c r="K721" s="7"/>
      <c r="L721" s="7"/>
      <c r="M721" s="7"/>
      <c r="N721" s="7"/>
      <c r="O721" s="7"/>
      <c r="P721" s="7"/>
      <c r="Q721" s="7"/>
      <c r="R721" s="7"/>
      <c r="S721" s="7"/>
      <c r="T721" s="7"/>
      <c r="U721" s="7"/>
      <c r="V721" s="7"/>
      <c r="W721" s="7"/>
      <c r="X721" s="7"/>
      <c r="Y721" s="7"/>
      <c r="Z721" s="7"/>
    </row>
    <row r="722" spans="1:26" ht="15.75" customHeight="1">
      <c r="A722" s="7"/>
      <c r="B722" s="7"/>
      <c r="C722" s="7"/>
      <c r="D722" s="7"/>
      <c r="E722" s="7"/>
      <c r="F722" s="7"/>
      <c r="G722" s="7"/>
      <c r="H722" s="7"/>
      <c r="I722" s="17"/>
      <c r="J722" s="7"/>
      <c r="K722" s="7"/>
      <c r="L722" s="7"/>
      <c r="M722" s="7"/>
      <c r="N722" s="7"/>
      <c r="O722" s="7"/>
      <c r="P722" s="7"/>
      <c r="Q722" s="7"/>
      <c r="R722" s="7"/>
      <c r="S722" s="7"/>
      <c r="T722" s="7"/>
      <c r="U722" s="7"/>
      <c r="V722" s="7"/>
      <c r="W722" s="7"/>
      <c r="X722" s="7"/>
      <c r="Y722" s="7"/>
      <c r="Z722" s="7"/>
    </row>
    <row r="723" spans="1:26" ht="15.75" customHeight="1">
      <c r="A723" s="7"/>
      <c r="B723" s="7"/>
      <c r="C723" s="7"/>
      <c r="D723" s="7"/>
      <c r="E723" s="7"/>
      <c r="F723" s="7"/>
      <c r="G723" s="7"/>
      <c r="H723" s="7"/>
      <c r="I723" s="17"/>
      <c r="J723" s="7"/>
      <c r="K723" s="7"/>
      <c r="L723" s="7"/>
      <c r="M723" s="7"/>
      <c r="N723" s="7"/>
      <c r="O723" s="7"/>
      <c r="P723" s="7"/>
      <c r="Q723" s="7"/>
      <c r="R723" s="7"/>
      <c r="S723" s="7"/>
      <c r="T723" s="7"/>
      <c r="U723" s="7"/>
      <c r="V723" s="7"/>
      <c r="W723" s="7"/>
      <c r="X723" s="7"/>
      <c r="Y723" s="7"/>
      <c r="Z723" s="7"/>
    </row>
    <row r="724" spans="1:26" ht="15.75" customHeight="1">
      <c r="A724" s="7"/>
      <c r="B724" s="7"/>
      <c r="C724" s="7"/>
      <c r="D724" s="7"/>
      <c r="E724" s="7"/>
      <c r="F724" s="7"/>
      <c r="G724" s="7"/>
      <c r="H724" s="7"/>
      <c r="I724" s="17"/>
      <c r="J724" s="7"/>
      <c r="K724" s="7"/>
      <c r="L724" s="7"/>
      <c r="M724" s="7"/>
      <c r="N724" s="7"/>
      <c r="O724" s="7"/>
      <c r="P724" s="7"/>
      <c r="Q724" s="7"/>
      <c r="R724" s="7"/>
      <c r="S724" s="7"/>
      <c r="T724" s="7"/>
      <c r="U724" s="7"/>
      <c r="V724" s="7"/>
      <c r="W724" s="7"/>
      <c r="X724" s="7"/>
      <c r="Y724" s="7"/>
      <c r="Z724" s="7"/>
    </row>
    <row r="725" spans="1:26" ht="15.75" customHeight="1">
      <c r="A725" s="7"/>
      <c r="B725" s="7"/>
      <c r="C725" s="7"/>
      <c r="D725" s="7"/>
      <c r="E725" s="7"/>
      <c r="F725" s="7"/>
      <c r="G725" s="7"/>
      <c r="H725" s="7"/>
      <c r="I725" s="17"/>
      <c r="J725" s="7"/>
      <c r="K725" s="7"/>
      <c r="L725" s="7"/>
      <c r="M725" s="7"/>
      <c r="N725" s="7"/>
      <c r="O725" s="7"/>
      <c r="P725" s="7"/>
      <c r="Q725" s="7"/>
      <c r="R725" s="7"/>
      <c r="S725" s="7"/>
      <c r="T725" s="7"/>
      <c r="U725" s="7"/>
      <c r="V725" s="7"/>
      <c r="W725" s="7"/>
      <c r="X725" s="7"/>
      <c r="Y725" s="7"/>
      <c r="Z725" s="7"/>
    </row>
    <row r="726" spans="1:26" ht="15.75" customHeight="1">
      <c r="A726" s="7"/>
      <c r="B726" s="7"/>
      <c r="C726" s="7"/>
      <c r="D726" s="7"/>
      <c r="E726" s="7"/>
      <c r="F726" s="7"/>
      <c r="G726" s="7"/>
      <c r="H726" s="7"/>
      <c r="I726" s="17"/>
      <c r="J726" s="7"/>
      <c r="K726" s="7"/>
      <c r="L726" s="7"/>
      <c r="M726" s="7"/>
      <c r="N726" s="7"/>
      <c r="O726" s="7"/>
      <c r="P726" s="7"/>
      <c r="Q726" s="7"/>
      <c r="R726" s="7"/>
      <c r="S726" s="7"/>
      <c r="T726" s="7"/>
      <c r="U726" s="7"/>
      <c r="V726" s="7"/>
      <c r="W726" s="7"/>
      <c r="X726" s="7"/>
      <c r="Y726" s="7"/>
      <c r="Z726" s="7"/>
    </row>
    <row r="727" spans="1:26" ht="15.75" customHeight="1">
      <c r="A727" s="7"/>
      <c r="B727" s="7"/>
      <c r="C727" s="7"/>
      <c r="D727" s="7"/>
      <c r="E727" s="7"/>
      <c r="F727" s="7"/>
      <c r="G727" s="7"/>
      <c r="H727" s="7"/>
      <c r="I727" s="17"/>
      <c r="J727" s="7"/>
      <c r="K727" s="7"/>
      <c r="L727" s="7"/>
      <c r="M727" s="7"/>
      <c r="N727" s="7"/>
      <c r="O727" s="7"/>
      <c r="P727" s="7"/>
      <c r="Q727" s="7"/>
      <c r="R727" s="7"/>
      <c r="S727" s="7"/>
      <c r="T727" s="7"/>
      <c r="U727" s="7"/>
      <c r="V727" s="7"/>
      <c r="W727" s="7"/>
      <c r="X727" s="7"/>
      <c r="Y727" s="7"/>
      <c r="Z727" s="7"/>
    </row>
    <row r="728" spans="1:26" ht="15.75" customHeight="1">
      <c r="A728" s="7"/>
      <c r="B728" s="7"/>
      <c r="C728" s="7"/>
      <c r="D728" s="7"/>
      <c r="E728" s="7"/>
      <c r="F728" s="7"/>
      <c r="G728" s="7"/>
      <c r="H728" s="7"/>
      <c r="I728" s="17"/>
      <c r="J728" s="7"/>
      <c r="K728" s="7"/>
      <c r="L728" s="7"/>
      <c r="M728" s="7"/>
      <c r="N728" s="7"/>
      <c r="O728" s="7"/>
      <c r="P728" s="7"/>
      <c r="Q728" s="7"/>
      <c r="R728" s="7"/>
      <c r="S728" s="7"/>
      <c r="T728" s="7"/>
      <c r="U728" s="7"/>
      <c r="V728" s="7"/>
      <c r="W728" s="7"/>
      <c r="X728" s="7"/>
      <c r="Y728" s="7"/>
      <c r="Z728" s="7"/>
    </row>
    <row r="729" spans="1:26" ht="15.75" customHeight="1">
      <c r="A729" s="7"/>
      <c r="B729" s="7"/>
      <c r="C729" s="7"/>
      <c r="D729" s="7"/>
      <c r="E729" s="7"/>
      <c r="F729" s="7"/>
      <c r="G729" s="7"/>
      <c r="H729" s="7"/>
      <c r="I729" s="17"/>
      <c r="J729" s="7"/>
      <c r="K729" s="7"/>
      <c r="L729" s="7"/>
      <c r="M729" s="7"/>
      <c r="N729" s="7"/>
      <c r="O729" s="7"/>
      <c r="P729" s="7"/>
      <c r="Q729" s="7"/>
      <c r="R729" s="7"/>
      <c r="S729" s="7"/>
      <c r="T729" s="7"/>
      <c r="U729" s="7"/>
      <c r="V729" s="7"/>
      <c r="W729" s="7"/>
      <c r="X729" s="7"/>
      <c r="Y729" s="7"/>
      <c r="Z729" s="7"/>
    </row>
    <row r="730" spans="1:26" ht="15.75" customHeight="1">
      <c r="A730" s="7"/>
      <c r="B730" s="7"/>
      <c r="C730" s="7"/>
      <c r="D730" s="7"/>
      <c r="E730" s="7"/>
      <c r="F730" s="7"/>
      <c r="G730" s="7"/>
      <c r="H730" s="7"/>
      <c r="I730" s="17"/>
      <c r="J730" s="7"/>
      <c r="K730" s="7"/>
      <c r="L730" s="7"/>
      <c r="M730" s="7"/>
      <c r="N730" s="7"/>
      <c r="O730" s="7"/>
      <c r="P730" s="7"/>
      <c r="Q730" s="7"/>
      <c r="R730" s="7"/>
      <c r="S730" s="7"/>
      <c r="T730" s="7"/>
      <c r="U730" s="7"/>
      <c r="V730" s="7"/>
      <c r="W730" s="7"/>
      <c r="X730" s="7"/>
      <c r="Y730" s="7"/>
      <c r="Z730" s="7"/>
    </row>
    <row r="731" spans="1:26" ht="15.75" customHeight="1">
      <c r="A731" s="7"/>
      <c r="B731" s="7"/>
      <c r="C731" s="7"/>
      <c r="D731" s="7"/>
      <c r="E731" s="7"/>
      <c r="F731" s="7"/>
      <c r="G731" s="7"/>
      <c r="H731" s="7"/>
      <c r="I731" s="17"/>
      <c r="J731" s="7"/>
      <c r="K731" s="7"/>
      <c r="L731" s="7"/>
      <c r="M731" s="7"/>
      <c r="N731" s="7"/>
      <c r="O731" s="7"/>
      <c r="P731" s="7"/>
      <c r="Q731" s="7"/>
      <c r="R731" s="7"/>
      <c r="S731" s="7"/>
      <c r="T731" s="7"/>
      <c r="U731" s="7"/>
      <c r="V731" s="7"/>
      <c r="W731" s="7"/>
      <c r="X731" s="7"/>
      <c r="Y731" s="7"/>
      <c r="Z731" s="7"/>
    </row>
    <row r="732" spans="1:26" ht="15.75" customHeight="1">
      <c r="A732" s="7"/>
      <c r="B732" s="7"/>
      <c r="C732" s="7"/>
      <c r="D732" s="7"/>
      <c r="E732" s="7"/>
      <c r="F732" s="7"/>
      <c r="G732" s="7"/>
      <c r="H732" s="7"/>
      <c r="I732" s="17"/>
      <c r="J732" s="7"/>
      <c r="K732" s="7"/>
      <c r="L732" s="7"/>
      <c r="M732" s="7"/>
      <c r="N732" s="7"/>
      <c r="O732" s="7"/>
      <c r="P732" s="7"/>
      <c r="Q732" s="7"/>
      <c r="R732" s="7"/>
      <c r="S732" s="7"/>
      <c r="T732" s="7"/>
      <c r="U732" s="7"/>
      <c r="V732" s="7"/>
      <c r="W732" s="7"/>
      <c r="X732" s="7"/>
      <c r="Y732" s="7"/>
      <c r="Z732" s="7"/>
    </row>
    <row r="733" spans="1:26" ht="15.75" customHeight="1">
      <c r="A733" s="7"/>
      <c r="B733" s="7"/>
      <c r="C733" s="7"/>
      <c r="D733" s="7"/>
      <c r="E733" s="7"/>
      <c r="F733" s="7"/>
      <c r="G733" s="7"/>
      <c r="H733" s="7"/>
      <c r="I733" s="17"/>
      <c r="J733" s="7"/>
      <c r="K733" s="7"/>
      <c r="L733" s="7"/>
      <c r="M733" s="7"/>
      <c r="N733" s="7"/>
      <c r="O733" s="7"/>
      <c r="P733" s="7"/>
      <c r="Q733" s="7"/>
      <c r="R733" s="7"/>
      <c r="S733" s="7"/>
      <c r="T733" s="7"/>
      <c r="U733" s="7"/>
      <c r="V733" s="7"/>
      <c r="W733" s="7"/>
      <c r="X733" s="7"/>
      <c r="Y733" s="7"/>
      <c r="Z733" s="7"/>
    </row>
    <row r="734" spans="1:26" ht="15.75" customHeight="1">
      <c r="A734" s="7"/>
      <c r="B734" s="7"/>
      <c r="C734" s="7"/>
      <c r="D734" s="7"/>
      <c r="E734" s="7"/>
      <c r="F734" s="7"/>
      <c r="G734" s="7"/>
      <c r="H734" s="7"/>
      <c r="I734" s="17"/>
      <c r="J734" s="7"/>
      <c r="K734" s="7"/>
      <c r="L734" s="7"/>
      <c r="M734" s="7"/>
      <c r="N734" s="7"/>
      <c r="O734" s="7"/>
      <c r="P734" s="7"/>
      <c r="Q734" s="7"/>
      <c r="R734" s="7"/>
      <c r="S734" s="7"/>
      <c r="T734" s="7"/>
      <c r="U734" s="7"/>
      <c r="V734" s="7"/>
      <c r="W734" s="7"/>
      <c r="X734" s="7"/>
      <c r="Y734" s="7"/>
      <c r="Z734" s="7"/>
    </row>
    <row r="735" spans="1:26" ht="15.75" customHeight="1">
      <c r="A735" s="7"/>
      <c r="B735" s="7"/>
      <c r="C735" s="7"/>
      <c r="D735" s="7"/>
      <c r="E735" s="7"/>
      <c r="F735" s="7"/>
      <c r="G735" s="7"/>
      <c r="H735" s="7"/>
      <c r="I735" s="17"/>
      <c r="J735" s="7"/>
      <c r="K735" s="7"/>
      <c r="L735" s="7"/>
      <c r="M735" s="7"/>
      <c r="N735" s="7"/>
      <c r="O735" s="7"/>
      <c r="P735" s="7"/>
      <c r="Q735" s="7"/>
      <c r="R735" s="7"/>
      <c r="S735" s="7"/>
      <c r="T735" s="7"/>
      <c r="U735" s="7"/>
      <c r="V735" s="7"/>
      <c r="W735" s="7"/>
      <c r="X735" s="7"/>
      <c r="Y735" s="7"/>
      <c r="Z735" s="7"/>
    </row>
    <row r="736" spans="1:26" ht="15.75" customHeight="1">
      <c r="A736" s="7"/>
      <c r="B736" s="7"/>
      <c r="C736" s="7"/>
      <c r="D736" s="7"/>
      <c r="E736" s="7"/>
      <c r="F736" s="7"/>
      <c r="G736" s="7"/>
      <c r="H736" s="7"/>
      <c r="I736" s="17"/>
      <c r="J736" s="7"/>
      <c r="K736" s="7"/>
      <c r="L736" s="7"/>
      <c r="M736" s="7"/>
      <c r="N736" s="7"/>
      <c r="O736" s="7"/>
      <c r="P736" s="7"/>
      <c r="Q736" s="7"/>
      <c r="R736" s="7"/>
      <c r="S736" s="7"/>
      <c r="T736" s="7"/>
      <c r="U736" s="7"/>
      <c r="V736" s="7"/>
      <c r="W736" s="7"/>
      <c r="X736" s="7"/>
      <c r="Y736" s="7"/>
      <c r="Z736" s="7"/>
    </row>
    <row r="737" spans="1:26" ht="15.75" customHeight="1">
      <c r="A737" s="7"/>
      <c r="B737" s="7"/>
      <c r="C737" s="7"/>
      <c r="D737" s="7"/>
      <c r="E737" s="7"/>
      <c r="F737" s="7"/>
      <c r="G737" s="7"/>
      <c r="H737" s="7"/>
      <c r="I737" s="17"/>
      <c r="J737" s="7"/>
      <c r="K737" s="7"/>
      <c r="L737" s="7"/>
      <c r="M737" s="7"/>
      <c r="N737" s="7"/>
      <c r="O737" s="7"/>
      <c r="P737" s="7"/>
      <c r="Q737" s="7"/>
      <c r="R737" s="7"/>
      <c r="S737" s="7"/>
      <c r="T737" s="7"/>
      <c r="U737" s="7"/>
      <c r="V737" s="7"/>
      <c r="W737" s="7"/>
      <c r="X737" s="7"/>
      <c r="Y737" s="7"/>
      <c r="Z737" s="7"/>
    </row>
    <row r="738" spans="1:26" ht="15.75" customHeight="1">
      <c r="A738" s="7"/>
      <c r="B738" s="7"/>
      <c r="C738" s="7"/>
      <c r="D738" s="7"/>
      <c r="E738" s="7"/>
      <c r="F738" s="7"/>
      <c r="G738" s="7"/>
      <c r="H738" s="7"/>
      <c r="I738" s="17"/>
      <c r="J738" s="7"/>
      <c r="K738" s="7"/>
      <c r="L738" s="7"/>
      <c r="M738" s="7"/>
      <c r="N738" s="7"/>
      <c r="O738" s="7"/>
      <c r="P738" s="7"/>
      <c r="Q738" s="7"/>
      <c r="R738" s="7"/>
      <c r="S738" s="7"/>
      <c r="T738" s="7"/>
      <c r="U738" s="7"/>
      <c r="V738" s="7"/>
      <c r="W738" s="7"/>
      <c r="X738" s="7"/>
      <c r="Y738" s="7"/>
      <c r="Z738" s="7"/>
    </row>
    <row r="739" spans="1:26" ht="15.75" customHeight="1">
      <c r="A739" s="7"/>
      <c r="B739" s="7"/>
      <c r="C739" s="7"/>
      <c r="D739" s="7"/>
      <c r="E739" s="7"/>
      <c r="F739" s="7"/>
      <c r="G739" s="7"/>
      <c r="H739" s="7"/>
      <c r="I739" s="17"/>
      <c r="J739" s="7"/>
      <c r="K739" s="7"/>
      <c r="L739" s="7"/>
      <c r="M739" s="7"/>
      <c r="N739" s="7"/>
      <c r="O739" s="7"/>
      <c r="P739" s="7"/>
      <c r="Q739" s="7"/>
      <c r="R739" s="7"/>
      <c r="S739" s="7"/>
      <c r="T739" s="7"/>
      <c r="U739" s="7"/>
      <c r="V739" s="7"/>
      <c r="W739" s="7"/>
      <c r="X739" s="7"/>
      <c r="Y739" s="7"/>
      <c r="Z739" s="7"/>
    </row>
    <row r="740" spans="1:26" ht="15.75" customHeight="1">
      <c r="A740" s="7"/>
      <c r="B740" s="7"/>
      <c r="C740" s="7"/>
      <c r="D740" s="7"/>
      <c r="E740" s="7"/>
      <c r="F740" s="7"/>
      <c r="G740" s="7"/>
      <c r="H740" s="7"/>
      <c r="I740" s="17"/>
      <c r="J740" s="7"/>
      <c r="K740" s="7"/>
      <c r="L740" s="7"/>
      <c r="M740" s="7"/>
      <c r="N740" s="7"/>
      <c r="O740" s="7"/>
      <c r="P740" s="7"/>
      <c r="Q740" s="7"/>
      <c r="R740" s="7"/>
      <c r="S740" s="7"/>
      <c r="T740" s="7"/>
      <c r="U740" s="7"/>
      <c r="V740" s="7"/>
      <c r="W740" s="7"/>
      <c r="X740" s="7"/>
      <c r="Y740" s="7"/>
      <c r="Z740" s="7"/>
    </row>
    <row r="741" spans="1:26" ht="15.75" customHeight="1">
      <c r="A741" s="7"/>
      <c r="B741" s="7"/>
      <c r="C741" s="7"/>
      <c r="D741" s="7"/>
      <c r="E741" s="7"/>
      <c r="F741" s="7"/>
      <c r="G741" s="7"/>
      <c r="H741" s="7"/>
      <c r="I741" s="17"/>
      <c r="J741" s="7"/>
      <c r="K741" s="7"/>
      <c r="L741" s="7"/>
      <c r="M741" s="7"/>
      <c r="N741" s="7"/>
      <c r="O741" s="7"/>
      <c r="P741" s="7"/>
      <c r="Q741" s="7"/>
      <c r="R741" s="7"/>
      <c r="S741" s="7"/>
      <c r="T741" s="7"/>
      <c r="U741" s="7"/>
      <c r="V741" s="7"/>
      <c r="W741" s="7"/>
      <c r="X741" s="7"/>
      <c r="Y741" s="7"/>
      <c r="Z741" s="7"/>
    </row>
    <row r="742" spans="1:26" ht="15.75" customHeight="1">
      <c r="A742" s="7"/>
      <c r="B742" s="7"/>
      <c r="C742" s="7"/>
      <c r="D742" s="7"/>
      <c r="E742" s="7"/>
      <c r="F742" s="7"/>
      <c r="G742" s="7"/>
      <c r="H742" s="7"/>
      <c r="I742" s="17"/>
      <c r="J742" s="7"/>
      <c r="K742" s="7"/>
      <c r="L742" s="7"/>
      <c r="M742" s="7"/>
      <c r="N742" s="7"/>
      <c r="O742" s="7"/>
      <c r="P742" s="7"/>
      <c r="Q742" s="7"/>
      <c r="R742" s="7"/>
      <c r="S742" s="7"/>
      <c r="T742" s="7"/>
      <c r="U742" s="7"/>
      <c r="V742" s="7"/>
      <c r="W742" s="7"/>
      <c r="X742" s="7"/>
      <c r="Y742" s="7"/>
      <c r="Z742" s="7"/>
    </row>
    <row r="743" spans="1:26" ht="15.75" customHeight="1">
      <c r="A743" s="7"/>
      <c r="B743" s="7"/>
      <c r="C743" s="7"/>
      <c r="D743" s="7"/>
      <c r="E743" s="7"/>
      <c r="F743" s="7"/>
      <c r="G743" s="7"/>
      <c r="H743" s="7"/>
      <c r="I743" s="17"/>
      <c r="J743" s="7"/>
      <c r="K743" s="7"/>
      <c r="L743" s="7"/>
      <c r="M743" s="7"/>
      <c r="N743" s="7"/>
      <c r="O743" s="7"/>
      <c r="P743" s="7"/>
      <c r="Q743" s="7"/>
      <c r="R743" s="7"/>
      <c r="S743" s="7"/>
      <c r="T743" s="7"/>
      <c r="U743" s="7"/>
      <c r="V743" s="7"/>
      <c r="W743" s="7"/>
      <c r="X743" s="7"/>
      <c r="Y743" s="7"/>
      <c r="Z743" s="7"/>
    </row>
    <row r="744" spans="1:26" ht="15.75" customHeight="1">
      <c r="A744" s="7"/>
      <c r="B744" s="7"/>
      <c r="C744" s="7"/>
      <c r="D744" s="7"/>
      <c r="E744" s="7"/>
      <c r="F744" s="7"/>
      <c r="G744" s="7"/>
      <c r="H744" s="7"/>
      <c r="I744" s="17"/>
      <c r="J744" s="7"/>
      <c r="K744" s="7"/>
      <c r="L744" s="7"/>
      <c r="M744" s="7"/>
      <c r="N744" s="7"/>
      <c r="O744" s="7"/>
      <c r="P744" s="7"/>
      <c r="Q744" s="7"/>
      <c r="R744" s="7"/>
      <c r="S744" s="7"/>
      <c r="T744" s="7"/>
      <c r="U744" s="7"/>
      <c r="V744" s="7"/>
      <c r="W744" s="7"/>
      <c r="X744" s="7"/>
      <c r="Y744" s="7"/>
      <c r="Z744" s="7"/>
    </row>
    <row r="745" spans="1:26" ht="15.75" customHeight="1">
      <c r="A745" s="7"/>
      <c r="B745" s="7"/>
      <c r="C745" s="7"/>
      <c r="D745" s="7"/>
      <c r="E745" s="7"/>
      <c r="F745" s="7"/>
      <c r="G745" s="7"/>
      <c r="H745" s="7"/>
      <c r="I745" s="17"/>
      <c r="J745" s="7"/>
      <c r="K745" s="7"/>
      <c r="L745" s="7"/>
      <c r="M745" s="7"/>
      <c r="N745" s="7"/>
      <c r="O745" s="7"/>
      <c r="P745" s="7"/>
      <c r="Q745" s="7"/>
      <c r="R745" s="7"/>
      <c r="S745" s="7"/>
      <c r="T745" s="7"/>
      <c r="U745" s="7"/>
      <c r="V745" s="7"/>
      <c r="W745" s="7"/>
      <c r="X745" s="7"/>
      <c r="Y745" s="7"/>
      <c r="Z745" s="7"/>
    </row>
    <row r="746" spans="1:26" ht="15.75" customHeight="1">
      <c r="A746" s="7"/>
      <c r="B746" s="7"/>
      <c r="C746" s="7"/>
      <c r="D746" s="7"/>
      <c r="E746" s="7"/>
      <c r="F746" s="7"/>
      <c r="G746" s="7"/>
      <c r="H746" s="7"/>
      <c r="I746" s="17"/>
      <c r="J746" s="7"/>
      <c r="K746" s="7"/>
      <c r="L746" s="7"/>
      <c r="M746" s="7"/>
      <c r="N746" s="7"/>
      <c r="O746" s="7"/>
      <c r="P746" s="7"/>
      <c r="Q746" s="7"/>
      <c r="R746" s="7"/>
      <c r="S746" s="7"/>
      <c r="T746" s="7"/>
      <c r="U746" s="7"/>
      <c r="V746" s="7"/>
      <c r="W746" s="7"/>
      <c r="X746" s="7"/>
      <c r="Y746" s="7"/>
      <c r="Z746" s="7"/>
    </row>
    <row r="747" spans="1:26" ht="15.75" customHeight="1">
      <c r="A747" s="7"/>
      <c r="B747" s="7"/>
      <c r="C747" s="7"/>
      <c r="D747" s="7"/>
      <c r="E747" s="7"/>
      <c r="F747" s="7"/>
      <c r="G747" s="7"/>
      <c r="H747" s="7"/>
      <c r="I747" s="17"/>
      <c r="J747" s="7"/>
      <c r="K747" s="7"/>
      <c r="L747" s="7"/>
      <c r="M747" s="7"/>
      <c r="N747" s="7"/>
      <c r="O747" s="7"/>
      <c r="P747" s="7"/>
      <c r="Q747" s="7"/>
      <c r="R747" s="7"/>
      <c r="S747" s="7"/>
      <c r="T747" s="7"/>
      <c r="U747" s="7"/>
      <c r="V747" s="7"/>
      <c r="W747" s="7"/>
      <c r="X747" s="7"/>
      <c r="Y747" s="7"/>
      <c r="Z747" s="7"/>
    </row>
    <row r="748" spans="1:26" ht="15.75" customHeight="1">
      <c r="A748" s="7"/>
      <c r="B748" s="7"/>
      <c r="C748" s="7"/>
      <c r="D748" s="7"/>
      <c r="E748" s="7"/>
      <c r="F748" s="7"/>
      <c r="G748" s="7"/>
      <c r="H748" s="7"/>
      <c r="I748" s="17"/>
      <c r="J748" s="7"/>
      <c r="K748" s="7"/>
      <c r="L748" s="7"/>
      <c r="M748" s="7"/>
      <c r="N748" s="7"/>
      <c r="O748" s="7"/>
      <c r="P748" s="7"/>
      <c r="Q748" s="7"/>
      <c r="R748" s="7"/>
      <c r="S748" s="7"/>
      <c r="T748" s="7"/>
      <c r="U748" s="7"/>
      <c r="V748" s="7"/>
      <c r="W748" s="7"/>
      <c r="X748" s="7"/>
      <c r="Y748" s="7"/>
      <c r="Z748" s="7"/>
    </row>
    <row r="749" spans="1:26" ht="15.75" customHeight="1">
      <c r="A749" s="7"/>
      <c r="B749" s="7"/>
      <c r="C749" s="7"/>
      <c r="D749" s="7"/>
      <c r="E749" s="7"/>
      <c r="F749" s="7"/>
      <c r="G749" s="7"/>
      <c r="H749" s="7"/>
      <c r="I749" s="17"/>
      <c r="J749" s="7"/>
      <c r="K749" s="7"/>
      <c r="L749" s="7"/>
      <c r="M749" s="7"/>
      <c r="N749" s="7"/>
      <c r="O749" s="7"/>
      <c r="P749" s="7"/>
      <c r="Q749" s="7"/>
      <c r="R749" s="7"/>
      <c r="S749" s="7"/>
      <c r="T749" s="7"/>
      <c r="U749" s="7"/>
      <c r="V749" s="7"/>
      <c r="W749" s="7"/>
      <c r="X749" s="7"/>
      <c r="Y749" s="7"/>
      <c r="Z749" s="7"/>
    </row>
    <row r="750" spans="1:26" ht="15.75" customHeight="1">
      <c r="A750" s="7"/>
      <c r="B750" s="7"/>
      <c r="C750" s="7"/>
      <c r="D750" s="7"/>
      <c r="E750" s="7"/>
      <c r="F750" s="7"/>
      <c r="G750" s="7"/>
      <c r="H750" s="7"/>
      <c r="I750" s="17"/>
      <c r="J750" s="7"/>
      <c r="K750" s="7"/>
      <c r="L750" s="7"/>
      <c r="M750" s="7"/>
      <c r="N750" s="7"/>
      <c r="O750" s="7"/>
      <c r="P750" s="7"/>
      <c r="Q750" s="7"/>
      <c r="R750" s="7"/>
      <c r="S750" s="7"/>
      <c r="T750" s="7"/>
      <c r="U750" s="7"/>
      <c r="V750" s="7"/>
      <c r="W750" s="7"/>
      <c r="X750" s="7"/>
      <c r="Y750" s="7"/>
      <c r="Z750" s="7"/>
    </row>
    <row r="751" spans="1:26" ht="15.75" customHeight="1">
      <c r="A751" s="7"/>
      <c r="B751" s="7"/>
      <c r="C751" s="7"/>
      <c r="D751" s="7"/>
      <c r="E751" s="7"/>
      <c r="F751" s="7"/>
      <c r="G751" s="7"/>
      <c r="H751" s="7"/>
      <c r="I751" s="17"/>
      <c r="J751" s="7"/>
      <c r="K751" s="7"/>
      <c r="L751" s="7"/>
      <c r="M751" s="7"/>
      <c r="N751" s="7"/>
      <c r="O751" s="7"/>
      <c r="P751" s="7"/>
      <c r="Q751" s="7"/>
      <c r="R751" s="7"/>
      <c r="S751" s="7"/>
      <c r="T751" s="7"/>
      <c r="U751" s="7"/>
      <c r="V751" s="7"/>
      <c r="W751" s="7"/>
      <c r="X751" s="7"/>
      <c r="Y751" s="7"/>
      <c r="Z751" s="7"/>
    </row>
    <row r="752" spans="1:26" ht="15.75" customHeight="1">
      <c r="A752" s="7"/>
      <c r="B752" s="7"/>
      <c r="C752" s="7"/>
      <c r="D752" s="7"/>
      <c r="E752" s="7"/>
      <c r="F752" s="7"/>
      <c r="G752" s="7"/>
      <c r="H752" s="7"/>
      <c r="I752" s="17"/>
      <c r="J752" s="7"/>
      <c r="K752" s="7"/>
      <c r="L752" s="7"/>
      <c r="M752" s="7"/>
      <c r="N752" s="7"/>
      <c r="O752" s="7"/>
      <c r="P752" s="7"/>
      <c r="Q752" s="7"/>
      <c r="R752" s="7"/>
      <c r="S752" s="7"/>
      <c r="T752" s="7"/>
      <c r="U752" s="7"/>
      <c r="V752" s="7"/>
      <c r="W752" s="7"/>
      <c r="X752" s="7"/>
      <c r="Y752" s="7"/>
      <c r="Z752" s="7"/>
    </row>
    <row r="753" spans="1:26" ht="15.75" customHeight="1">
      <c r="A753" s="7"/>
      <c r="B753" s="7"/>
      <c r="C753" s="7"/>
      <c r="D753" s="7"/>
      <c r="E753" s="7"/>
      <c r="F753" s="7"/>
      <c r="G753" s="7"/>
      <c r="H753" s="7"/>
      <c r="I753" s="17"/>
      <c r="J753" s="7"/>
      <c r="K753" s="7"/>
      <c r="L753" s="7"/>
      <c r="M753" s="7"/>
      <c r="N753" s="7"/>
      <c r="O753" s="7"/>
      <c r="P753" s="7"/>
      <c r="Q753" s="7"/>
      <c r="R753" s="7"/>
      <c r="S753" s="7"/>
      <c r="T753" s="7"/>
      <c r="U753" s="7"/>
      <c r="V753" s="7"/>
      <c r="W753" s="7"/>
      <c r="X753" s="7"/>
      <c r="Y753" s="7"/>
      <c r="Z753" s="7"/>
    </row>
    <row r="754" spans="1:26" ht="15.75" customHeight="1">
      <c r="A754" s="7"/>
      <c r="B754" s="7"/>
      <c r="C754" s="7"/>
      <c r="D754" s="7"/>
      <c r="E754" s="7"/>
      <c r="F754" s="7"/>
      <c r="G754" s="7"/>
      <c r="H754" s="7"/>
      <c r="I754" s="17"/>
      <c r="J754" s="7"/>
      <c r="K754" s="7"/>
      <c r="L754" s="7"/>
      <c r="M754" s="7"/>
      <c r="N754" s="7"/>
      <c r="O754" s="7"/>
      <c r="P754" s="7"/>
      <c r="Q754" s="7"/>
      <c r="R754" s="7"/>
      <c r="S754" s="7"/>
      <c r="T754" s="7"/>
      <c r="U754" s="7"/>
      <c r="V754" s="7"/>
      <c r="W754" s="7"/>
      <c r="X754" s="7"/>
      <c r="Y754" s="7"/>
      <c r="Z754" s="7"/>
    </row>
    <row r="755" spans="1:26" ht="15.75" customHeight="1">
      <c r="A755" s="7"/>
      <c r="B755" s="7"/>
      <c r="C755" s="7"/>
      <c r="D755" s="7"/>
      <c r="E755" s="7"/>
      <c r="F755" s="7"/>
      <c r="G755" s="7"/>
      <c r="H755" s="7"/>
      <c r="I755" s="17"/>
      <c r="J755" s="7"/>
      <c r="K755" s="7"/>
      <c r="L755" s="7"/>
      <c r="M755" s="7"/>
      <c r="N755" s="7"/>
      <c r="O755" s="7"/>
      <c r="P755" s="7"/>
      <c r="Q755" s="7"/>
      <c r="R755" s="7"/>
      <c r="S755" s="7"/>
      <c r="T755" s="7"/>
      <c r="U755" s="7"/>
      <c r="V755" s="7"/>
      <c r="W755" s="7"/>
      <c r="X755" s="7"/>
      <c r="Y755" s="7"/>
      <c r="Z755" s="7"/>
    </row>
    <row r="756" spans="1:26" ht="15.75" customHeight="1">
      <c r="A756" s="7"/>
      <c r="B756" s="7"/>
      <c r="C756" s="7"/>
      <c r="D756" s="7"/>
      <c r="E756" s="7"/>
      <c r="F756" s="7"/>
      <c r="G756" s="7"/>
      <c r="H756" s="7"/>
      <c r="I756" s="17"/>
      <c r="J756" s="7"/>
      <c r="K756" s="7"/>
      <c r="L756" s="7"/>
      <c r="M756" s="7"/>
      <c r="N756" s="7"/>
      <c r="O756" s="7"/>
      <c r="P756" s="7"/>
      <c r="Q756" s="7"/>
      <c r="R756" s="7"/>
      <c r="S756" s="7"/>
      <c r="T756" s="7"/>
      <c r="U756" s="7"/>
      <c r="V756" s="7"/>
      <c r="W756" s="7"/>
      <c r="X756" s="7"/>
      <c r="Y756" s="7"/>
      <c r="Z756" s="7"/>
    </row>
    <row r="757" spans="1:26" ht="15.75" customHeight="1">
      <c r="A757" s="7"/>
      <c r="B757" s="7"/>
      <c r="C757" s="7"/>
      <c r="D757" s="7"/>
      <c r="E757" s="7"/>
      <c r="F757" s="7"/>
      <c r="G757" s="7"/>
      <c r="H757" s="7"/>
      <c r="I757" s="17"/>
      <c r="J757" s="7"/>
      <c r="K757" s="7"/>
      <c r="L757" s="7"/>
      <c r="M757" s="7"/>
      <c r="N757" s="7"/>
      <c r="O757" s="7"/>
      <c r="P757" s="7"/>
      <c r="Q757" s="7"/>
      <c r="R757" s="7"/>
      <c r="S757" s="7"/>
      <c r="T757" s="7"/>
      <c r="U757" s="7"/>
      <c r="V757" s="7"/>
      <c r="W757" s="7"/>
      <c r="X757" s="7"/>
      <c r="Y757" s="7"/>
      <c r="Z757" s="7"/>
    </row>
    <row r="758" spans="1:26" ht="15.75" customHeight="1">
      <c r="A758" s="7"/>
      <c r="B758" s="7"/>
      <c r="C758" s="7"/>
      <c r="D758" s="7"/>
      <c r="E758" s="7"/>
      <c r="F758" s="7"/>
      <c r="G758" s="7"/>
      <c r="H758" s="7"/>
      <c r="I758" s="17"/>
      <c r="J758" s="7"/>
      <c r="K758" s="7"/>
      <c r="L758" s="7"/>
      <c r="M758" s="7"/>
      <c r="N758" s="7"/>
      <c r="O758" s="7"/>
      <c r="P758" s="7"/>
      <c r="Q758" s="7"/>
      <c r="R758" s="7"/>
      <c r="S758" s="7"/>
      <c r="T758" s="7"/>
      <c r="U758" s="7"/>
      <c r="V758" s="7"/>
      <c r="W758" s="7"/>
      <c r="X758" s="7"/>
      <c r="Y758" s="7"/>
      <c r="Z758" s="7"/>
    </row>
    <row r="759" spans="1:26" ht="15.75" customHeight="1">
      <c r="A759" s="7"/>
      <c r="B759" s="7"/>
      <c r="C759" s="7"/>
      <c r="D759" s="7"/>
      <c r="E759" s="7"/>
      <c r="F759" s="7"/>
      <c r="G759" s="7"/>
      <c r="H759" s="7"/>
      <c r="I759" s="17"/>
      <c r="J759" s="7"/>
      <c r="K759" s="7"/>
      <c r="L759" s="7"/>
      <c r="M759" s="7"/>
      <c r="N759" s="7"/>
      <c r="O759" s="7"/>
      <c r="P759" s="7"/>
      <c r="Q759" s="7"/>
      <c r="R759" s="7"/>
      <c r="S759" s="7"/>
      <c r="T759" s="7"/>
      <c r="U759" s="7"/>
      <c r="V759" s="7"/>
      <c r="W759" s="7"/>
      <c r="X759" s="7"/>
      <c r="Y759" s="7"/>
      <c r="Z759" s="7"/>
    </row>
    <row r="760" spans="1:26" ht="15.75" customHeight="1">
      <c r="A760" s="7"/>
      <c r="B760" s="7"/>
      <c r="C760" s="7"/>
      <c r="D760" s="7"/>
      <c r="E760" s="7"/>
      <c r="F760" s="7"/>
      <c r="G760" s="7"/>
      <c r="H760" s="7"/>
      <c r="I760" s="17"/>
      <c r="J760" s="7"/>
      <c r="K760" s="7"/>
      <c r="L760" s="7"/>
      <c r="M760" s="7"/>
      <c r="N760" s="7"/>
      <c r="O760" s="7"/>
      <c r="P760" s="7"/>
      <c r="Q760" s="7"/>
      <c r="R760" s="7"/>
      <c r="S760" s="7"/>
      <c r="T760" s="7"/>
      <c r="U760" s="7"/>
      <c r="V760" s="7"/>
      <c r="W760" s="7"/>
      <c r="X760" s="7"/>
      <c r="Y760" s="7"/>
      <c r="Z760" s="7"/>
    </row>
    <row r="761" spans="1:26" ht="15.75" customHeight="1">
      <c r="A761" s="7"/>
      <c r="B761" s="7"/>
      <c r="C761" s="7"/>
      <c r="D761" s="7"/>
      <c r="E761" s="7"/>
      <c r="F761" s="7"/>
      <c r="G761" s="7"/>
      <c r="H761" s="7"/>
      <c r="I761" s="17"/>
      <c r="J761" s="7"/>
      <c r="K761" s="7"/>
      <c r="L761" s="7"/>
      <c r="M761" s="7"/>
      <c r="N761" s="7"/>
      <c r="O761" s="7"/>
      <c r="P761" s="7"/>
      <c r="Q761" s="7"/>
      <c r="R761" s="7"/>
      <c r="S761" s="7"/>
      <c r="T761" s="7"/>
      <c r="U761" s="7"/>
      <c r="V761" s="7"/>
      <c r="W761" s="7"/>
      <c r="X761" s="7"/>
      <c r="Y761" s="7"/>
      <c r="Z761" s="7"/>
    </row>
    <row r="762" spans="1:26" ht="15.75" customHeight="1">
      <c r="A762" s="7"/>
      <c r="B762" s="7"/>
      <c r="C762" s="7"/>
      <c r="D762" s="7"/>
      <c r="E762" s="7"/>
      <c r="F762" s="7"/>
      <c r="G762" s="7"/>
      <c r="H762" s="7"/>
      <c r="I762" s="17"/>
      <c r="J762" s="7"/>
      <c r="K762" s="7"/>
      <c r="L762" s="7"/>
      <c r="M762" s="7"/>
      <c r="N762" s="7"/>
      <c r="O762" s="7"/>
      <c r="P762" s="7"/>
      <c r="Q762" s="7"/>
      <c r="R762" s="7"/>
      <c r="S762" s="7"/>
      <c r="T762" s="7"/>
      <c r="U762" s="7"/>
      <c r="V762" s="7"/>
      <c r="W762" s="7"/>
      <c r="X762" s="7"/>
      <c r="Y762" s="7"/>
      <c r="Z762" s="7"/>
    </row>
    <row r="763" spans="1:26" ht="15.75" customHeight="1">
      <c r="A763" s="7"/>
      <c r="B763" s="7"/>
      <c r="C763" s="7"/>
      <c r="D763" s="7"/>
      <c r="E763" s="7"/>
      <c r="F763" s="7"/>
      <c r="G763" s="7"/>
      <c r="H763" s="7"/>
      <c r="I763" s="17"/>
      <c r="J763" s="7"/>
      <c r="K763" s="7"/>
      <c r="L763" s="7"/>
      <c r="M763" s="7"/>
      <c r="N763" s="7"/>
      <c r="O763" s="7"/>
      <c r="P763" s="7"/>
      <c r="Q763" s="7"/>
      <c r="R763" s="7"/>
      <c r="S763" s="7"/>
      <c r="T763" s="7"/>
      <c r="U763" s="7"/>
      <c r="V763" s="7"/>
      <c r="W763" s="7"/>
      <c r="X763" s="7"/>
      <c r="Y763" s="7"/>
      <c r="Z763" s="7"/>
    </row>
    <row r="764" spans="1:26" ht="15.75" customHeight="1">
      <c r="A764" s="7"/>
      <c r="B764" s="7"/>
      <c r="C764" s="7"/>
      <c r="D764" s="7"/>
      <c r="E764" s="7"/>
      <c r="F764" s="7"/>
      <c r="G764" s="7"/>
      <c r="H764" s="7"/>
      <c r="I764" s="17"/>
      <c r="J764" s="7"/>
      <c r="K764" s="7"/>
      <c r="L764" s="7"/>
      <c r="M764" s="7"/>
      <c r="N764" s="7"/>
      <c r="O764" s="7"/>
      <c r="P764" s="7"/>
      <c r="Q764" s="7"/>
      <c r="R764" s="7"/>
      <c r="S764" s="7"/>
      <c r="T764" s="7"/>
      <c r="U764" s="7"/>
      <c r="V764" s="7"/>
      <c r="W764" s="7"/>
      <c r="X764" s="7"/>
      <c r="Y764" s="7"/>
      <c r="Z764" s="7"/>
    </row>
    <row r="765" spans="1:26" ht="15.75" customHeight="1">
      <c r="A765" s="7"/>
      <c r="B765" s="7"/>
      <c r="C765" s="7"/>
      <c r="D765" s="7"/>
      <c r="E765" s="7"/>
      <c r="F765" s="7"/>
      <c r="G765" s="7"/>
      <c r="H765" s="7"/>
      <c r="I765" s="17"/>
      <c r="J765" s="7"/>
      <c r="K765" s="7"/>
      <c r="L765" s="7"/>
      <c r="M765" s="7"/>
      <c r="N765" s="7"/>
      <c r="O765" s="7"/>
      <c r="P765" s="7"/>
      <c r="Q765" s="7"/>
      <c r="R765" s="7"/>
      <c r="S765" s="7"/>
      <c r="T765" s="7"/>
      <c r="U765" s="7"/>
      <c r="V765" s="7"/>
      <c r="W765" s="7"/>
      <c r="X765" s="7"/>
      <c r="Y765" s="7"/>
      <c r="Z765" s="7"/>
    </row>
    <row r="766" spans="1:26" ht="15.75" customHeight="1">
      <c r="A766" s="7"/>
      <c r="B766" s="7"/>
      <c r="C766" s="7"/>
      <c r="D766" s="7"/>
      <c r="E766" s="7"/>
      <c r="F766" s="7"/>
      <c r="G766" s="7"/>
      <c r="H766" s="7"/>
      <c r="I766" s="17"/>
      <c r="J766" s="7"/>
      <c r="K766" s="7"/>
      <c r="L766" s="7"/>
      <c r="M766" s="7"/>
      <c r="N766" s="7"/>
      <c r="O766" s="7"/>
      <c r="P766" s="7"/>
      <c r="Q766" s="7"/>
      <c r="R766" s="7"/>
      <c r="S766" s="7"/>
      <c r="T766" s="7"/>
      <c r="U766" s="7"/>
      <c r="V766" s="7"/>
      <c r="W766" s="7"/>
      <c r="X766" s="7"/>
      <c r="Y766" s="7"/>
      <c r="Z766" s="7"/>
    </row>
    <row r="767" spans="1:26" ht="15.75" customHeight="1">
      <c r="A767" s="7"/>
      <c r="B767" s="7"/>
      <c r="C767" s="7"/>
      <c r="D767" s="7"/>
      <c r="E767" s="7"/>
      <c r="F767" s="7"/>
      <c r="G767" s="7"/>
      <c r="H767" s="7"/>
      <c r="I767" s="17"/>
      <c r="J767" s="7"/>
      <c r="K767" s="7"/>
      <c r="L767" s="7"/>
      <c r="M767" s="7"/>
      <c r="N767" s="7"/>
      <c r="O767" s="7"/>
      <c r="P767" s="7"/>
      <c r="Q767" s="7"/>
      <c r="R767" s="7"/>
      <c r="S767" s="7"/>
      <c r="T767" s="7"/>
      <c r="U767" s="7"/>
      <c r="V767" s="7"/>
      <c r="W767" s="7"/>
      <c r="X767" s="7"/>
      <c r="Y767" s="7"/>
      <c r="Z767" s="7"/>
    </row>
    <row r="768" spans="1:26" ht="15.75" customHeight="1">
      <c r="A768" s="7"/>
      <c r="B768" s="7"/>
      <c r="C768" s="7"/>
      <c r="D768" s="7"/>
      <c r="E768" s="7"/>
      <c r="F768" s="7"/>
      <c r="G768" s="7"/>
      <c r="H768" s="7"/>
      <c r="I768" s="17"/>
      <c r="J768" s="7"/>
      <c r="K768" s="7"/>
      <c r="L768" s="7"/>
      <c r="M768" s="7"/>
      <c r="N768" s="7"/>
      <c r="O768" s="7"/>
      <c r="P768" s="7"/>
      <c r="Q768" s="7"/>
      <c r="R768" s="7"/>
      <c r="S768" s="7"/>
      <c r="T768" s="7"/>
      <c r="U768" s="7"/>
      <c r="V768" s="7"/>
      <c r="W768" s="7"/>
      <c r="X768" s="7"/>
      <c r="Y768" s="7"/>
      <c r="Z768" s="7"/>
    </row>
    <row r="769" spans="1:26" ht="15.75" customHeight="1">
      <c r="A769" s="7"/>
      <c r="B769" s="7"/>
      <c r="C769" s="7"/>
      <c r="D769" s="7"/>
      <c r="E769" s="7"/>
      <c r="F769" s="7"/>
      <c r="G769" s="7"/>
      <c r="H769" s="7"/>
      <c r="I769" s="17"/>
      <c r="J769" s="7"/>
      <c r="K769" s="7"/>
      <c r="L769" s="7"/>
      <c r="M769" s="7"/>
      <c r="N769" s="7"/>
      <c r="O769" s="7"/>
      <c r="P769" s="7"/>
      <c r="Q769" s="7"/>
      <c r="R769" s="7"/>
      <c r="S769" s="7"/>
      <c r="T769" s="7"/>
      <c r="U769" s="7"/>
      <c r="V769" s="7"/>
      <c r="W769" s="7"/>
      <c r="X769" s="7"/>
      <c r="Y769" s="7"/>
      <c r="Z769" s="7"/>
    </row>
    <row r="770" spans="1:26" ht="15.75" customHeight="1">
      <c r="A770" s="7"/>
      <c r="B770" s="7"/>
      <c r="C770" s="7"/>
      <c r="D770" s="7"/>
      <c r="E770" s="7"/>
      <c r="F770" s="7"/>
      <c r="G770" s="7"/>
      <c r="H770" s="7"/>
      <c r="I770" s="17"/>
      <c r="J770" s="7"/>
      <c r="K770" s="7"/>
      <c r="L770" s="7"/>
      <c r="M770" s="7"/>
      <c r="N770" s="7"/>
      <c r="O770" s="7"/>
      <c r="P770" s="7"/>
      <c r="Q770" s="7"/>
      <c r="R770" s="7"/>
      <c r="S770" s="7"/>
      <c r="T770" s="7"/>
      <c r="U770" s="7"/>
      <c r="V770" s="7"/>
      <c r="W770" s="7"/>
      <c r="X770" s="7"/>
      <c r="Y770" s="7"/>
      <c r="Z770" s="7"/>
    </row>
    <row r="771" spans="1:26" ht="15.75" customHeight="1">
      <c r="A771" s="7"/>
      <c r="B771" s="7"/>
      <c r="C771" s="7"/>
      <c r="D771" s="7"/>
      <c r="E771" s="7"/>
      <c r="F771" s="7"/>
      <c r="G771" s="7"/>
      <c r="H771" s="7"/>
      <c r="I771" s="17"/>
      <c r="J771" s="7"/>
      <c r="K771" s="7"/>
      <c r="L771" s="7"/>
      <c r="M771" s="7"/>
      <c r="N771" s="7"/>
      <c r="O771" s="7"/>
      <c r="P771" s="7"/>
      <c r="Q771" s="7"/>
      <c r="R771" s="7"/>
      <c r="S771" s="7"/>
      <c r="T771" s="7"/>
      <c r="U771" s="7"/>
      <c r="V771" s="7"/>
      <c r="W771" s="7"/>
      <c r="X771" s="7"/>
      <c r="Y771" s="7"/>
      <c r="Z771" s="7"/>
    </row>
    <row r="772" spans="1:26" ht="15.75" customHeight="1">
      <c r="A772" s="7"/>
      <c r="B772" s="7"/>
      <c r="C772" s="7"/>
      <c r="D772" s="7"/>
      <c r="E772" s="7"/>
      <c r="F772" s="7"/>
      <c r="G772" s="7"/>
      <c r="H772" s="7"/>
      <c r="I772" s="17"/>
      <c r="J772" s="7"/>
      <c r="K772" s="7"/>
      <c r="L772" s="7"/>
      <c r="M772" s="7"/>
      <c r="N772" s="7"/>
      <c r="O772" s="7"/>
      <c r="P772" s="7"/>
      <c r="Q772" s="7"/>
      <c r="R772" s="7"/>
      <c r="S772" s="7"/>
      <c r="T772" s="7"/>
      <c r="U772" s="7"/>
      <c r="V772" s="7"/>
      <c r="W772" s="7"/>
      <c r="X772" s="7"/>
      <c r="Y772" s="7"/>
      <c r="Z772" s="7"/>
    </row>
    <row r="773" spans="1:26" ht="15.75" customHeight="1">
      <c r="A773" s="7"/>
      <c r="B773" s="7"/>
      <c r="C773" s="7"/>
      <c r="D773" s="7"/>
      <c r="E773" s="7"/>
      <c r="F773" s="7"/>
      <c r="G773" s="7"/>
      <c r="H773" s="7"/>
      <c r="I773" s="17"/>
      <c r="J773" s="7"/>
      <c r="K773" s="7"/>
      <c r="L773" s="7"/>
      <c r="M773" s="7"/>
      <c r="N773" s="7"/>
      <c r="O773" s="7"/>
      <c r="P773" s="7"/>
      <c r="Q773" s="7"/>
      <c r="R773" s="7"/>
      <c r="S773" s="7"/>
      <c r="T773" s="7"/>
      <c r="U773" s="7"/>
      <c r="V773" s="7"/>
      <c r="W773" s="7"/>
      <c r="X773" s="7"/>
      <c r="Y773" s="7"/>
      <c r="Z773" s="7"/>
    </row>
    <row r="774" spans="1:26" ht="15.75" customHeight="1">
      <c r="A774" s="7"/>
      <c r="B774" s="7"/>
      <c r="C774" s="7"/>
      <c r="D774" s="7"/>
      <c r="E774" s="7"/>
      <c r="F774" s="7"/>
      <c r="G774" s="7"/>
      <c r="H774" s="7"/>
      <c r="I774" s="17"/>
      <c r="J774" s="7"/>
      <c r="K774" s="7"/>
      <c r="L774" s="7"/>
      <c r="M774" s="7"/>
      <c r="N774" s="7"/>
      <c r="O774" s="7"/>
      <c r="P774" s="7"/>
      <c r="Q774" s="7"/>
      <c r="R774" s="7"/>
      <c r="S774" s="7"/>
      <c r="T774" s="7"/>
      <c r="U774" s="7"/>
      <c r="V774" s="7"/>
      <c r="W774" s="7"/>
      <c r="X774" s="7"/>
      <c r="Y774" s="7"/>
      <c r="Z774" s="7"/>
    </row>
    <row r="775" spans="1:26" ht="15.75" customHeight="1">
      <c r="A775" s="7"/>
      <c r="B775" s="7"/>
      <c r="C775" s="7"/>
      <c r="D775" s="7"/>
      <c r="E775" s="7"/>
      <c r="F775" s="7"/>
      <c r="G775" s="7"/>
      <c r="H775" s="7"/>
      <c r="I775" s="17"/>
      <c r="J775" s="7"/>
      <c r="K775" s="7"/>
      <c r="L775" s="7"/>
      <c r="M775" s="7"/>
      <c r="N775" s="7"/>
      <c r="O775" s="7"/>
      <c r="P775" s="7"/>
      <c r="Q775" s="7"/>
      <c r="R775" s="7"/>
      <c r="S775" s="7"/>
      <c r="T775" s="7"/>
      <c r="U775" s="7"/>
      <c r="V775" s="7"/>
      <c r="W775" s="7"/>
      <c r="X775" s="7"/>
      <c r="Y775" s="7"/>
      <c r="Z775" s="7"/>
    </row>
    <row r="776" spans="1:26" ht="15.75" customHeight="1">
      <c r="A776" s="7"/>
      <c r="B776" s="7"/>
      <c r="C776" s="7"/>
      <c r="D776" s="7"/>
      <c r="E776" s="7"/>
      <c r="F776" s="7"/>
      <c r="G776" s="7"/>
      <c r="H776" s="7"/>
      <c r="I776" s="17"/>
      <c r="J776" s="7"/>
      <c r="K776" s="7"/>
      <c r="L776" s="7"/>
      <c r="M776" s="7"/>
      <c r="N776" s="7"/>
      <c r="O776" s="7"/>
      <c r="P776" s="7"/>
      <c r="Q776" s="7"/>
      <c r="R776" s="7"/>
      <c r="S776" s="7"/>
      <c r="T776" s="7"/>
      <c r="U776" s="7"/>
      <c r="V776" s="7"/>
      <c r="W776" s="7"/>
      <c r="X776" s="7"/>
      <c r="Y776" s="7"/>
      <c r="Z776" s="7"/>
    </row>
    <row r="777" spans="1:26" ht="15.75" customHeight="1">
      <c r="A777" s="7"/>
      <c r="B777" s="7"/>
      <c r="C777" s="7"/>
      <c r="D777" s="7"/>
      <c r="E777" s="7"/>
      <c r="F777" s="7"/>
      <c r="G777" s="7"/>
      <c r="H777" s="7"/>
      <c r="I777" s="17"/>
      <c r="J777" s="7"/>
      <c r="K777" s="7"/>
      <c r="L777" s="7"/>
      <c r="M777" s="7"/>
      <c r="N777" s="7"/>
      <c r="O777" s="7"/>
      <c r="P777" s="7"/>
      <c r="Q777" s="7"/>
      <c r="R777" s="7"/>
      <c r="S777" s="7"/>
      <c r="T777" s="7"/>
      <c r="U777" s="7"/>
      <c r="V777" s="7"/>
      <c r="W777" s="7"/>
      <c r="X777" s="7"/>
      <c r="Y777" s="7"/>
      <c r="Z777" s="7"/>
    </row>
    <row r="778" spans="1:26" ht="15.75" customHeight="1">
      <c r="A778" s="7"/>
      <c r="B778" s="7"/>
      <c r="C778" s="7"/>
      <c r="D778" s="7"/>
      <c r="E778" s="7"/>
      <c r="F778" s="7"/>
      <c r="G778" s="7"/>
      <c r="H778" s="7"/>
      <c r="I778" s="17"/>
      <c r="J778" s="7"/>
      <c r="K778" s="7"/>
      <c r="L778" s="7"/>
      <c r="M778" s="7"/>
      <c r="N778" s="7"/>
      <c r="O778" s="7"/>
      <c r="P778" s="7"/>
      <c r="Q778" s="7"/>
      <c r="R778" s="7"/>
      <c r="S778" s="7"/>
      <c r="T778" s="7"/>
      <c r="U778" s="7"/>
      <c r="V778" s="7"/>
      <c r="W778" s="7"/>
      <c r="X778" s="7"/>
      <c r="Y778" s="7"/>
      <c r="Z778" s="7"/>
    </row>
    <row r="779" spans="1:26" ht="15.75" customHeight="1">
      <c r="A779" s="7"/>
      <c r="B779" s="7"/>
      <c r="C779" s="7"/>
      <c r="D779" s="7"/>
      <c r="E779" s="7"/>
      <c r="F779" s="7"/>
      <c r="G779" s="7"/>
      <c r="H779" s="7"/>
      <c r="I779" s="17"/>
      <c r="J779" s="7"/>
      <c r="K779" s="7"/>
      <c r="L779" s="7"/>
      <c r="M779" s="7"/>
      <c r="N779" s="7"/>
      <c r="O779" s="7"/>
      <c r="P779" s="7"/>
      <c r="Q779" s="7"/>
      <c r="R779" s="7"/>
      <c r="S779" s="7"/>
      <c r="T779" s="7"/>
      <c r="U779" s="7"/>
      <c r="V779" s="7"/>
      <c r="W779" s="7"/>
      <c r="X779" s="7"/>
      <c r="Y779" s="7"/>
      <c r="Z779" s="7"/>
    </row>
    <row r="780" spans="1:26" ht="15.75" customHeight="1">
      <c r="A780" s="7"/>
      <c r="B780" s="7"/>
      <c r="C780" s="7"/>
      <c r="D780" s="7"/>
      <c r="E780" s="7"/>
      <c r="F780" s="7"/>
      <c r="G780" s="7"/>
      <c r="H780" s="7"/>
      <c r="I780" s="17"/>
      <c r="J780" s="7"/>
      <c r="K780" s="7"/>
      <c r="L780" s="7"/>
      <c r="M780" s="7"/>
      <c r="N780" s="7"/>
      <c r="O780" s="7"/>
      <c r="P780" s="7"/>
      <c r="Q780" s="7"/>
      <c r="R780" s="7"/>
      <c r="S780" s="7"/>
      <c r="T780" s="7"/>
      <c r="U780" s="7"/>
      <c r="V780" s="7"/>
      <c r="W780" s="7"/>
      <c r="X780" s="7"/>
      <c r="Y780" s="7"/>
      <c r="Z780" s="7"/>
    </row>
    <row r="781" spans="1:26" ht="15.75" customHeight="1">
      <c r="A781" s="7"/>
      <c r="B781" s="7"/>
      <c r="C781" s="7"/>
      <c r="D781" s="7"/>
      <c r="E781" s="7"/>
      <c r="F781" s="7"/>
      <c r="G781" s="7"/>
      <c r="H781" s="7"/>
      <c r="I781" s="17"/>
      <c r="J781" s="7"/>
      <c r="K781" s="7"/>
      <c r="L781" s="7"/>
      <c r="M781" s="7"/>
      <c r="N781" s="7"/>
      <c r="O781" s="7"/>
      <c r="P781" s="7"/>
      <c r="Q781" s="7"/>
      <c r="R781" s="7"/>
      <c r="S781" s="7"/>
      <c r="T781" s="7"/>
      <c r="U781" s="7"/>
      <c r="V781" s="7"/>
      <c r="W781" s="7"/>
      <c r="X781" s="7"/>
      <c r="Y781" s="7"/>
      <c r="Z781" s="7"/>
    </row>
    <row r="782" spans="1:26" ht="15.75" customHeight="1">
      <c r="A782" s="7"/>
      <c r="B782" s="7"/>
      <c r="C782" s="7"/>
      <c r="D782" s="7"/>
      <c r="E782" s="7"/>
      <c r="F782" s="7"/>
      <c r="G782" s="7"/>
      <c r="H782" s="7"/>
      <c r="I782" s="17"/>
      <c r="J782" s="7"/>
      <c r="K782" s="7"/>
      <c r="L782" s="7"/>
      <c r="M782" s="7"/>
      <c r="N782" s="7"/>
      <c r="O782" s="7"/>
      <c r="P782" s="7"/>
      <c r="Q782" s="7"/>
      <c r="R782" s="7"/>
      <c r="S782" s="7"/>
      <c r="T782" s="7"/>
      <c r="U782" s="7"/>
      <c r="V782" s="7"/>
      <c r="W782" s="7"/>
      <c r="X782" s="7"/>
      <c r="Y782" s="7"/>
      <c r="Z782" s="7"/>
    </row>
    <row r="783" spans="1:26" ht="15.75" customHeight="1">
      <c r="A783" s="7"/>
      <c r="B783" s="7"/>
      <c r="C783" s="7"/>
      <c r="D783" s="7"/>
      <c r="E783" s="7"/>
      <c r="F783" s="7"/>
      <c r="G783" s="7"/>
      <c r="H783" s="7"/>
      <c r="I783" s="17"/>
      <c r="J783" s="7"/>
      <c r="K783" s="7"/>
      <c r="L783" s="7"/>
      <c r="M783" s="7"/>
      <c r="N783" s="7"/>
      <c r="O783" s="7"/>
      <c r="P783" s="7"/>
      <c r="Q783" s="7"/>
      <c r="R783" s="7"/>
      <c r="S783" s="7"/>
      <c r="T783" s="7"/>
      <c r="U783" s="7"/>
      <c r="V783" s="7"/>
      <c r="W783" s="7"/>
      <c r="X783" s="7"/>
      <c r="Y783" s="7"/>
      <c r="Z783" s="7"/>
    </row>
    <row r="784" spans="1:26" ht="15.75" customHeight="1">
      <c r="A784" s="7"/>
      <c r="B784" s="7"/>
      <c r="C784" s="7"/>
      <c r="D784" s="7"/>
      <c r="E784" s="7"/>
      <c r="F784" s="7"/>
      <c r="G784" s="7"/>
      <c r="H784" s="7"/>
      <c r="I784" s="17"/>
      <c r="J784" s="7"/>
      <c r="K784" s="7"/>
      <c r="L784" s="7"/>
      <c r="M784" s="7"/>
      <c r="N784" s="7"/>
      <c r="O784" s="7"/>
      <c r="P784" s="7"/>
      <c r="Q784" s="7"/>
      <c r="R784" s="7"/>
      <c r="S784" s="7"/>
      <c r="T784" s="7"/>
      <c r="U784" s="7"/>
      <c r="V784" s="7"/>
      <c r="W784" s="7"/>
      <c r="X784" s="7"/>
      <c r="Y784" s="7"/>
      <c r="Z784" s="7"/>
    </row>
    <row r="785" spans="1:26" ht="15.75" customHeight="1">
      <c r="A785" s="7"/>
      <c r="B785" s="7"/>
      <c r="C785" s="7"/>
      <c r="D785" s="7"/>
      <c r="E785" s="7"/>
      <c r="F785" s="7"/>
      <c r="G785" s="7"/>
      <c r="H785" s="7"/>
      <c r="I785" s="17"/>
      <c r="J785" s="7"/>
      <c r="K785" s="7"/>
      <c r="L785" s="7"/>
      <c r="M785" s="7"/>
      <c r="N785" s="7"/>
      <c r="O785" s="7"/>
      <c r="P785" s="7"/>
      <c r="Q785" s="7"/>
      <c r="R785" s="7"/>
      <c r="S785" s="7"/>
      <c r="T785" s="7"/>
      <c r="U785" s="7"/>
      <c r="V785" s="7"/>
      <c r="W785" s="7"/>
      <c r="X785" s="7"/>
      <c r="Y785" s="7"/>
      <c r="Z785" s="7"/>
    </row>
    <row r="786" spans="1:26" ht="15.75" customHeight="1">
      <c r="A786" s="7"/>
      <c r="B786" s="7"/>
      <c r="C786" s="7"/>
      <c r="D786" s="7"/>
      <c r="E786" s="7"/>
      <c r="F786" s="7"/>
      <c r="G786" s="7"/>
      <c r="H786" s="7"/>
      <c r="I786" s="17"/>
      <c r="J786" s="7"/>
      <c r="K786" s="7"/>
      <c r="L786" s="7"/>
      <c r="M786" s="7"/>
      <c r="N786" s="7"/>
      <c r="O786" s="7"/>
      <c r="P786" s="7"/>
      <c r="Q786" s="7"/>
      <c r="R786" s="7"/>
      <c r="S786" s="7"/>
      <c r="T786" s="7"/>
      <c r="U786" s="7"/>
      <c r="V786" s="7"/>
      <c r="W786" s="7"/>
      <c r="X786" s="7"/>
      <c r="Y786" s="7"/>
      <c r="Z786" s="7"/>
    </row>
    <row r="787" spans="1:26" ht="15.75" customHeight="1">
      <c r="A787" s="7"/>
      <c r="B787" s="7"/>
      <c r="C787" s="7"/>
      <c r="D787" s="7"/>
      <c r="E787" s="7"/>
      <c r="F787" s="7"/>
      <c r="G787" s="7"/>
      <c r="H787" s="7"/>
      <c r="I787" s="17"/>
      <c r="J787" s="7"/>
      <c r="K787" s="7"/>
      <c r="L787" s="7"/>
      <c r="M787" s="7"/>
      <c r="N787" s="7"/>
      <c r="O787" s="7"/>
      <c r="P787" s="7"/>
      <c r="Q787" s="7"/>
      <c r="R787" s="7"/>
      <c r="S787" s="7"/>
      <c r="T787" s="7"/>
      <c r="U787" s="7"/>
      <c r="V787" s="7"/>
      <c r="W787" s="7"/>
      <c r="X787" s="7"/>
      <c r="Y787" s="7"/>
      <c r="Z787" s="7"/>
    </row>
    <row r="788" spans="1:26" ht="15.75" customHeight="1">
      <c r="A788" s="7"/>
      <c r="B788" s="7"/>
      <c r="C788" s="7"/>
      <c r="D788" s="7"/>
      <c r="E788" s="7"/>
      <c r="F788" s="7"/>
      <c r="G788" s="7"/>
      <c r="H788" s="7"/>
      <c r="I788" s="17"/>
      <c r="J788" s="7"/>
      <c r="K788" s="7"/>
      <c r="L788" s="7"/>
      <c r="M788" s="7"/>
      <c r="N788" s="7"/>
      <c r="O788" s="7"/>
      <c r="P788" s="7"/>
      <c r="Q788" s="7"/>
      <c r="R788" s="7"/>
      <c r="S788" s="7"/>
      <c r="T788" s="7"/>
      <c r="U788" s="7"/>
      <c r="V788" s="7"/>
      <c r="W788" s="7"/>
      <c r="X788" s="7"/>
      <c r="Y788" s="7"/>
      <c r="Z788" s="7"/>
    </row>
    <row r="789" spans="1:26" ht="15.75" customHeight="1">
      <c r="A789" s="7"/>
      <c r="B789" s="7"/>
      <c r="C789" s="7"/>
      <c r="D789" s="7"/>
      <c r="E789" s="7"/>
      <c r="F789" s="7"/>
      <c r="G789" s="7"/>
      <c r="H789" s="7"/>
      <c r="I789" s="17"/>
      <c r="J789" s="7"/>
      <c r="K789" s="7"/>
      <c r="L789" s="7"/>
      <c r="M789" s="7"/>
      <c r="N789" s="7"/>
      <c r="O789" s="7"/>
      <c r="P789" s="7"/>
      <c r="Q789" s="7"/>
      <c r="R789" s="7"/>
      <c r="S789" s="7"/>
      <c r="T789" s="7"/>
      <c r="U789" s="7"/>
      <c r="V789" s="7"/>
      <c r="W789" s="7"/>
      <c r="X789" s="7"/>
      <c r="Y789" s="7"/>
      <c r="Z789" s="7"/>
    </row>
    <row r="790" spans="1:26" ht="15.75" customHeight="1">
      <c r="A790" s="7"/>
      <c r="B790" s="7"/>
      <c r="C790" s="7"/>
      <c r="D790" s="7"/>
      <c r="E790" s="7"/>
      <c r="F790" s="7"/>
      <c r="G790" s="7"/>
      <c r="H790" s="7"/>
      <c r="I790" s="17"/>
      <c r="J790" s="7"/>
      <c r="K790" s="7"/>
      <c r="L790" s="7"/>
      <c r="M790" s="7"/>
      <c r="N790" s="7"/>
      <c r="O790" s="7"/>
      <c r="P790" s="7"/>
      <c r="Q790" s="7"/>
      <c r="R790" s="7"/>
      <c r="S790" s="7"/>
      <c r="T790" s="7"/>
      <c r="U790" s="7"/>
      <c r="V790" s="7"/>
      <c r="W790" s="7"/>
      <c r="X790" s="7"/>
      <c r="Y790" s="7"/>
      <c r="Z790" s="7"/>
    </row>
    <row r="791" spans="1:26" ht="15.75" customHeight="1">
      <c r="A791" s="7"/>
      <c r="B791" s="7"/>
      <c r="C791" s="7"/>
      <c r="D791" s="7"/>
      <c r="E791" s="7"/>
      <c r="F791" s="7"/>
      <c r="G791" s="7"/>
      <c r="H791" s="7"/>
      <c r="I791" s="17"/>
      <c r="J791" s="7"/>
      <c r="K791" s="7"/>
      <c r="L791" s="7"/>
      <c r="M791" s="7"/>
      <c r="N791" s="7"/>
      <c r="O791" s="7"/>
      <c r="P791" s="7"/>
      <c r="Q791" s="7"/>
      <c r="R791" s="7"/>
      <c r="S791" s="7"/>
      <c r="T791" s="7"/>
      <c r="U791" s="7"/>
      <c r="V791" s="7"/>
      <c r="W791" s="7"/>
      <c r="X791" s="7"/>
      <c r="Y791" s="7"/>
      <c r="Z791" s="7"/>
    </row>
    <row r="792" spans="1:26" ht="15.75" customHeight="1">
      <c r="A792" s="7"/>
      <c r="B792" s="7"/>
      <c r="C792" s="7"/>
      <c r="D792" s="7"/>
      <c r="E792" s="7"/>
      <c r="F792" s="7"/>
      <c r="G792" s="7"/>
      <c r="H792" s="7"/>
      <c r="I792" s="17"/>
      <c r="J792" s="7"/>
      <c r="K792" s="7"/>
      <c r="L792" s="7"/>
      <c r="M792" s="7"/>
      <c r="N792" s="7"/>
      <c r="O792" s="7"/>
      <c r="P792" s="7"/>
      <c r="Q792" s="7"/>
      <c r="R792" s="7"/>
      <c r="S792" s="7"/>
      <c r="T792" s="7"/>
      <c r="U792" s="7"/>
      <c r="V792" s="7"/>
      <c r="W792" s="7"/>
      <c r="X792" s="7"/>
      <c r="Y792" s="7"/>
      <c r="Z792" s="7"/>
    </row>
    <row r="793" spans="1:26" ht="15.75" customHeight="1">
      <c r="A793" s="7"/>
      <c r="B793" s="7"/>
      <c r="C793" s="7"/>
      <c r="D793" s="7"/>
      <c r="E793" s="7"/>
      <c r="F793" s="7"/>
      <c r="G793" s="7"/>
      <c r="H793" s="7"/>
      <c r="I793" s="17"/>
      <c r="J793" s="7"/>
      <c r="K793" s="7"/>
      <c r="L793" s="7"/>
      <c r="M793" s="7"/>
      <c r="N793" s="7"/>
      <c r="O793" s="7"/>
      <c r="P793" s="7"/>
      <c r="Q793" s="7"/>
      <c r="R793" s="7"/>
      <c r="S793" s="7"/>
      <c r="T793" s="7"/>
      <c r="U793" s="7"/>
      <c r="V793" s="7"/>
      <c r="W793" s="7"/>
      <c r="X793" s="7"/>
      <c r="Y793" s="7"/>
      <c r="Z793" s="7"/>
    </row>
    <row r="794" spans="1:26" ht="15.75" customHeight="1">
      <c r="A794" s="7"/>
      <c r="B794" s="7"/>
      <c r="C794" s="7"/>
      <c r="D794" s="7"/>
      <c r="E794" s="7"/>
      <c r="F794" s="7"/>
      <c r="G794" s="7"/>
      <c r="H794" s="7"/>
      <c r="I794" s="17"/>
      <c r="J794" s="7"/>
      <c r="K794" s="7"/>
      <c r="L794" s="7"/>
      <c r="M794" s="7"/>
      <c r="N794" s="7"/>
      <c r="O794" s="7"/>
      <c r="P794" s="7"/>
      <c r="Q794" s="7"/>
      <c r="R794" s="7"/>
      <c r="S794" s="7"/>
      <c r="T794" s="7"/>
      <c r="U794" s="7"/>
      <c r="V794" s="7"/>
      <c r="W794" s="7"/>
      <c r="X794" s="7"/>
      <c r="Y794" s="7"/>
      <c r="Z794" s="7"/>
    </row>
    <row r="795" spans="1:26" ht="15.75" customHeight="1">
      <c r="A795" s="7"/>
      <c r="B795" s="7"/>
      <c r="C795" s="7"/>
      <c r="D795" s="7"/>
      <c r="E795" s="7"/>
      <c r="F795" s="7"/>
      <c r="G795" s="7"/>
      <c r="H795" s="7"/>
      <c r="I795" s="17"/>
      <c r="J795" s="7"/>
      <c r="K795" s="7"/>
      <c r="L795" s="7"/>
      <c r="M795" s="7"/>
      <c r="N795" s="7"/>
      <c r="O795" s="7"/>
      <c r="P795" s="7"/>
      <c r="Q795" s="7"/>
      <c r="R795" s="7"/>
      <c r="S795" s="7"/>
      <c r="T795" s="7"/>
      <c r="U795" s="7"/>
      <c r="V795" s="7"/>
      <c r="W795" s="7"/>
      <c r="X795" s="7"/>
      <c r="Y795" s="7"/>
      <c r="Z795" s="7"/>
    </row>
    <row r="796" spans="1:26" ht="15.75" customHeight="1">
      <c r="A796" s="7"/>
      <c r="B796" s="7"/>
      <c r="C796" s="7"/>
      <c r="D796" s="7"/>
      <c r="E796" s="7"/>
      <c r="F796" s="7"/>
      <c r="G796" s="7"/>
      <c r="H796" s="7"/>
      <c r="I796" s="17"/>
      <c r="J796" s="7"/>
      <c r="K796" s="7"/>
      <c r="L796" s="7"/>
      <c r="M796" s="7"/>
      <c r="N796" s="7"/>
      <c r="O796" s="7"/>
      <c r="P796" s="7"/>
      <c r="Q796" s="7"/>
      <c r="R796" s="7"/>
      <c r="S796" s="7"/>
      <c r="T796" s="7"/>
      <c r="U796" s="7"/>
      <c r="V796" s="7"/>
      <c r="W796" s="7"/>
      <c r="X796" s="7"/>
      <c r="Y796" s="7"/>
      <c r="Z796" s="7"/>
    </row>
    <row r="797" spans="1:26" ht="15.75" customHeight="1">
      <c r="A797" s="7"/>
      <c r="B797" s="7"/>
      <c r="C797" s="7"/>
      <c r="D797" s="7"/>
      <c r="E797" s="7"/>
      <c r="F797" s="7"/>
      <c r="G797" s="7"/>
      <c r="H797" s="7"/>
      <c r="I797" s="17"/>
      <c r="J797" s="7"/>
      <c r="K797" s="7"/>
      <c r="L797" s="7"/>
      <c r="M797" s="7"/>
      <c r="N797" s="7"/>
      <c r="O797" s="7"/>
      <c r="P797" s="7"/>
      <c r="Q797" s="7"/>
      <c r="R797" s="7"/>
      <c r="S797" s="7"/>
      <c r="T797" s="7"/>
      <c r="U797" s="7"/>
      <c r="V797" s="7"/>
      <c r="W797" s="7"/>
      <c r="X797" s="7"/>
      <c r="Y797" s="7"/>
      <c r="Z797" s="7"/>
    </row>
    <row r="798" spans="1:26" ht="15.75" customHeight="1">
      <c r="A798" s="7"/>
      <c r="B798" s="7"/>
      <c r="C798" s="7"/>
      <c r="D798" s="7"/>
      <c r="E798" s="7"/>
      <c r="F798" s="7"/>
      <c r="G798" s="7"/>
      <c r="H798" s="7"/>
      <c r="I798" s="17"/>
      <c r="J798" s="7"/>
      <c r="K798" s="7"/>
      <c r="L798" s="7"/>
      <c r="M798" s="7"/>
      <c r="N798" s="7"/>
      <c r="O798" s="7"/>
      <c r="P798" s="7"/>
      <c r="Q798" s="7"/>
      <c r="R798" s="7"/>
      <c r="S798" s="7"/>
      <c r="T798" s="7"/>
      <c r="U798" s="7"/>
      <c r="V798" s="7"/>
      <c r="W798" s="7"/>
      <c r="X798" s="7"/>
      <c r="Y798" s="7"/>
      <c r="Z798" s="7"/>
    </row>
    <row r="799" spans="1:26" ht="15.75" customHeight="1">
      <c r="A799" s="7"/>
      <c r="B799" s="7"/>
      <c r="C799" s="7"/>
      <c r="D799" s="7"/>
      <c r="E799" s="7"/>
      <c r="F799" s="7"/>
      <c r="G799" s="7"/>
      <c r="H799" s="7"/>
      <c r="I799" s="17"/>
      <c r="J799" s="7"/>
      <c r="K799" s="7"/>
      <c r="L799" s="7"/>
      <c r="M799" s="7"/>
      <c r="N799" s="7"/>
      <c r="O799" s="7"/>
      <c r="P799" s="7"/>
      <c r="Q799" s="7"/>
      <c r="R799" s="7"/>
      <c r="S799" s="7"/>
      <c r="T799" s="7"/>
      <c r="U799" s="7"/>
      <c r="V799" s="7"/>
      <c r="W799" s="7"/>
      <c r="X799" s="7"/>
      <c r="Y799" s="7"/>
      <c r="Z799" s="7"/>
    </row>
    <row r="800" spans="1:26" ht="15.75" customHeight="1">
      <c r="A800" s="7"/>
      <c r="B800" s="7"/>
      <c r="C800" s="7"/>
      <c r="D800" s="7"/>
      <c r="E800" s="7"/>
      <c r="F800" s="7"/>
      <c r="G800" s="7"/>
      <c r="H800" s="7"/>
      <c r="I800" s="17"/>
      <c r="J800" s="7"/>
      <c r="K800" s="7"/>
      <c r="L800" s="7"/>
      <c r="M800" s="7"/>
      <c r="N800" s="7"/>
      <c r="O800" s="7"/>
      <c r="P800" s="7"/>
      <c r="Q800" s="7"/>
      <c r="R800" s="7"/>
      <c r="S800" s="7"/>
      <c r="T800" s="7"/>
      <c r="U800" s="7"/>
      <c r="V800" s="7"/>
      <c r="W800" s="7"/>
      <c r="X800" s="7"/>
      <c r="Y800" s="7"/>
      <c r="Z800" s="7"/>
    </row>
    <row r="801" spans="1:26" ht="15.75" customHeight="1">
      <c r="A801" s="7"/>
      <c r="B801" s="7"/>
      <c r="C801" s="7"/>
      <c r="D801" s="7"/>
      <c r="E801" s="7"/>
      <c r="F801" s="7"/>
      <c r="G801" s="7"/>
      <c r="H801" s="7"/>
      <c r="I801" s="17"/>
      <c r="J801" s="7"/>
      <c r="K801" s="7"/>
      <c r="L801" s="7"/>
      <c r="M801" s="7"/>
      <c r="N801" s="7"/>
      <c r="O801" s="7"/>
      <c r="P801" s="7"/>
      <c r="Q801" s="7"/>
      <c r="R801" s="7"/>
      <c r="S801" s="7"/>
      <c r="T801" s="7"/>
      <c r="U801" s="7"/>
      <c r="V801" s="7"/>
      <c r="W801" s="7"/>
      <c r="X801" s="7"/>
      <c r="Y801" s="7"/>
      <c r="Z801" s="7"/>
    </row>
    <row r="802" spans="1:26" ht="15.75" customHeight="1">
      <c r="A802" s="7"/>
      <c r="B802" s="7"/>
      <c r="C802" s="7"/>
      <c r="D802" s="7"/>
      <c r="E802" s="7"/>
      <c r="F802" s="7"/>
      <c r="G802" s="7"/>
      <c r="H802" s="7"/>
      <c r="I802" s="17"/>
      <c r="J802" s="7"/>
      <c r="K802" s="7"/>
      <c r="L802" s="7"/>
      <c r="M802" s="7"/>
      <c r="N802" s="7"/>
      <c r="O802" s="7"/>
      <c r="P802" s="7"/>
      <c r="Q802" s="7"/>
      <c r="R802" s="7"/>
      <c r="S802" s="7"/>
      <c r="T802" s="7"/>
      <c r="U802" s="7"/>
      <c r="V802" s="7"/>
      <c r="W802" s="7"/>
      <c r="X802" s="7"/>
      <c r="Y802" s="7"/>
      <c r="Z802" s="7"/>
    </row>
    <row r="803" spans="1:26" ht="15.75" customHeight="1">
      <c r="A803" s="7"/>
      <c r="B803" s="7"/>
      <c r="C803" s="7"/>
      <c r="D803" s="7"/>
      <c r="E803" s="7"/>
      <c r="F803" s="7"/>
      <c r="G803" s="7"/>
      <c r="H803" s="7"/>
      <c r="I803" s="17"/>
      <c r="J803" s="7"/>
      <c r="K803" s="7"/>
      <c r="L803" s="7"/>
      <c r="M803" s="7"/>
      <c r="N803" s="7"/>
      <c r="O803" s="7"/>
      <c r="P803" s="7"/>
      <c r="Q803" s="7"/>
      <c r="R803" s="7"/>
      <c r="S803" s="7"/>
      <c r="T803" s="7"/>
      <c r="U803" s="7"/>
      <c r="V803" s="7"/>
      <c r="W803" s="7"/>
      <c r="X803" s="7"/>
      <c r="Y803" s="7"/>
      <c r="Z803" s="7"/>
    </row>
    <row r="804" spans="1:26" ht="15.75" customHeight="1">
      <c r="A804" s="7"/>
      <c r="B804" s="7"/>
      <c r="C804" s="7"/>
      <c r="D804" s="7"/>
      <c r="E804" s="7"/>
      <c r="F804" s="7"/>
      <c r="G804" s="7"/>
      <c r="H804" s="7"/>
      <c r="I804" s="17"/>
      <c r="J804" s="7"/>
      <c r="K804" s="7"/>
      <c r="L804" s="7"/>
      <c r="M804" s="7"/>
      <c r="N804" s="7"/>
      <c r="O804" s="7"/>
      <c r="P804" s="7"/>
      <c r="Q804" s="7"/>
      <c r="R804" s="7"/>
      <c r="S804" s="7"/>
      <c r="T804" s="7"/>
      <c r="U804" s="7"/>
      <c r="V804" s="7"/>
      <c r="W804" s="7"/>
      <c r="X804" s="7"/>
      <c r="Y804" s="7"/>
      <c r="Z804" s="7"/>
    </row>
    <row r="805" spans="1:26" ht="15.75" customHeight="1">
      <c r="A805" s="7"/>
      <c r="B805" s="7"/>
      <c r="C805" s="7"/>
      <c r="D805" s="7"/>
      <c r="E805" s="7"/>
      <c r="F805" s="7"/>
      <c r="G805" s="7"/>
      <c r="H805" s="7"/>
      <c r="I805" s="17"/>
      <c r="J805" s="7"/>
      <c r="K805" s="7"/>
      <c r="L805" s="7"/>
      <c r="M805" s="7"/>
      <c r="N805" s="7"/>
      <c r="O805" s="7"/>
      <c r="P805" s="7"/>
      <c r="Q805" s="7"/>
      <c r="R805" s="7"/>
      <c r="S805" s="7"/>
      <c r="T805" s="7"/>
      <c r="U805" s="7"/>
      <c r="V805" s="7"/>
      <c r="W805" s="7"/>
      <c r="X805" s="7"/>
      <c r="Y805" s="7"/>
      <c r="Z805" s="7"/>
    </row>
    <row r="806" spans="1:26" ht="15.75" customHeight="1">
      <c r="A806" s="7"/>
      <c r="B806" s="7"/>
      <c r="C806" s="7"/>
      <c r="D806" s="7"/>
      <c r="E806" s="7"/>
      <c r="F806" s="7"/>
      <c r="G806" s="7"/>
      <c r="H806" s="7"/>
      <c r="I806" s="17"/>
      <c r="J806" s="7"/>
      <c r="K806" s="7"/>
      <c r="L806" s="7"/>
      <c r="M806" s="7"/>
      <c r="N806" s="7"/>
      <c r="O806" s="7"/>
      <c r="P806" s="7"/>
      <c r="Q806" s="7"/>
      <c r="R806" s="7"/>
      <c r="S806" s="7"/>
      <c r="T806" s="7"/>
      <c r="U806" s="7"/>
      <c r="V806" s="7"/>
      <c r="W806" s="7"/>
      <c r="X806" s="7"/>
      <c r="Y806" s="7"/>
      <c r="Z806" s="7"/>
    </row>
    <row r="807" spans="1:26" ht="15.75" customHeight="1">
      <c r="A807" s="7"/>
      <c r="B807" s="7"/>
      <c r="C807" s="7"/>
      <c r="D807" s="7"/>
      <c r="E807" s="7"/>
      <c r="F807" s="7"/>
      <c r="G807" s="7"/>
      <c r="H807" s="7"/>
      <c r="I807" s="17"/>
      <c r="J807" s="7"/>
      <c r="K807" s="7"/>
      <c r="L807" s="7"/>
      <c r="M807" s="7"/>
      <c r="N807" s="7"/>
      <c r="O807" s="7"/>
      <c r="P807" s="7"/>
      <c r="Q807" s="7"/>
      <c r="R807" s="7"/>
      <c r="S807" s="7"/>
      <c r="T807" s="7"/>
      <c r="U807" s="7"/>
      <c r="V807" s="7"/>
      <c r="W807" s="7"/>
      <c r="X807" s="7"/>
      <c r="Y807" s="7"/>
      <c r="Z807" s="7"/>
    </row>
    <row r="808" spans="1:26" ht="15.75" customHeight="1">
      <c r="A808" s="7"/>
      <c r="B808" s="7"/>
      <c r="C808" s="7"/>
      <c r="D808" s="7"/>
      <c r="E808" s="7"/>
      <c r="F808" s="7"/>
      <c r="G808" s="7"/>
      <c r="H808" s="7"/>
      <c r="I808" s="17"/>
      <c r="J808" s="7"/>
      <c r="K808" s="7"/>
      <c r="L808" s="7"/>
      <c r="M808" s="7"/>
      <c r="N808" s="7"/>
      <c r="O808" s="7"/>
      <c r="P808" s="7"/>
      <c r="Q808" s="7"/>
      <c r="R808" s="7"/>
      <c r="S808" s="7"/>
      <c r="T808" s="7"/>
      <c r="U808" s="7"/>
      <c r="V808" s="7"/>
      <c r="W808" s="7"/>
      <c r="X808" s="7"/>
      <c r="Y808" s="7"/>
      <c r="Z808" s="7"/>
    </row>
    <row r="809" spans="1:26" ht="15.75" customHeight="1">
      <c r="A809" s="7"/>
      <c r="B809" s="7"/>
      <c r="C809" s="7"/>
      <c r="D809" s="7"/>
      <c r="E809" s="7"/>
      <c r="F809" s="7"/>
      <c r="G809" s="7"/>
      <c r="H809" s="7"/>
      <c r="I809" s="17"/>
      <c r="J809" s="7"/>
      <c r="K809" s="7"/>
      <c r="L809" s="7"/>
      <c r="M809" s="7"/>
      <c r="N809" s="7"/>
      <c r="O809" s="7"/>
      <c r="P809" s="7"/>
      <c r="Q809" s="7"/>
      <c r="R809" s="7"/>
      <c r="S809" s="7"/>
      <c r="T809" s="7"/>
      <c r="U809" s="7"/>
      <c r="V809" s="7"/>
      <c r="W809" s="7"/>
      <c r="X809" s="7"/>
      <c r="Y809" s="7"/>
      <c r="Z809" s="7"/>
    </row>
    <row r="810" spans="1:26" ht="15.75" customHeight="1">
      <c r="A810" s="7"/>
      <c r="B810" s="7"/>
      <c r="C810" s="7"/>
      <c r="D810" s="7"/>
      <c r="E810" s="7"/>
      <c r="F810" s="7"/>
      <c r="G810" s="7"/>
      <c r="H810" s="7"/>
      <c r="I810" s="17"/>
      <c r="J810" s="7"/>
      <c r="K810" s="7"/>
      <c r="L810" s="7"/>
      <c r="M810" s="7"/>
      <c r="N810" s="7"/>
      <c r="O810" s="7"/>
      <c r="P810" s="7"/>
      <c r="Q810" s="7"/>
      <c r="R810" s="7"/>
      <c r="S810" s="7"/>
      <c r="T810" s="7"/>
      <c r="U810" s="7"/>
      <c r="V810" s="7"/>
      <c r="W810" s="7"/>
      <c r="X810" s="7"/>
      <c r="Y810" s="7"/>
      <c r="Z810" s="7"/>
    </row>
    <row r="811" spans="1:26" ht="15.75" customHeight="1">
      <c r="A811" s="7"/>
      <c r="B811" s="7"/>
      <c r="C811" s="7"/>
      <c r="D811" s="7"/>
      <c r="E811" s="7"/>
      <c r="F811" s="7"/>
      <c r="G811" s="7"/>
      <c r="H811" s="7"/>
      <c r="I811" s="17"/>
      <c r="J811" s="7"/>
      <c r="K811" s="7"/>
      <c r="L811" s="7"/>
      <c r="M811" s="7"/>
      <c r="N811" s="7"/>
      <c r="O811" s="7"/>
      <c r="P811" s="7"/>
      <c r="Q811" s="7"/>
      <c r="R811" s="7"/>
      <c r="S811" s="7"/>
      <c r="T811" s="7"/>
      <c r="U811" s="7"/>
      <c r="V811" s="7"/>
      <c r="W811" s="7"/>
      <c r="X811" s="7"/>
      <c r="Y811" s="7"/>
      <c r="Z811" s="7"/>
    </row>
    <row r="812" spans="1:26" ht="15.75" customHeight="1">
      <c r="A812" s="7"/>
      <c r="B812" s="7"/>
      <c r="C812" s="7"/>
      <c r="D812" s="7"/>
      <c r="E812" s="7"/>
      <c r="F812" s="7"/>
      <c r="G812" s="7"/>
      <c r="H812" s="7"/>
      <c r="I812" s="17"/>
      <c r="J812" s="7"/>
      <c r="K812" s="7"/>
      <c r="L812" s="7"/>
      <c r="M812" s="7"/>
      <c r="N812" s="7"/>
      <c r="O812" s="7"/>
      <c r="P812" s="7"/>
      <c r="Q812" s="7"/>
      <c r="R812" s="7"/>
      <c r="S812" s="7"/>
      <c r="T812" s="7"/>
      <c r="U812" s="7"/>
      <c r="V812" s="7"/>
      <c r="W812" s="7"/>
      <c r="X812" s="7"/>
      <c r="Y812" s="7"/>
      <c r="Z812" s="7"/>
    </row>
    <row r="813" spans="1:26" ht="15.75" customHeight="1">
      <c r="A813" s="7"/>
      <c r="B813" s="7"/>
      <c r="C813" s="7"/>
      <c r="D813" s="7"/>
      <c r="E813" s="7"/>
      <c r="F813" s="7"/>
      <c r="G813" s="7"/>
      <c r="H813" s="7"/>
      <c r="I813" s="17"/>
      <c r="J813" s="7"/>
      <c r="K813" s="7"/>
      <c r="L813" s="7"/>
      <c r="M813" s="7"/>
      <c r="N813" s="7"/>
      <c r="O813" s="7"/>
      <c r="P813" s="7"/>
      <c r="Q813" s="7"/>
      <c r="R813" s="7"/>
      <c r="S813" s="7"/>
      <c r="T813" s="7"/>
      <c r="U813" s="7"/>
      <c r="V813" s="7"/>
      <c r="W813" s="7"/>
      <c r="X813" s="7"/>
      <c r="Y813" s="7"/>
      <c r="Z813" s="7"/>
    </row>
    <row r="814" spans="1:26" ht="15.75" customHeight="1">
      <c r="A814" s="7"/>
      <c r="B814" s="7"/>
      <c r="C814" s="7"/>
      <c r="D814" s="7"/>
      <c r="E814" s="7"/>
      <c r="F814" s="7"/>
      <c r="G814" s="7"/>
      <c r="H814" s="7"/>
      <c r="I814" s="17"/>
      <c r="J814" s="7"/>
      <c r="K814" s="7"/>
      <c r="L814" s="7"/>
      <c r="M814" s="7"/>
      <c r="N814" s="7"/>
      <c r="O814" s="7"/>
      <c r="P814" s="7"/>
      <c r="Q814" s="7"/>
      <c r="R814" s="7"/>
      <c r="S814" s="7"/>
      <c r="T814" s="7"/>
      <c r="U814" s="7"/>
      <c r="V814" s="7"/>
      <c r="W814" s="7"/>
      <c r="X814" s="7"/>
      <c r="Y814" s="7"/>
      <c r="Z814" s="7"/>
    </row>
    <row r="815" spans="1:26" ht="15.75" customHeight="1">
      <c r="A815" s="7"/>
      <c r="B815" s="7"/>
      <c r="C815" s="7"/>
      <c r="D815" s="7"/>
      <c r="E815" s="7"/>
      <c r="F815" s="7"/>
      <c r="G815" s="7"/>
      <c r="H815" s="7"/>
      <c r="I815" s="17"/>
      <c r="J815" s="7"/>
      <c r="K815" s="7"/>
      <c r="L815" s="7"/>
      <c r="M815" s="7"/>
      <c r="N815" s="7"/>
      <c r="O815" s="7"/>
      <c r="P815" s="7"/>
      <c r="Q815" s="7"/>
      <c r="R815" s="7"/>
      <c r="S815" s="7"/>
      <c r="T815" s="7"/>
      <c r="U815" s="7"/>
      <c r="V815" s="7"/>
      <c r="W815" s="7"/>
      <c r="X815" s="7"/>
      <c r="Y815" s="7"/>
      <c r="Z815" s="7"/>
    </row>
    <row r="816" spans="1:26" ht="15.75" customHeight="1">
      <c r="A816" s="7"/>
      <c r="B816" s="7"/>
      <c r="C816" s="7"/>
      <c r="D816" s="7"/>
      <c r="E816" s="7"/>
      <c r="F816" s="7"/>
      <c r="G816" s="7"/>
      <c r="H816" s="7"/>
      <c r="I816" s="17"/>
      <c r="J816" s="7"/>
      <c r="K816" s="7"/>
      <c r="L816" s="7"/>
      <c r="M816" s="7"/>
      <c r="N816" s="7"/>
      <c r="O816" s="7"/>
      <c r="P816" s="7"/>
      <c r="Q816" s="7"/>
      <c r="R816" s="7"/>
      <c r="S816" s="7"/>
      <c r="T816" s="7"/>
      <c r="U816" s="7"/>
      <c r="V816" s="7"/>
      <c r="W816" s="7"/>
      <c r="X816" s="7"/>
      <c r="Y816" s="7"/>
      <c r="Z816" s="7"/>
    </row>
    <row r="817" spans="1:26" ht="15.75" customHeight="1">
      <c r="A817" s="7"/>
      <c r="B817" s="7"/>
      <c r="C817" s="7"/>
      <c r="D817" s="7"/>
      <c r="E817" s="7"/>
      <c r="F817" s="7"/>
      <c r="G817" s="7"/>
      <c r="H817" s="7"/>
      <c r="I817" s="17"/>
      <c r="J817" s="7"/>
      <c r="K817" s="7"/>
      <c r="L817" s="7"/>
      <c r="M817" s="7"/>
      <c r="N817" s="7"/>
      <c r="O817" s="7"/>
      <c r="P817" s="7"/>
      <c r="Q817" s="7"/>
      <c r="R817" s="7"/>
      <c r="S817" s="7"/>
      <c r="T817" s="7"/>
      <c r="U817" s="7"/>
      <c r="V817" s="7"/>
      <c r="W817" s="7"/>
      <c r="X817" s="7"/>
      <c r="Y817" s="7"/>
      <c r="Z817" s="7"/>
    </row>
    <row r="818" spans="1:26" ht="15.75" customHeight="1">
      <c r="A818" s="7"/>
      <c r="B818" s="7"/>
      <c r="C818" s="7"/>
      <c r="D818" s="7"/>
      <c r="E818" s="7"/>
      <c r="F818" s="7"/>
      <c r="G818" s="7"/>
      <c r="H818" s="7"/>
      <c r="I818" s="17"/>
      <c r="J818" s="7"/>
      <c r="K818" s="7"/>
      <c r="L818" s="7"/>
      <c r="M818" s="7"/>
      <c r="N818" s="7"/>
      <c r="O818" s="7"/>
      <c r="P818" s="7"/>
      <c r="Q818" s="7"/>
      <c r="R818" s="7"/>
      <c r="S818" s="7"/>
      <c r="T818" s="7"/>
      <c r="U818" s="7"/>
      <c r="V818" s="7"/>
      <c r="W818" s="7"/>
      <c r="X818" s="7"/>
      <c r="Y818" s="7"/>
      <c r="Z818" s="7"/>
    </row>
    <row r="819" spans="1:26" ht="15.75" customHeight="1">
      <c r="A819" s="7"/>
      <c r="B819" s="7"/>
      <c r="C819" s="7"/>
      <c r="D819" s="7"/>
      <c r="E819" s="7"/>
      <c r="F819" s="7"/>
      <c r="G819" s="7"/>
      <c r="H819" s="7"/>
      <c r="I819" s="17"/>
      <c r="J819" s="7"/>
      <c r="K819" s="7"/>
      <c r="L819" s="7"/>
      <c r="M819" s="7"/>
      <c r="N819" s="7"/>
      <c r="O819" s="7"/>
      <c r="P819" s="7"/>
      <c r="Q819" s="7"/>
      <c r="R819" s="7"/>
      <c r="S819" s="7"/>
      <c r="T819" s="7"/>
      <c r="U819" s="7"/>
      <c r="V819" s="7"/>
      <c r="W819" s="7"/>
      <c r="X819" s="7"/>
      <c r="Y819" s="7"/>
      <c r="Z819" s="7"/>
    </row>
    <row r="820" spans="1:26" ht="15.75" customHeight="1">
      <c r="A820" s="7"/>
      <c r="B820" s="7"/>
      <c r="C820" s="7"/>
      <c r="D820" s="7"/>
      <c r="E820" s="7"/>
      <c r="F820" s="7"/>
      <c r="G820" s="7"/>
      <c r="H820" s="7"/>
      <c r="I820" s="17"/>
      <c r="J820" s="7"/>
      <c r="K820" s="7"/>
      <c r="L820" s="7"/>
      <c r="M820" s="7"/>
      <c r="N820" s="7"/>
      <c r="O820" s="7"/>
      <c r="P820" s="7"/>
      <c r="Q820" s="7"/>
      <c r="R820" s="7"/>
      <c r="S820" s="7"/>
      <c r="T820" s="7"/>
      <c r="U820" s="7"/>
      <c r="V820" s="7"/>
      <c r="W820" s="7"/>
      <c r="X820" s="7"/>
      <c r="Y820" s="7"/>
      <c r="Z820" s="7"/>
    </row>
    <row r="821" spans="1:26" ht="15.75" customHeight="1">
      <c r="A821" s="7"/>
      <c r="B821" s="7"/>
      <c r="C821" s="7"/>
      <c r="D821" s="7"/>
      <c r="E821" s="7"/>
      <c r="F821" s="7"/>
      <c r="G821" s="7"/>
      <c r="H821" s="7"/>
      <c r="I821" s="17"/>
      <c r="J821" s="7"/>
      <c r="K821" s="7"/>
      <c r="L821" s="7"/>
      <c r="M821" s="7"/>
      <c r="N821" s="7"/>
      <c r="O821" s="7"/>
      <c r="P821" s="7"/>
      <c r="Q821" s="7"/>
      <c r="R821" s="7"/>
      <c r="S821" s="7"/>
      <c r="T821" s="7"/>
      <c r="U821" s="7"/>
      <c r="V821" s="7"/>
      <c r="W821" s="7"/>
      <c r="X821" s="7"/>
      <c r="Y821" s="7"/>
      <c r="Z821" s="7"/>
    </row>
    <row r="822" spans="1:26" ht="15.75" customHeight="1">
      <c r="A822" s="7"/>
      <c r="B822" s="7"/>
      <c r="C822" s="7"/>
      <c r="D822" s="7"/>
      <c r="E822" s="7"/>
      <c r="F822" s="7"/>
      <c r="G822" s="7"/>
      <c r="H822" s="7"/>
      <c r="I822" s="17"/>
      <c r="J822" s="7"/>
      <c r="K822" s="7"/>
      <c r="L822" s="7"/>
      <c r="M822" s="7"/>
      <c r="N822" s="7"/>
      <c r="O822" s="7"/>
      <c r="P822" s="7"/>
      <c r="Q822" s="7"/>
      <c r="R822" s="7"/>
      <c r="S822" s="7"/>
      <c r="T822" s="7"/>
      <c r="U822" s="7"/>
      <c r="V822" s="7"/>
      <c r="W822" s="7"/>
      <c r="X822" s="7"/>
      <c r="Y822" s="7"/>
      <c r="Z822" s="7"/>
    </row>
    <row r="823" spans="1:26" ht="15.75" customHeight="1">
      <c r="A823" s="7"/>
      <c r="B823" s="7"/>
      <c r="C823" s="7"/>
      <c r="D823" s="7"/>
      <c r="E823" s="7"/>
      <c r="F823" s="7"/>
      <c r="G823" s="7"/>
      <c r="H823" s="7"/>
      <c r="I823" s="17"/>
      <c r="J823" s="7"/>
      <c r="K823" s="7"/>
      <c r="L823" s="7"/>
      <c r="M823" s="7"/>
      <c r="N823" s="7"/>
      <c r="O823" s="7"/>
      <c r="P823" s="7"/>
      <c r="Q823" s="7"/>
      <c r="R823" s="7"/>
      <c r="S823" s="7"/>
      <c r="T823" s="7"/>
      <c r="U823" s="7"/>
      <c r="V823" s="7"/>
      <c r="W823" s="7"/>
      <c r="X823" s="7"/>
      <c r="Y823" s="7"/>
      <c r="Z823" s="7"/>
    </row>
    <row r="824" spans="1:26" ht="15.75" customHeight="1">
      <c r="A824" s="7"/>
      <c r="B824" s="7"/>
      <c r="C824" s="7"/>
      <c r="D824" s="7"/>
      <c r="E824" s="7"/>
      <c r="F824" s="7"/>
      <c r="G824" s="7"/>
      <c r="H824" s="7"/>
      <c r="I824" s="17"/>
      <c r="J824" s="7"/>
      <c r="K824" s="7"/>
      <c r="L824" s="7"/>
      <c r="M824" s="7"/>
      <c r="N824" s="7"/>
      <c r="O824" s="7"/>
      <c r="P824" s="7"/>
      <c r="Q824" s="7"/>
      <c r="R824" s="7"/>
      <c r="S824" s="7"/>
      <c r="T824" s="7"/>
      <c r="U824" s="7"/>
      <c r="V824" s="7"/>
      <c r="W824" s="7"/>
      <c r="X824" s="7"/>
      <c r="Y824" s="7"/>
      <c r="Z824" s="7"/>
    </row>
    <row r="825" spans="1:26" ht="15.75" customHeight="1">
      <c r="A825" s="7"/>
      <c r="B825" s="7"/>
      <c r="C825" s="7"/>
      <c r="D825" s="7"/>
      <c r="E825" s="7"/>
      <c r="F825" s="7"/>
      <c r="G825" s="7"/>
      <c r="H825" s="7"/>
      <c r="I825" s="17"/>
      <c r="J825" s="7"/>
      <c r="K825" s="7"/>
      <c r="L825" s="7"/>
      <c r="M825" s="7"/>
      <c r="N825" s="7"/>
      <c r="O825" s="7"/>
      <c r="P825" s="7"/>
      <c r="Q825" s="7"/>
      <c r="R825" s="7"/>
      <c r="S825" s="7"/>
      <c r="T825" s="7"/>
      <c r="U825" s="7"/>
      <c r="V825" s="7"/>
      <c r="W825" s="7"/>
      <c r="X825" s="7"/>
      <c r="Y825" s="7"/>
      <c r="Z825" s="7"/>
    </row>
    <row r="826" spans="1:26" ht="15.75" customHeight="1">
      <c r="A826" s="7"/>
      <c r="B826" s="7"/>
      <c r="C826" s="7"/>
      <c r="D826" s="7"/>
      <c r="E826" s="7"/>
      <c r="F826" s="7"/>
      <c r="G826" s="7"/>
      <c r="H826" s="7"/>
      <c r="I826" s="17"/>
      <c r="J826" s="7"/>
      <c r="K826" s="7"/>
      <c r="L826" s="7"/>
      <c r="M826" s="7"/>
      <c r="N826" s="7"/>
      <c r="O826" s="7"/>
      <c r="P826" s="7"/>
      <c r="Q826" s="7"/>
      <c r="R826" s="7"/>
      <c r="S826" s="7"/>
      <c r="T826" s="7"/>
      <c r="U826" s="7"/>
      <c r="V826" s="7"/>
      <c r="W826" s="7"/>
      <c r="X826" s="7"/>
      <c r="Y826" s="7"/>
      <c r="Z826" s="7"/>
    </row>
    <row r="827" spans="1:26" ht="15.75" customHeight="1">
      <c r="A827" s="7"/>
      <c r="B827" s="7"/>
      <c r="C827" s="7"/>
      <c r="D827" s="7"/>
      <c r="E827" s="7"/>
      <c r="F827" s="7"/>
      <c r="G827" s="7"/>
      <c r="H827" s="7"/>
      <c r="I827" s="17"/>
      <c r="J827" s="7"/>
      <c r="K827" s="7"/>
      <c r="L827" s="7"/>
      <c r="M827" s="7"/>
      <c r="N827" s="7"/>
      <c r="O827" s="7"/>
      <c r="P827" s="7"/>
      <c r="Q827" s="7"/>
      <c r="R827" s="7"/>
      <c r="S827" s="7"/>
      <c r="T827" s="7"/>
      <c r="U827" s="7"/>
      <c r="V827" s="7"/>
      <c r="W827" s="7"/>
      <c r="X827" s="7"/>
      <c r="Y827" s="7"/>
      <c r="Z827" s="7"/>
    </row>
    <row r="828" spans="1:26" ht="15.75" customHeight="1">
      <c r="A828" s="7"/>
      <c r="B828" s="7"/>
      <c r="C828" s="7"/>
      <c r="D828" s="7"/>
      <c r="E828" s="7"/>
      <c r="F828" s="7"/>
      <c r="G828" s="7"/>
      <c r="H828" s="7"/>
      <c r="I828" s="17"/>
      <c r="J828" s="7"/>
      <c r="K828" s="7"/>
      <c r="L828" s="7"/>
      <c r="M828" s="7"/>
      <c r="N828" s="7"/>
      <c r="O828" s="7"/>
      <c r="P828" s="7"/>
      <c r="Q828" s="7"/>
      <c r="R828" s="7"/>
      <c r="S828" s="7"/>
      <c r="T828" s="7"/>
      <c r="U828" s="7"/>
      <c r="V828" s="7"/>
      <c r="W828" s="7"/>
      <c r="X828" s="7"/>
      <c r="Y828" s="7"/>
      <c r="Z828" s="7"/>
    </row>
    <row r="829" spans="1:26" ht="15.75" customHeight="1">
      <c r="A829" s="7"/>
      <c r="B829" s="7"/>
      <c r="C829" s="7"/>
      <c r="D829" s="7"/>
      <c r="E829" s="7"/>
      <c r="F829" s="7"/>
      <c r="G829" s="7"/>
      <c r="H829" s="7"/>
      <c r="I829" s="17"/>
      <c r="J829" s="7"/>
      <c r="K829" s="7"/>
      <c r="L829" s="7"/>
      <c r="M829" s="7"/>
      <c r="N829" s="7"/>
      <c r="O829" s="7"/>
      <c r="P829" s="7"/>
      <c r="Q829" s="7"/>
      <c r="R829" s="7"/>
      <c r="S829" s="7"/>
      <c r="T829" s="7"/>
      <c r="U829" s="7"/>
      <c r="V829" s="7"/>
      <c r="W829" s="7"/>
      <c r="X829" s="7"/>
      <c r="Y829" s="7"/>
      <c r="Z829" s="7"/>
    </row>
    <row r="830" spans="1:26" ht="15.75" customHeight="1">
      <c r="A830" s="7"/>
      <c r="B830" s="7"/>
      <c r="C830" s="7"/>
      <c r="D830" s="7"/>
      <c r="E830" s="7"/>
      <c r="F830" s="7"/>
      <c r="G830" s="7"/>
      <c r="H830" s="7"/>
      <c r="I830" s="17"/>
      <c r="J830" s="7"/>
      <c r="K830" s="7"/>
      <c r="L830" s="7"/>
      <c r="M830" s="7"/>
      <c r="N830" s="7"/>
      <c r="O830" s="7"/>
      <c r="P830" s="7"/>
      <c r="Q830" s="7"/>
      <c r="R830" s="7"/>
      <c r="S830" s="7"/>
      <c r="T830" s="7"/>
      <c r="U830" s="7"/>
      <c r="V830" s="7"/>
      <c r="W830" s="7"/>
      <c r="X830" s="7"/>
      <c r="Y830" s="7"/>
      <c r="Z830" s="7"/>
    </row>
    <row r="831" spans="1:26" ht="15.75" customHeight="1">
      <c r="A831" s="7"/>
      <c r="B831" s="7"/>
      <c r="C831" s="7"/>
      <c r="D831" s="7"/>
      <c r="E831" s="7"/>
      <c r="F831" s="7"/>
      <c r="G831" s="7"/>
      <c r="H831" s="7"/>
      <c r="I831" s="17"/>
      <c r="J831" s="7"/>
      <c r="K831" s="7"/>
      <c r="L831" s="7"/>
      <c r="M831" s="7"/>
      <c r="N831" s="7"/>
      <c r="O831" s="7"/>
      <c r="P831" s="7"/>
      <c r="Q831" s="7"/>
      <c r="R831" s="7"/>
      <c r="S831" s="7"/>
      <c r="T831" s="7"/>
      <c r="U831" s="7"/>
      <c r="V831" s="7"/>
      <c r="W831" s="7"/>
      <c r="X831" s="7"/>
      <c r="Y831" s="7"/>
      <c r="Z831" s="7"/>
    </row>
    <row r="832" spans="1:26" ht="15.75" customHeight="1">
      <c r="A832" s="7"/>
      <c r="B832" s="7"/>
      <c r="C832" s="7"/>
      <c r="D832" s="7"/>
      <c r="E832" s="7"/>
      <c r="F832" s="7"/>
      <c r="G832" s="7"/>
      <c r="H832" s="7"/>
      <c r="I832" s="17"/>
      <c r="J832" s="7"/>
      <c r="K832" s="7"/>
      <c r="L832" s="7"/>
      <c r="M832" s="7"/>
      <c r="N832" s="7"/>
      <c r="O832" s="7"/>
      <c r="P832" s="7"/>
      <c r="Q832" s="7"/>
      <c r="R832" s="7"/>
      <c r="S832" s="7"/>
      <c r="T832" s="7"/>
      <c r="U832" s="7"/>
      <c r="V832" s="7"/>
      <c r="W832" s="7"/>
      <c r="X832" s="7"/>
      <c r="Y832" s="7"/>
      <c r="Z832" s="7"/>
    </row>
    <row r="833" spans="1:26" ht="15.75" customHeight="1">
      <c r="A833" s="7"/>
      <c r="B833" s="7"/>
      <c r="C833" s="7"/>
      <c r="D833" s="7"/>
      <c r="E833" s="7"/>
      <c r="F833" s="7"/>
      <c r="G833" s="7"/>
      <c r="H833" s="7"/>
      <c r="I833" s="17"/>
      <c r="J833" s="7"/>
      <c r="K833" s="7"/>
      <c r="L833" s="7"/>
      <c r="M833" s="7"/>
      <c r="N833" s="7"/>
      <c r="O833" s="7"/>
      <c r="P833" s="7"/>
      <c r="Q833" s="7"/>
      <c r="R833" s="7"/>
      <c r="S833" s="7"/>
      <c r="T833" s="7"/>
      <c r="U833" s="7"/>
      <c r="V833" s="7"/>
      <c r="W833" s="7"/>
      <c r="X833" s="7"/>
      <c r="Y833" s="7"/>
      <c r="Z833" s="7"/>
    </row>
    <row r="834" spans="1:26" ht="15.75" customHeight="1">
      <c r="A834" s="7"/>
      <c r="B834" s="7"/>
      <c r="C834" s="7"/>
      <c r="D834" s="7"/>
      <c r="E834" s="7"/>
      <c r="F834" s="7"/>
      <c r="G834" s="7"/>
      <c r="H834" s="7"/>
      <c r="I834" s="17"/>
      <c r="J834" s="7"/>
      <c r="K834" s="7"/>
      <c r="L834" s="7"/>
      <c r="M834" s="7"/>
      <c r="N834" s="7"/>
      <c r="O834" s="7"/>
      <c r="P834" s="7"/>
      <c r="Q834" s="7"/>
      <c r="R834" s="7"/>
      <c r="S834" s="7"/>
      <c r="T834" s="7"/>
      <c r="U834" s="7"/>
      <c r="V834" s="7"/>
      <c r="W834" s="7"/>
      <c r="X834" s="7"/>
      <c r="Y834" s="7"/>
      <c r="Z834" s="7"/>
    </row>
    <row r="835" spans="1:26" ht="15.75" customHeight="1">
      <c r="A835" s="7"/>
      <c r="B835" s="7"/>
      <c r="C835" s="7"/>
      <c r="D835" s="7"/>
      <c r="E835" s="7"/>
      <c r="F835" s="7"/>
      <c r="G835" s="7"/>
      <c r="H835" s="7"/>
      <c r="I835" s="17"/>
      <c r="J835" s="7"/>
      <c r="K835" s="7"/>
      <c r="L835" s="7"/>
      <c r="M835" s="7"/>
      <c r="N835" s="7"/>
      <c r="O835" s="7"/>
      <c r="P835" s="7"/>
      <c r="Q835" s="7"/>
      <c r="R835" s="7"/>
      <c r="S835" s="7"/>
      <c r="T835" s="7"/>
      <c r="U835" s="7"/>
      <c r="V835" s="7"/>
      <c r="W835" s="7"/>
      <c r="X835" s="7"/>
      <c r="Y835" s="7"/>
      <c r="Z835" s="7"/>
    </row>
    <row r="836" spans="1:26" ht="15.75" customHeight="1">
      <c r="A836" s="7"/>
      <c r="B836" s="7"/>
      <c r="C836" s="7"/>
      <c r="D836" s="7"/>
      <c r="E836" s="7"/>
      <c r="F836" s="7"/>
      <c r="G836" s="7"/>
      <c r="H836" s="7"/>
      <c r="I836" s="17"/>
      <c r="J836" s="7"/>
      <c r="K836" s="7"/>
      <c r="L836" s="7"/>
      <c r="M836" s="7"/>
      <c r="N836" s="7"/>
      <c r="O836" s="7"/>
      <c r="P836" s="7"/>
      <c r="Q836" s="7"/>
      <c r="R836" s="7"/>
      <c r="S836" s="7"/>
      <c r="T836" s="7"/>
      <c r="U836" s="7"/>
      <c r="V836" s="7"/>
      <c r="W836" s="7"/>
      <c r="X836" s="7"/>
      <c r="Y836" s="7"/>
      <c r="Z836" s="7"/>
    </row>
    <row r="837" spans="1:26" ht="15.75" customHeight="1">
      <c r="A837" s="7"/>
      <c r="B837" s="7"/>
      <c r="C837" s="7"/>
      <c r="D837" s="7"/>
      <c r="E837" s="7"/>
      <c r="F837" s="7"/>
      <c r="G837" s="7"/>
      <c r="H837" s="7"/>
      <c r="I837" s="17"/>
      <c r="J837" s="7"/>
      <c r="K837" s="7"/>
      <c r="L837" s="7"/>
      <c r="M837" s="7"/>
      <c r="N837" s="7"/>
      <c r="O837" s="7"/>
      <c r="P837" s="7"/>
      <c r="Q837" s="7"/>
      <c r="R837" s="7"/>
      <c r="S837" s="7"/>
      <c r="T837" s="7"/>
      <c r="U837" s="7"/>
      <c r="V837" s="7"/>
      <c r="W837" s="7"/>
      <c r="X837" s="7"/>
      <c r="Y837" s="7"/>
      <c r="Z837" s="7"/>
    </row>
    <row r="838" spans="1:26" ht="15.75" customHeight="1">
      <c r="A838" s="7"/>
      <c r="B838" s="7"/>
      <c r="C838" s="7"/>
      <c r="D838" s="7"/>
      <c r="E838" s="7"/>
      <c r="F838" s="7"/>
      <c r="G838" s="7"/>
      <c r="H838" s="7"/>
      <c r="I838" s="17"/>
      <c r="J838" s="7"/>
      <c r="K838" s="7"/>
      <c r="L838" s="7"/>
      <c r="M838" s="7"/>
      <c r="N838" s="7"/>
      <c r="O838" s="7"/>
      <c r="P838" s="7"/>
      <c r="Q838" s="7"/>
      <c r="R838" s="7"/>
      <c r="S838" s="7"/>
      <c r="T838" s="7"/>
      <c r="U838" s="7"/>
      <c r="V838" s="7"/>
      <c r="W838" s="7"/>
      <c r="X838" s="7"/>
      <c r="Y838" s="7"/>
      <c r="Z838" s="7"/>
    </row>
    <row r="839" spans="1:26" ht="15.75" customHeight="1">
      <c r="A839" s="7"/>
      <c r="B839" s="7"/>
      <c r="C839" s="7"/>
      <c r="D839" s="7"/>
      <c r="E839" s="7"/>
      <c r="F839" s="7"/>
      <c r="G839" s="7"/>
      <c r="H839" s="7"/>
      <c r="I839" s="17"/>
      <c r="J839" s="7"/>
      <c r="K839" s="7"/>
      <c r="L839" s="7"/>
      <c r="M839" s="7"/>
      <c r="N839" s="7"/>
      <c r="O839" s="7"/>
      <c r="P839" s="7"/>
      <c r="Q839" s="7"/>
      <c r="R839" s="7"/>
      <c r="S839" s="7"/>
      <c r="T839" s="7"/>
      <c r="U839" s="7"/>
      <c r="V839" s="7"/>
      <c r="W839" s="7"/>
      <c r="X839" s="7"/>
      <c r="Y839" s="7"/>
      <c r="Z839" s="7"/>
    </row>
    <row r="840" spans="1:26" ht="15.75" customHeight="1">
      <c r="A840" s="7"/>
      <c r="B840" s="7"/>
      <c r="C840" s="7"/>
      <c r="D840" s="7"/>
      <c r="E840" s="7"/>
      <c r="F840" s="7"/>
      <c r="G840" s="7"/>
      <c r="H840" s="7"/>
      <c r="I840" s="17"/>
      <c r="J840" s="7"/>
      <c r="K840" s="7"/>
      <c r="L840" s="7"/>
      <c r="M840" s="7"/>
      <c r="N840" s="7"/>
      <c r="O840" s="7"/>
      <c r="P840" s="7"/>
      <c r="Q840" s="7"/>
      <c r="R840" s="7"/>
      <c r="S840" s="7"/>
      <c r="T840" s="7"/>
      <c r="U840" s="7"/>
      <c r="V840" s="7"/>
      <c r="W840" s="7"/>
      <c r="X840" s="7"/>
      <c r="Y840" s="7"/>
      <c r="Z840" s="7"/>
    </row>
    <row r="841" spans="1:26" ht="15.75" customHeight="1">
      <c r="A841" s="7"/>
      <c r="B841" s="7"/>
      <c r="C841" s="7"/>
      <c r="D841" s="7"/>
      <c r="E841" s="7"/>
      <c r="F841" s="7"/>
      <c r="G841" s="7"/>
      <c r="H841" s="7"/>
      <c r="I841" s="17"/>
      <c r="J841" s="7"/>
      <c r="K841" s="7"/>
      <c r="L841" s="7"/>
      <c r="M841" s="7"/>
      <c r="N841" s="7"/>
      <c r="O841" s="7"/>
      <c r="P841" s="7"/>
      <c r="Q841" s="7"/>
      <c r="R841" s="7"/>
      <c r="S841" s="7"/>
      <c r="T841" s="7"/>
      <c r="U841" s="7"/>
      <c r="V841" s="7"/>
      <c r="W841" s="7"/>
      <c r="X841" s="7"/>
      <c r="Y841" s="7"/>
      <c r="Z841" s="7"/>
    </row>
    <row r="842" spans="1:26" ht="15.75" customHeight="1">
      <c r="A842" s="7"/>
      <c r="B842" s="7"/>
      <c r="C842" s="7"/>
      <c r="D842" s="7"/>
      <c r="E842" s="7"/>
      <c r="F842" s="7"/>
      <c r="G842" s="7"/>
      <c r="H842" s="7"/>
      <c r="I842" s="17"/>
      <c r="J842" s="7"/>
      <c r="K842" s="7"/>
      <c r="L842" s="7"/>
      <c r="M842" s="7"/>
      <c r="N842" s="7"/>
      <c r="O842" s="7"/>
      <c r="P842" s="7"/>
      <c r="Q842" s="7"/>
      <c r="R842" s="7"/>
      <c r="S842" s="7"/>
      <c r="T842" s="7"/>
      <c r="U842" s="7"/>
      <c r="V842" s="7"/>
      <c r="W842" s="7"/>
      <c r="X842" s="7"/>
      <c r="Y842" s="7"/>
      <c r="Z842" s="7"/>
    </row>
    <row r="843" spans="1:26" ht="15.75" customHeight="1">
      <c r="A843" s="7"/>
      <c r="B843" s="7"/>
      <c r="C843" s="7"/>
      <c r="D843" s="7"/>
      <c r="E843" s="7"/>
      <c r="F843" s="7"/>
      <c r="G843" s="7"/>
      <c r="H843" s="7"/>
      <c r="I843" s="17"/>
      <c r="J843" s="7"/>
      <c r="K843" s="7"/>
      <c r="L843" s="7"/>
      <c r="M843" s="7"/>
      <c r="N843" s="7"/>
      <c r="O843" s="7"/>
      <c r="P843" s="7"/>
      <c r="Q843" s="7"/>
      <c r="R843" s="7"/>
      <c r="S843" s="7"/>
      <c r="T843" s="7"/>
      <c r="U843" s="7"/>
      <c r="V843" s="7"/>
      <c r="W843" s="7"/>
      <c r="X843" s="7"/>
      <c r="Y843" s="7"/>
      <c r="Z843" s="7"/>
    </row>
    <row r="844" spans="1:26" ht="15.75" customHeight="1">
      <c r="A844" s="7"/>
      <c r="B844" s="7"/>
      <c r="C844" s="7"/>
      <c r="D844" s="7"/>
      <c r="E844" s="7"/>
      <c r="F844" s="7"/>
      <c r="G844" s="7"/>
      <c r="H844" s="7"/>
      <c r="I844" s="17"/>
      <c r="J844" s="7"/>
      <c r="K844" s="7"/>
      <c r="L844" s="7"/>
      <c r="M844" s="7"/>
      <c r="N844" s="7"/>
      <c r="O844" s="7"/>
      <c r="P844" s="7"/>
      <c r="Q844" s="7"/>
      <c r="R844" s="7"/>
      <c r="S844" s="7"/>
      <c r="T844" s="7"/>
      <c r="U844" s="7"/>
      <c r="V844" s="7"/>
      <c r="W844" s="7"/>
      <c r="X844" s="7"/>
      <c r="Y844" s="7"/>
      <c r="Z844" s="7"/>
    </row>
    <row r="845" spans="1:26" ht="15.75" customHeight="1">
      <c r="A845" s="7"/>
      <c r="B845" s="7"/>
      <c r="C845" s="7"/>
      <c r="D845" s="7"/>
      <c r="E845" s="7"/>
      <c r="F845" s="7"/>
      <c r="G845" s="7"/>
      <c r="H845" s="7"/>
      <c r="I845" s="17"/>
      <c r="J845" s="7"/>
      <c r="K845" s="7"/>
      <c r="L845" s="7"/>
      <c r="M845" s="7"/>
      <c r="N845" s="7"/>
      <c r="O845" s="7"/>
      <c r="P845" s="7"/>
      <c r="Q845" s="7"/>
      <c r="R845" s="7"/>
      <c r="S845" s="7"/>
      <c r="T845" s="7"/>
      <c r="U845" s="7"/>
      <c r="V845" s="7"/>
      <c r="W845" s="7"/>
      <c r="X845" s="7"/>
      <c r="Y845" s="7"/>
      <c r="Z845" s="7"/>
    </row>
    <row r="846" spans="1:26" ht="15.75" customHeight="1">
      <c r="A846" s="7"/>
      <c r="B846" s="7"/>
      <c r="C846" s="7"/>
      <c r="D846" s="7"/>
      <c r="E846" s="7"/>
      <c r="F846" s="7"/>
      <c r="G846" s="7"/>
      <c r="H846" s="7"/>
      <c r="I846" s="17"/>
      <c r="J846" s="7"/>
      <c r="K846" s="7"/>
      <c r="L846" s="7"/>
      <c r="M846" s="7"/>
      <c r="N846" s="7"/>
      <c r="O846" s="7"/>
      <c r="P846" s="7"/>
      <c r="Q846" s="7"/>
      <c r="R846" s="7"/>
      <c r="S846" s="7"/>
      <c r="T846" s="7"/>
      <c r="U846" s="7"/>
      <c r="V846" s="7"/>
      <c r="W846" s="7"/>
      <c r="X846" s="7"/>
      <c r="Y846" s="7"/>
      <c r="Z846" s="7"/>
    </row>
    <row r="847" spans="1:26" ht="15.75" customHeight="1">
      <c r="A847" s="7"/>
      <c r="B847" s="7"/>
      <c r="C847" s="7"/>
      <c r="D847" s="7"/>
      <c r="E847" s="7"/>
      <c r="F847" s="7"/>
      <c r="G847" s="7"/>
      <c r="H847" s="7"/>
      <c r="I847" s="17"/>
      <c r="J847" s="7"/>
      <c r="K847" s="7"/>
      <c r="L847" s="7"/>
      <c r="M847" s="7"/>
      <c r="N847" s="7"/>
      <c r="O847" s="7"/>
      <c r="P847" s="7"/>
      <c r="Q847" s="7"/>
      <c r="R847" s="7"/>
      <c r="S847" s="7"/>
      <c r="T847" s="7"/>
      <c r="U847" s="7"/>
      <c r="V847" s="7"/>
      <c r="W847" s="7"/>
      <c r="X847" s="7"/>
      <c r="Y847" s="7"/>
      <c r="Z847" s="7"/>
    </row>
    <row r="848" spans="1:26" ht="15.75" customHeight="1">
      <c r="A848" s="7"/>
      <c r="B848" s="7"/>
      <c r="C848" s="7"/>
      <c r="D848" s="7"/>
      <c r="E848" s="7"/>
      <c r="F848" s="7"/>
      <c r="G848" s="7"/>
      <c r="H848" s="7"/>
      <c r="I848" s="17"/>
      <c r="J848" s="7"/>
      <c r="K848" s="7"/>
      <c r="L848" s="7"/>
      <c r="M848" s="7"/>
      <c r="N848" s="7"/>
      <c r="O848" s="7"/>
      <c r="P848" s="7"/>
      <c r="Q848" s="7"/>
      <c r="R848" s="7"/>
      <c r="S848" s="7"/>
      <c r="T848" s="7"/>
      <c r="U848" s="7"/>
      <c r="V848" s="7"/>
      <c r="W848" s="7"/>
      <c r="X848" s="7"/>
      <c r="Y848" s="7"/>
      <c r="Z848" s="7"/>
    </row>
    <row r="849" spans="1:26" ht="15.75" customHeight="1">
      <c r="A849" s="7"/>
      <c r="B849" s="7"/>
      <c r="C849" s="7"/>
      <c r="D849" s="7"/>
      <c r="E849" s="7"/>
      <c r="F849" s="7"/>
      <c r="G849" s="7"/>
      <c r="H849" s="7"/>
      <c r="I849" s="17"/>
      <c r="J849" s="7"/>
      <c r="K849" s="7"/>
      <c r="L849" s="7"/>
      <c r="M849" s="7"/>
      <c r="N849" s="7"/>
      <c r="O849" s="7"/>
      <c r="P849" s="7"/>
      <c r="Q849" s="7"/>
      <c r="R849" s="7"/>
      <c r="S849" s="7"/>
      <c r="T849" s="7"/>
      <c r="U849" s="7"/>
      <c r="V849" s="7"/>
      <c r="W849" s="7"/>
      <c r="X849" s="7"/>
      <c r="Y849" s="7"/>
      <c r="Z849" s="7"/>
    </row>
    <row r="850" spans="1:26" ht="15.75" customHeight="1">
      <c r="A850" s="7"/>
      <c r="B850" s="7"/>
      <c r="C850" s="7"/>
      <c r="D850" s="7"/>
      <c r="E850" s="7"/>
      <c r="F850" s="7"/>
      <c r="G850" s="7"/>
      <c r="H850" s="7"/>
      <c r="I850" s="17"/>
      <c r="J850" s="7"/>
      <c r="K850" s="7"/>
      <c r="L850" s="7"/>
      <c r="M850" s="7"/>
      <c r="N850" s="7"/>
      <c r="O850" s="7"/>
      <c r="P850" s="7"/>
      <c r="Q850" s="7"/>
      <c r="R850" s="7"/>
      <c r="S850" s="7"/>
      <c r="T850" s="7"/>
      <c r="U850" s="7"/>
      <c r="V850" s="7"/>
      <c r="W850" s="7"/>
      <c r="X850" s="7"/>
      <c r="Y850" s="7"/>
      <c r="Z850" s="7"/>
    </row>
    <row r="851" spans="1:26" ht="15.75" customHeight="1">
      <c r="A851" s="7"/>
      <c r="B851" s="7"/>
      <c r="C851" s="7"/>
      <c r="D851" s="7"/>
      <c r="E851" s="7"/>
      <c r="F851" s="7"/>
      <c r="G851" s="7"/>
      <c r="H851" s="7"/>
      <c r="I851" s="17"/>
      <c r="J851" s="7"/>
      <c r="K851" s="7"/>
      <c r="L851" s="7"/>
      <c r="M851" s="7"/>
      <c r="N851" s="7"/>
      <c r="O851" s="7"/>
      <c r="P851" s="7"/>
      <c r="Q851" s="7"/>
      <c r="R851" s="7"/>
      <c r="S851" s="7"/>
      <c r="T851" s="7"/>
      <c r="U851" s="7"/>
      <c r="V851" s="7"/>
      <c r="W851" s="7"/>
      <c r="X851" s="7"/>
      <c r="Y851" s="7"/>
      <c r="Z851" s="7"/>
    </row>
    <row r="852" spans="1:26" ht="15.75" customHeight="1">
      <c r="A852" s="7"/>
      <c r="B852" s="7"/>
      <c r="C852" s="7"/>
      <c r="D852" s="7"/>
      <c r="E852" s="7"/>
      <c r="F852" s="7"/>
      <c r="G852" s="7"/>
      <c r="H852" s="7"/>
      <c r="I852" s="17"/>
      <c r="J852" s="7"/>
      <c r="K852" s="7"/>
      <c r="L852" s="7"/>
      <c r="M852" s="7"/>
      <c r="N852" s="7"/>
      <c r="O852" s="7"/>
      <c r="P852" s="7"/>
      <c r="Q852" s="7"/>
      <c r="R852" s="7"/>
      <c r="S852" s="7"/>
      <c r="T852" s="7"/>
      <c r="U852" s="7"/>
      <c r="V852" s="7"/>
      <c r="W852" s="7"/>
      <c r="X852" s="7"/>
      <c r="Y852" s="7"/>
      <c r="Z852" s="7"/>
    </row>
    <row r="853" spans="1:26" ht="15.75" customHeight="1">
      <c r="A853" s="7"/>
      <c r="B853" s="7"/>
      <c r="C853" s="7"/>
      <c r="D853" s="7"/>
      <c r="E853" s="7"/>
      <c r="F853" s="7"/>
      <c r="G853" s="7"/>
      <c r="H853" s="7"/>
      <c r="I853" s="17"/>
      <c r="J853" s="7"/>
      <c r="K853" s="7"/>
      <c r="L853" s="7"/>
      <c r="M853" s="7"/>
      <c r="N853" s="7"/>
      <c r="O853" s="7"/>
      <c r="P853" s="7"/>
      <c r="Q853" s="7"/>
      <c r="R853" s="7"/>
      <c r="S853" s="7"/>
      <c r="T853" s="7"/>
      <c r="U853" s="7"/>
      <c r="V853" s="7"/>
      <c r="W853" s="7"/>
      <c r="X853" s="7"/>
      <c r="Y853" s="7"/>
      <c r="Z853" s="7"/>
    </row>
    <row r="854" spans="1:26" ht="15.75" customHeight="1">
      <c r="A854" s="7"/>
      <c r="B854" s="7"/>
      <c r="C854" s="7"/>
      <c r="D854" s="7"/>
      <c r="E854" s="7"/>
      <c r="F854" s="7"/>
      <c r="G854" s="7"/>
      <c r="H854" s="7"/>
      <c r="I854" s="17"/>
      <c r="J854" s="7"/>
      <c r="K854" s="7"/>
      <c r="L854" s="7"/>
      <c r="M854" s="7"/>
      <c r="N854" s="7"/>
      <c r="O854" s="7"/>
      <c r="P854" s="7"/>
      <c r="Q854" s="7"/>
      <c r="R854" s="7"/>
      <c r="S854" s="7"/>
      <c r="T854" s="7"/>
      <c r="U854" s="7"/>
      <c r="V854" s="7"/>
      <c r="W854" s="7"/>
      <c r="X854" s="7"/>
      <c r="Y854" s="7"/>
      <c r="Z854" s="7"/>
    </row>
    <row r="855" spans="1:26" ht="15.75" customHeight="1">
      <c r="A855" s="7"/>
      <c r="B855" s="7"/>
      <c r="C855" s="7"/>
      <c r="D855" s="7"/>
      <c r="E855" s="7"/>
      <c r="F855" s="7"/>
      <c r="G855" s="7"/>
      <c r="H855" s="7"/>
      <c r="I855" s="17"/>
      <c r="J855" s="7"/>
      <c r="K855" s="7"/>
      <c r="L855" s="7"/>
      <c r="M855" s="7"/>
      <c r="N855" s="7"/>
      <c r="O855" s="7"/>
      <c r="P855" s="7"/>
      <c r="Q855" s="7"/>
      <c r="R855" s="7"/>
      <c r="S855" s="7"/>
      <c r="T855" s="7"/>
      <c r="U855" s="7"/>
      <c r="V855" s="7"/>
      <c r="W855" s="7"/>
      <c r="X855" s="7"/>
      <c r="Y855" s="7"/>
      <c r="Z855" s="7"/>
    </row>
    <row r="856" spans="1:26" ht="15.75" customHeight="1">
      <c r="A856" s="7"/>
      <c r="B856" s="7"/>
      <c r="C856" s="7"/>
      <c r="D856" s="7"/>
      <c r="E856" s="7"/>
      <c r="F856" s="7"/>
      <c r="G856" s="7"/>
      <c r="H856" s="7"/>
      <c r="I856" s="17"/>
      <c r="J856" s="7"/>
      <c r="K856" s="7"/>
      <c r="L856" s="7"/>
      <c r="M856" s="7"/>
      <c r="N856" s="7"/>
      <c r="O856" s="7"/>
      <c r="P856" s="7"/>
      <c r="Q856" s="7"/>
      <c r="R856" s="7"/>
      <c r="S856" s="7"/>
      <c r="T856" s="7"/>
      <c r="U856" s="7"/>
      <c r="V856" s="7"/>
      <c r="W856" s="7"/>
      <c r="X856" s="7"/>
      <c r="Y856" s="7"/>
      <c r="Z856" s="7"/>
    </row>
    <row r="857" spans="1:26" ht="15.75" customHeight="1">
      <c r="A857" s="7"/>
      <c r="B857" s="7"/>
      <c r="C857" s="7"/>
      <c r="D857" s="7"/>
      <c r="E857" s="7"/>
      <c r="F857" s="7"/>
      <c r="G857" s="7"/>
      <c r="H857" s="7"/>
      <c r="I857" s="17"/>
      <c r="J857" s="7"/>
      <c r="K857" s="7"/>
      <c r="L857" s="7"/>
      <c r="M857" s="7"/>
      <c r="N857" s="7"/>
      <c r="O857" s="7"/>
      <c r="P857" s="7"/>
      <c r="Q857" s="7"/>
      <c r="R857" s="7"/>
      <c r="S857" s="7"/>
      <c r="T857" s="7"/>
      <c r="U857" s="7"/>
      <c r="V857" s="7"/>
      <c r="W857" s="7"/>
      <c r="X857" s="7"/>
      <c r="Y857" s="7"/>
      <c r="Z857" s="7"/>
    </row>
    <row r="858" spans="1:26" ht="15.75" customHeight="1">
      <c r="A858" s="7"/>
      <c r="B858" s="7"/>
      <c r="C858" s="7"/>
      <c r="D858" s="7"/>
      <c r="E858" s="7"/>
      <c r="F858" s="7"/>
      <c r="G858" s="7"/>
      <c r="H858" s="7"/>
      <c r="I858" s="17"/>
      <c r="J858" s="7"/>
      <c r="K858" s="7"/>
      <c r="L858" s="7"/>
      <c r="M858" s="7"/>
      <c r="N858" s="7"/>
      <c r="O858" s="7"/>
      <c r="P858" s="7"/>
      <c r="Q858" s="7"/>
      <c r="R858" s="7"/>
      <c r="S858" s="7"/>
      <c r="T858" s="7"/>
      <c r="U858" s="7"/>
      <c r="V858" s="7"/>
      <c r="W858" s="7"/>
      <c r="X858" s="7"/>
      <c r="Y858" s="7"/>
      <c r="Z858" s="7"/>
    </row>
    <row r="859" spans="1:26" ht="15.75" customHeight="1">
      <c r="A859" s="7"/>
      <c r="B859" s="7"/>
      <c r="C859" s="7"/>
      <c r="D859" s="7"/>
      <c r="E859" s="7"/>
      <c r="F859" s="7"/>
      <c r="G859" s="7"/>
      <c r="H859" s="7"/>
      <c r="I859" s="17"/>
      <c r="J859" s="7"/>
      <c r="K859" s="7"/>
      <c r="L859" s="7"/>
      <c r="M859" s="7"/>
      <c r="N859" s="7"/>
      <c r="O859" s="7"/>
      <c r="P859" s="7"/>
      <c r="Q859" s="7"/>
      <c r="R859" s="7"/>
      <c r="S859" s="7"/>
      <c r="T859" s="7"/>
      <c r="U859" s="7"/>
      <c r="V859" s="7"/>
      <c r="W859" s="7"/>
      <c r="X859" s="7"/>
      <c r="Y859" s="7"/>
      <c r="Z859" s="7"/>
    </row>
    <row r="860" spans="1:26" ht="15.75" customHeight="1">
      <c r="A860" s="7"/>
      <c r="B860" s="7"/>
      <c r="C860" s="7"/>
      <c r="D860" s="7"/>
      <c r="E860" s="7"/>
      <c r="F860" s="7"/>
      <c r="G860" s="7"/>
      <c r="H860" s="7"/>
      <c r="I860" s="17"/>
      <c r="J860" s="7"/>
      <c r="K860" s="7"/>
      <c r="L860" s="7"/>
      <c r="M860" s="7"/>
      <c r="N860" s="7"/>
      <c r="O860" s="7"/>
      <c r="P860" s="7"/>
      <c r="Q860" s="7"/>
      <c r="R860" s="7"/>
      <c r="S860" s="7"/>
      <c r="T860" s="7"/>
      <c r="U860" s="7"/>
      <c r="V860" s="7"/>
      <c r="W860" s="7"/>
      <c r="X860" s="7"/>
      <c r="Y860" s="7"/>
      <c r="Z860" s="7"/>
    </row>
    <row r="861" spans="1:26" ht="15.75" customHeight="1">
      <c r="A861" s="7"/>
      <c r="B861" s="7"/>
      <c r="C861" s="7"/>
      <c r="D861" s="7"/>
      <c r="E861" s="7"/>
      <c r="F861" s="7"/>
      <c r="G861" s="7"/>
      <c r="H861" s="7"/>
      <c r="I861" s="17"/>
      <c r="J861" s="7"/>
      <c r="K861" s="7"/>
      <c r="L861" s="7"/>
      <c r="M861" s="7"/>
      <c r="N861" s="7"/>
      <c r="O861" s="7"/>
      <c r="P861" s="7"/>
      <c r="Q861" s="7"/>
      <c r="R861" s="7"/>
      <c r="S861" s="7"/>
      <c r="T861" s="7"/>
      <c r="U861" s="7"/>
      <c r="V861" s="7"/>
      <c r="W861" s="7"/>
      <c r="X861" s="7"/>
      <c r="Y861" s="7"/>
      <c r="Z861" s="7"/>
    </row>
    <row r="862" spans="1:26" ht="15.75" customHeight="1">
      <c r="A862" s="7"/>
      <c r="B862" s="7"/>
      <c r="C862" s="7"/>
      <c r="D862" s="7"/>
      <c r="E862" s="7"/>
      <c r="F862" s="7"/>
      <c r="G862" s="7"/>
      <c r="H862" s="7"/>
      <c r="I862" s="17"/>
      <c r="J862" s="7"/>
      <c r="K862" s="7"/>
      <c r="L862" s="7"/>
      <c r="M862" s="7"/>
      <c r="N862" s="7"/>
      <c r="O862" s="7"/>
      <c r="P862" s="7"/>
      <c r="Q862" s="7"/>
      <c r="R862" s="7"/>
      <c r="S862" s="7"/>
      <c r="T862" s="7"/>
      <c r="U862" s="7"/>
      <c r="V862" s="7"/>
      <c r="W862" s="7"/>
      <c r="X862" s="7"/>
      <c r="Y862" s="7"/>
      <c r="Z862" s="7"/>
    </row>
    <row r="863" spans="1:26" ht="15.75" customHeight="1">
      <c r="A863" s="7"/>
      <c r="B863" s="7"/>
      <c r="C863" s="7"/>
      <c r="D863" s="7"/>
      <c r="E863" s="7"/>
      <c r="F863" s="7"/>
      <c r="G863" s="7"/>
      <c r="H863" s="7"/>
      <c r="I863" s="17"/>
      <c r="J863" s="7"/>
      <c r="K863" s="7"/>
      <c r="L863" s="7"/>
      <c r="M863" s="7"/>
      <c r="N863" s="7"/>
      <c r="O863" s="7"/>
      <c r="P863" s="7"/>
      <c r="Q863" s="7"/>
      <c r="R863" s="7"/>
      <c r="S863" s="7"/>
      <c r="T863" s="7"/>
      <c r="U863" s="7"/>
      <c r="V863" s="7"/>
      <c r="W863" s="7"/>
      <c r="X863" s="7"/>
      <c r="Y863" s="7"/>
      <c r="Z863" s="7"/>
    </row>
    <row r="864" spans="1:26" ht="15.75" customHeight="1">
      <c r="A864" s="7"/>
      <c r="B864" s="7"/>
      <c r="C864" s="7"/>
      <c r="D864" s="7"/>
      <c r="E864" s="7"/>
      <c r="F864" s="7"/>
      <c r="G864" s="7"/>
      <c r="H864" s="7"/>
      <c r="I864" s="17"/>
      <c r="J864" s="7"/>
      <c r="K864" s="7"/>
      <c r="L864" s="7"/>
      <c r="M864" s="7"/>
      <c r="N864" s="7"/>
      <c r="O864" s="7"/>
      <c r="P864" s="7"/>
      <c r="Q864" s="7"/>
      <c r="R864" s="7"/>
      <c r="S864" s="7"/>
      <c r="T864" s="7"/>
      <c r="U864" s="7"/>
      <c r="V864" s="7"/>
      <c r="W864" s="7"/>
      <c r="X864" s="7"/>
      <c r="Y864" s="7"/>
      <c r="Z864" s="7"/>
    </row>
    <row r="865" spans="1:26" ht="15.75" customHeight="1">
      <c r="A865" s="7"/>
      <c r="B865" s="7"/>
      <c r="C865" s="7"/>
      <c r="D865" s="7"/>
      <c r="E865" s="7"/>
      <c r="F865" s="7"/>
      <c r="G865" s="7"/>
      <c r="H865" s="7"/>
      <c r="I865" s="17"/>
      <c r="J865" s="7"/>
      <c r="K865" s="7"/>
      <c r="L865" s="7"/>
      <c r="M865" s="7"/>
      <c r="N865" s="7"/>
      <c r="O865" s="7"/>
      <c r="P865" s="7"/>
      <c r="Q865" s="7"/>
      <c r="R865" s="7"/>
      <c r="S865" s="7"/>
      <c r="T865" s="7"/>
      <c r="U865" s="7"/>
      <c r="V865" s="7"/>
      <c r="W865" s="7"/>
      <c r="X865" s="7"/>
      <c r="Y865" s="7"/>
      <c r="Z865" s="7"/>
    </row>
    <row r="866" spans="1:26" ht="15.75" customHeight="1">
      <c r="A866" s="7"/>
      <c r="B866" s="7"/>
      <c r="C866" s="7"/>
      <c r="D866" s="7"/>
      <c r="E866" s="7"/>
      <c r="F866" s="7"/>
      <c r="G866" s="7"/>
      <c r="H866" s="7"/>
      <c r="I866" s="17"/>
      <c r="J866" s="7"/>
      <c r="K866" s="7"/>
      <c r="L866" s="7"/>
      <c r="M866" s="7"/>
      <c r="N866" s="7"/>
      <c r="O866" s="7"/>
      <c r="P866" s="7"/>
      <c r="Q866" s="7"/>
      <c r="R866" s="7"/>
      <c r="S866" s="7"/>
      <c r="T866" s="7"/>
      <c r="U866" s="7"/>
      <c r="V866" s="7"/>
      <c r="W866" s="7"/>
      <c r="X866" s="7"/>
      <c r="Y866" s="7"/>
      <c r="Z866" s="7"/>
    </row>
    <row r="867" spans="1:26" ht="15.75" customHeight="1">
      <c r="A867" s="7"/>
      <c r="B867" s="7"/>
      <c r="C867" s="7"/>
      <c r="D867" s="7"/>
      <c r="E867" s="7"/>
      <c r="F867" s="7"/>
      <c r="G867" s="7"/>
      <c r="H867" s="7"/>
      <c r="I867" s="17"/>
      <c r="J867" s="7"/>
      <c r="K867" s="7"/>
      <c r="L867" s="7"/>
      <c r="M867" s="7"/>
      <c r="N867" s="7"/>
      <c r="O867" s="7"/>
      <c r="P867" s="7"/>
      <c r="Q867" s="7"/>
      <c r="R867" s="7"/>
      <c r="S867" s="7"/>
      <c r="T867" s="7"/>
      <c r="U867" s="7"/>
      <c r="V867" s="7"/>
      <c r="W867" s="7"/>
      <c r="X867" s="7"/>
      <c r="Y867" s="7"/>
      <c r="Z867" s="7"/>
    </row>
    <row r="868" spans="1:26" ht="15.75" customHeight="1">
      <c r="A868" s="7"/>
      <c r="B868" s="7"/>
      <c r="C868" s="7"/>
      <c r="D868" s="7"/>
      <c r="E868" s="7"/>
      <c r="F868" s="7"/>
      <c r="G868" s="7"/>
      <c r="H868" s="7"/>
      <c r="I868" s="17"/>
      <c r="J868" s="7"/>
      <c r="K868" s="7"/>
      <c r="L868" s="7"/>
      <c r="M868" s="7"/>
      <c r="N868" s="7"/>
      <c r="O868" s="7"/>
      <c r="P868" s="7"/>
      <c r="Q868" s="7"/>
      <c r="R868" s="7"/>
      <c r="S868" s="7"/>
      <c r="T868" s="7"/>
      <c r="U868" s="7"/>
      <c r="V868" s="7"/>
      <c r="W868" s="7"/>
      <c r="X868" s="7"/>
      <c r="Y868" s="7"/>
      <c r="Z868" s="7"/>
    </row>
    <row r="869" spans="1:26" ht="15.75" customHeight="1">
      <c r="A869" s="7"/>
      <c r="B869" s="7"/>
      <c r="C869" s="7"/>
      <c r="D869" s="7"/>
      <c r="E869" s="7"/>
      <c r="F869" s="7"/>
      <c r="G869" s="7"/>
      <c r="H869" s="7"/>
      <c r="I869" s="17"/>
      <c r="J869" s="7"/>
      <c r="K869" s="7"/>
      <c r="L869" s="7"/>
      <c r="M869" s="7"/>
      <c r="N869" s="7"/>
      <c r="O869" s="7"/>
      <c r="P869" s="7"/>
      <c r="Q869" s="7"/>
      <c r="R869" s="7"/>
      <c r="S869" s="7"/>
      <c r="T869" s="7"/>
      <c r="U869" s="7"/>
      <c r="V869" s="7"/>
      <c r="W869" s="7"/>
      <c r="X869" s="7"/>
      <c r="Y869" s="7"/>
      <c r="Z869" s="7"/>
    </row>
    <row r="870" spans="1:26" ht="15.75" customHeight="1">
      <c r="A870" s="7"/>
      <c r="B870" s="7"/>
      <c r="C870" s="7"/>
      <c r="D870" s="7"/>
      <c r="E870" s="7"/>
      <c r="F870" s="7"/>
      <c r="G870" s="7"/>
      <c r="H870" s="7"/>
      <c r="I870" s="17"/>
      <c r="J870" s="7"/>
      <c r="K870" s="7"/>
      <c r="L870" s="7"/>
      <c r="M870" s="7"/>
      <c r="N870" s="7"/>
      <c r="O870" s="7"/>
      <c r="P870" s="7"/>
      <c r="Q870" s="7"/>
      <c r="R870" s="7"/>
      <c r="S870" s="7"/>
      <c r="T870" s="7"/>
      <c r="U870" s="7"/>
      <c r="V870" s="7"/>
      <c r="W870" s="7"/>
      <c r="X870" s="7"/>
      <c r="Y870" s="7"/>
      <c r="Z870" s="7"/>
    </row>
    <row r="871" spans="1:26" ht="15.75" customHeight="1">
      <c r="A871" s="7"/>
      <c r="B871" s="7"/>
      <c r="C871" s="7"/>
      <c r="D871" s="7"/>
      <c r="E871" s="7"/>
      <c r="F871" s="7"/>
      <c r="G871" s="7"/>
      <c r="H871" s="7"/>
      <c r="I871" s="17"/>
      <c r="J871" s="7"/>
      <c r="K871" s="7"/>
      <c r="L871" s="7"/>
      <c r="M871" s="7"/>
      <c r="N871" s="7"/>
      <c r="O871" s="7"/>
      <c r="P871" s="7"/>
      <c r="Q871" s="7"/>
      <c r="R871" s="7"/>
      <c r="S871" s="7"/>
      <c r="T871" s="7"/>
      <c r="U871" s="7"/>
      <c r="V871" s="7"/>
      <c r="W871" s="7"/>
      <c r="X871" s="7"/>
      <c r="Y871" s="7"/>
      <c r="Z871" s="7"/>
    </row>
    <row r="872" spans="1:26" ht="15.75" customHeight="1">
      <c r="A872" s="7"/>
      <c r="B872" s="7"/>
      <c r="C872" s="7"/>
      <c r="D872" s="7"/>
      <c r="E872" s="7"/>
      <c r="F872" s="7"/>
      <c r="G872" s="7"/>
      <c r="H872" s="7"/>
      <c r="I872" s="17"/>
      <c r="J872" s="7"/>
      <c r="K872" s="7"/>
      <c r="L872" s="7"/>
      <c r="M872" s="7"/>
      <c r="N872" s="7"/>
      <c r="O872" s="7"/>
      <c r="P872" s="7"/>
      <c r="Q872" s="7"/>
      <c r="R872" s="7"/>
      <c r="S872" s="7"/>
      <c r="T872" s="7"/>
      <c r="U872" s="7"/>
      <c r="V872" s="7"/>
      <c r="W872" s="7"/>
      <c r="X872" s="7"/>
      <c r="Y872" s="7"/>
      <c r="Z872" s="7"/>
    </row>
    <row r="873" spans="1:26" ht="15.75" customHeight="1">
      <c r="A873" s="7"/>
      <c r="B873" s="7"/>
      <c r="C873" s="7"/>
      <c r="D873" s="7"/>
      <c r="E873" s="7"/>
      <c r="F873" s="7"/>
      <c r="G873" s="7"/>
      <c r="H873" s="7"/>
      <c r="I873" s="17"/>
      <c r="J873" s="7"/>
      <c r="K873" s="7"/>
      <c r="L873" s="7"/>
      <c r="M873" s="7"/>
      <c r="N873" s="7"/>
      <c r="O873" s="7"/>
      <c r="P873" s="7"/>
      <c r="Q873" s="7"/>
      <c r="R873" s="7"/>
      <c r="S873" s="7"/>
      <c r="T873" s="7"/>
      <c r="U873" s="7"/>
      <c r="V873" s="7"/>
      <c r="W873" s="7"/>
      <c r="X873" s="7"/>
      <c r="Y873" s="7"/>
      <c r="Z873" s="7"/>
    </row>
    <row r="874" spans="1:26" ht="15.75" customHeight="1">
      <c r="A874" s="7"/>
      <c r="B874" s="7"/>
      <c r="C874" s="7"/>
      <c r="D874" s="7"/>
      <c r="E874" s="7"/>
      <c r="F874" s="7"/>
      <c r="G874" s="7"/>
      <c r="H874" s="7"/>
      <c r="I874" s="17"/>
      <c r="J874" s="7"/>
      <c r="K874" s="7"/>
      <c r="L874" s="7"/>
      <c r="M874" s="7"/>
      <c r="N874" s="7"/>
      <c r="O874" s="7"/>
      <c r="P874" s="7"/>
      <c r="Q874" s="7"/>
      <c r="R874" s="7"/>
      <c r="S874" s="7"/>
      <c r="T874" s="7"/>
      <c r="U874" s="7"/>
      <c r="V874" s="7"/>
      <c r="W874" s="7"/>
      <c r="X874" s="7"/>
      <c r="Y874" s="7"/>
      <c r="Z874" s="7"/>
    </row>
    <row r="875" spans="1:26" ht="15.75" customHeight="1">
      <c r="A875" s="7"/>
      <c r="B875" s="7"/>
      <c r="C875" s="7"/>
      <c r="D875" s="7"/>
      <c r="E875" s="7"/>
      <c r="F875" s="7"/>
      <c r="G875" s="7"/>
      <c r="H875" s="7"/>
      <c r="I875" s="17"/>
      <c r="J875" s="7"/>
      <c r="K875" s="7"/>
      <c r="L875" s="7"/>
      <c r="M875" s="7"/>
      <c r="N875" s="7"/>
      <c r="O875" s="7"/>
      <c r="P875" s="7"/>
      <c r="Q875" s="7"/>
      <c r="R875" s="7"/>
      <c r="S875" s="7"/>
      <c r="T875" s="7"/>
      <c r="U875" s="7"/>
      <c r="V875" s="7"/>
      <c r="W875" s="7"/>
      <c r="X875" s="7"/>
      <c r="Y875" s="7"/>
      <c r="Z875" s="7"/>
    </row>
    <row r="876" spans="1:26" ht="15.75" customHeight="1">
      <c r="A876" s="7"/>
      <c r="B876" s="7"/>
      <c r="C876" s="7"/>
      <c r="D876" s="7"/>
      <c r="E876" s="7"/>
      <c r="F876" s="7"/>
      <c r="G876" s="7"/>
      <c r="H876" s="7"/>
      <c r="I876" s="17"/>
      <c r="J876" s="7"/>
      <c r="K876" s="7"/>
      <c r="L876" s="7"/>
      <c r="M876" s="7"/>
      <c r="N876" s="7"/>
      <c r="O876" s="7"/>
      <c r="P876" s="7"/>
      <c r="Q876" s="7"/>
      <c r="R876" s="7"/>
      <c r="S876" s="7"/>
      <c r="T876" s="7"/>
      <c r="U876" s="7"/>
      <c r="V876" s="7"/>
      <c r="W876" s="7"/>
      <c r="X876" s="7"/>
      <c r="Y876" s="7"/>
      <c r="Z876" s="7"/>
    </row>
    <row r="877" spans="1:26" ht="15.75" customHeight="1">
      <c r="A877" s="7"/>
      <c r="B877" s="7"/>
      <c r="C877" s="7"/>
      <c r="D877" s="7"/>
      <c r="E877" s="7"/>
      <c r="F877" s="7"/>
      <c r="G877" s="7"/>
      <c r="H877" s="7"/>
      <c r="I877" s="17"/>
      <c r="J877" s="7"/>
      <c r="K877" s="7"/>
      <c r="L877" s="7"/>
      <c r="M877" s="7"/>
      <c r="N877" s="7"/>
      <c r="O877" s="7"/>
      <c r="P877" s="7"/>
      <c r="Q877" s="7"/>
      <c r="R877" s="7"/>
      <c r="S877" s="7"/>
      <c r="T877" s="7"/>
      <c r="U877" s="7"/>
      <c r="V877" s="7"/>
      <c r="W877" s="7"/>
      <c r="X877" s="7"/>
      <c r="Y877" s="7"/>
      <c r="Z877" s="7"/>
    </row>
    <row r="878" spans="1:26" ht="15.75" customHeight="1">
      <c r="A878" s="7"/>
      <c r="B878" s="7"/>
      <c r="C878" s="7"/>
      <c r="D878" s="7"/>
      <c r="E878" s="7"/>
      <c r="F878" s="7"/>
      <c r="G878" s="7"/>
      <c r="H878" s="7"/>
      <c r="I878" s="17"/>
      <c r="J878" s="7"/>
      <c r="K878" s="7"/>
      <c r="L878" s="7"/>
      <c r="M878" s="7"/>
      <c r="N878" s="7"/>
      <c r="O878" s="7"/>
      <c r="P878" s="7"/>
      <c r="Q878" s="7"/>
      <c r="R878" s="7"/>
      <c r="S878" s="7"/>
      <c r="T878" s="7"/>
      <c r="U878" s="7"/>
      <c r="V878" s="7"/>
      <c r="W878" s="7"/>
      <c r="X878" s="7"/>
      <c r="Y878" s="7"/>
      <c r="Z878" s="7"/>
    </row>
    <row r="879" spans="1:26" ht="15.75" customHeight="1">
      <c r="A879" s="7"/>
      <c r="B879" s="7"/>
      <c r="C879" s="7"/>
      <c r="D879" s="7"/>
      <c r="E879" s="7"/>
      <c r="F879" s="7"/>
      <c r="G879" s="7"/>
      <c r="H879" s="7"/>
      <c r="I879" s="17"/>
      <c r="J879" s="7"/>
      <c r="K879" s="7"/>
      <c r="L879" s="7"/>
      <c r="M879" s="7"/>
      <c r="N879" s="7"/>
      <c r="O879" s="7"/>
      <c r="P879" s="7"/>
      <c r="Q879" s="7"/>
      <c r="R879" s="7"/>
      <c r="S879" s="7"/>
      <c r="T879" s="7"/>
      <c r="U879" s="7"/>
      <c r="V879" s="7"/>
      <c r="W879" s="7"/>
      <c r="X879" s="7"/>
      <c r="Y879" s="7"/>
      <c r="Z879" s="7"/>
    </row>
    <row r="880" spans="1:26" ht="15.75" customHeight="1">
      <c r="A880" s="7"/>
      <c r="B880" s="7"/>
      <c r="C880" s="7"/>
      <c r="D880" s="7"/>
      <c r="E880" s="7"/>
      <c r="F880" s="7"/>
      <c r="G880" s="7"/>
      <c r="H880" s="7"/>
      <c r="I880" s="17"/>
      <c r="J880" s="7"/>
      <c r="K880" s="7"/>
      <c r="L880" s="7"/>
      <c r="M880" s="7"/>
      <c r="N880" s="7"/>
      <c r="O880" s="7"/>
      <c r="P880" s="7"/>
      <c r="Q880" s="7"/>
      <c r="R880" s="7"/>
      <c r="S880" s="7"/>
      <c r="T880" s="7"/>
      <c r="U880" s="7"/>
      <c r="V880" s="7"/>
      <c r="W880" s="7"/>
      <c r="X880" s="7"/>
      <c r="Y880" s="7"/>
      <c r="Z880" s="7"/>
    </row>
    <row r="881" spans="1:26" ht="15.75" customHeight="1">
      <c r="A881" s="7"/>
      <c r="B881" s="7"/>
      <c r="C881" s="7"/>
      <c r="D881" s="7"/>
      <c r="E881" s="7"/>
      <c r="F881" s="7"/>
      <c r="G881" s="7"/>
      <c r="H881" s="7"/>
      <c r="I881" s="17"/>
      <c r="J881" s="7"/>
      <c r="K881" s="7"/>
      <c r="L881" s="7"/>
      <c r="M881" s="7"/>
      <c r="N881" s="7"/>
      <c r="O881" s="7"/>
      <c r="P881" s="7"/>
      <c r="Q881" s="7"/>
      <c r="R881" s="7"/>
      <c r="S881" s="7"/>
      <c r="T881" s="7"/>
      <c r="U881" s="7"/>
      <c r="V881" s="7"/>
      <c r="W881" s="7"/>
      <c r="X881" s="7"/>
      <c r="Y881" s="7"/>
      <c r="Z881" s="7"/>
    </row>
    <row r="882" spans="1:26" ht="15.75" customHeight="1">
      <c r="A882" s="7"/>
      <c r="B882" s="7"/>
      <c r="C882" s="7"/>
      <c r="D882" s="7"/>
      <c r="E882" s="7"/>
      <c r="F882" s="7"/>
      <c r="G882" s="7"/>
      <c r="H882" s="7"/>
      <c r="I882" s="17"/>
      <c r="J882" s="7"/>
      <c r="K882" s="7"/>
      <c r="L882" s="7"/>
      <c r="M882" s="7"/>
      <c r="N882" s="7"/>
      <c r="O882" s="7"/>
      <c r="P882" s="7"/>
      <c r="Q882" s="7"/>
      <c r="R882" s="7"/>
      <c r="S882" s="7"/>
      <c r="T882" s="7"/>
      <c r="U882" s="7"/>
      <c r="V882" s="7"/>
      <c r="W882" s="7"/>
      <c r="X882" s="7"/>
      <c r="Y882" s="7"/>
      <c r="Z882" s="7"/>
    </row>
    <row r="883" spans="1:26" ht="15.75" customHeight="1">
      <c r="A883" s="7"/>
      <c r="B883" s="7"/>
      <c r="C883" s="7"/>
      <c r="D883" s="7"/>
      <c r="E883" s="7"/>
      <c r="F883" s="7"/>
      <c r="G883" s="7"/>
      <c r="H883" s="7"/>
      <c r="I883" s="17"/>
      <c r="J883" s="7"/>
      <c r="K883" s="7"/>
      <c r="L883" s="7"/>
      <c r="M883" s="7"/>
      <c r="N883" s="7"/>
      <c r="O883" s="7"/>
      <c r="P883" s="7"/>
      <c r="Q883" s="7"/>
      <c r="R883" s="7"/>
      <c r="S883" s="7"/>
      <c r="T883" s="7"/>
      <c r="U883" s="7"/>
      <c r="V883" s="7"/>
      <c r="W883" s="7"/>
      <c r="X883" s="7"/>
      <c r="Y883" s="7"/>
      <c r="Z883" s="7"/>
    </row>
    <row r="884" spans="1:26" ht="15.75" customHeight="1">
      <c r="A884" s="7"/>
      <c r="B884" s="7"/>
      <c r="C884" s="7"/>
      <c r="D884" s="7"/>
      <c r="E884" s="7"/>
      <c r="F884" s="7"/>
      <c r="G884" s="7"/>
      <c r="H884" s="7"/>
      <c r="I884" s="17"/>
      <c r="J884" s="7"/>
      <c r="K884" s="7"/>
      <c r="L884" s="7"/>
      <c r="M884" s="7"/>
      <c r="N884" s="7"/>
      <c r="O884" s="7"/>
      <c r="P884" s="7"/>
      <c r="Q884" s="7"/>
      <c r="R884" s="7"/>
      <c r="S884" s="7"/>
      <c r="T884" s="7"/>
      <c r="U884" s="7"/>
      <c r="V884" s="7"/>
      <c r="W884" s="7"/>
      <c r="X884" s="7"/>
      <c r="Y884" s="7"/>
      <c r="Z884" s="7"/>
    </row>
    <row r="885" spans="1:26" ht="15.75" customHeight="1">
      <c r="A885" s="7"/>
      <c r="B885" s="7"/>
      <c r="C885" s="7"/>
      <c r="D885" s="7"/>
      <c r="E885" s="7"/>
      <c r="F885" s="7"/>
      <c r="G885" s="7"/>
      <c r="H885" s="7"/>
      <c r="I885" s="17"/>
      <c r="J885" s="7"/>
      <c r="K885" s="7"/>
      <c r="L885" s="7"/>
      <c r="M885" s="7"/>
      <c r="N885" s="7"/>
      <c r="O885" s="7"/>
      <c r="P885" s="7"/>
      <c r="Q885" s="7"/>
      <c r="R885" s="7"/>
      <c r="S885" s="7"/>
      <c r="T885" s="7"/>
      <c r="U885" s="7"/>
      <c r="V885" s="7"/>
      <c r="W885" s="7"/>
      <c r="X885" s="7"/>
      <c r="Y885" s="7"/>
      <c r="Z885" s="7"/>
    </row>
    <row r="886" spans="1:26" ht="15.75" customHeight="1">
      <c r="A886" s="7"/>
      <c r="B886" s="7"/>
      <c r="C886" s="7"/>
      <c r="D886" s="7"/>
      <c r="E886" s="7"/>
      <c r="F886" s="7"/>
      <c r="G886" s="7"/>
      <c r="H886" s="7"/>
      <c r="I886" s="17"/>
      <c r="J886" s="7"/>
      <c r="K886" s="7"/>
      <c r="L886" s="7"/>
      <c r="M886" s="7"/>
      <c r="N886" s="7"/>
      <c r="O886" s="7"/>
      <c r="P886" s="7"/>
      <c r="Q886" s="7"/>
      <c r="R886" s="7"/>
      <c r="S886" s="7"/>
      <c r="T886" s="7"/>
      <c r="U886" s="7"/>
      <c r="V886" s="7"/>
      <c r="W886" s="7"/>
      <c r="X886" s="7"/>
      <c r="Y886" s="7"/>
      <c r="Z886" s="7"/>
    </row>
    <row r="887" spans="1:26" ht="15.75" customHeight="1">
      <c r="A887" s="7"/>
      <c r="B887" s="7"/>
      <c r="C887" s="7"/>
      <c r="D887" s="7"/>
      <c r="E887" s="7"/>
      <c r="F887" s="7"/>
      <c r="G887" s="7"/>
      <c r="H887" s="7"/>
      <c r="I887" s="17"/>
      <c r="J887" s="7"/>
      <c r="K887" s="7"/>
      <c r="L887" s="7"/>
      <c r="M887" s="7"/>
      <c r="N887" s="7"/>
      <c r="O887" s="7"/>
      <c r="P887" s="7"/>
      <c r="Q887" s="7"/>
      <c r="R887" s="7"/>
      <c r="S887" s="7"/>
      <c r="T887" s="7"/>
      <c r="U887" s="7"/>
      <c r="V887" s="7"/>
      <c r="W887" s="7"/>
      <c r="X887" s="7"/>
      <c r="Y887" s="7"/>
      <c r="Z887" s="7"/>
    </row>
    <row r="888" spans="1:26" ht="15.75" customHeight="1">
      <c r="A888" s="7"/>
      <c r="B888" s="7"/>
      <c r="C888" s="7"/>
      <c r="D888" s="7"/>
      <c r="E888" s="7"/>
      <c r="F888" s="7"/>
      <c r="G888" s="7"/>
      <c r="H888" s="7"/>
      <c r="I888" s="17"/>
      <c r="J888" s="7"/>
      <c r="K888" s="7"/>
      <c r="L888" s="7"/>
      <c r="M888" s="7"/>
      <c r="N888" s="7"/>
      <c r="O888" s="7"/>
      <c r="P888" s="7"/>
      <c r="Q888" s="7"/>
      <c r="R888" s="7"/>
      <c r="S888" s="7"/>
      <c r="T888" s="7"/>
      <c r="U888" s="7"/>
      <c r="V888" s="7"/>
      <c r="W888" s="7"/>
      <c r="X888" s="7"/>
      <c r="Y888" s="7"/>
      <c r="Z888" s="7"/>
    </row>
    <row r="889" spans="1:26" ht="15.75" customHeight="1">
      <c r="A889" s="7"/>
      <c r="B889" s="7"/>
      <c r="C889" s="7"/>
      <c r="D889" s="7"/>
      <c r="E889" s="7"/>
      <c r="F889" s="7"/>
      <c r="G889" s="7"/>
      <c r="H889" s="7"/>
      <c r="I889" s="17"/>
      <c r="J889" s="7"/>
      <c r="K889" s="7"/>
      <c r="L889" s="7"/>
      <c r="M889" s="7"/>
      <c r="N889" s="7"/>
      <c r="O889" s="7"/>
      <c r="P889" s="7"/>
      <c r="Q889" s="7"/>
      <c r="R889" s="7"/>
      <c r="S889" s="7"/>
      <c r="T889" s="7"/>
      <c r="U889" s="7"/>
      <c r="V889" s="7"/>
      <c r="W889" s="7"/>
      <c r="X889" s="7"/>
      <c r="Y889" s="7"/>
      <c r="Z889" s="7"/>
    </row>
    <row r="890" spans="1:26" ht="15.75" customHeight="1">
      <c r="A890" s="7"/>
      <c r="B890" s="7"/>
      <c r="C890" s="7"/>
      <c r="D890" s="7"/>
      <c r="E890" s="7"/>
      <c r="F890" s="7"/>
      <c r="G890" s="7"/>
      <c r="H890" s="7"/>
      <c r="I890" s="17"/>
      <c r="J890" s="7"/>
      <c r="K890" s="7"/>
      <c r="L890" s="7"/>
      <c r="M890" s="7"/>
      <c r="N890" s="7"/>
      <c r="O890" s="7"/>
      <c r="P890" s="7"/>
      <c r="Q890" s="7"/>
      <c r="R890" s="7"/>
      <c r="S890" s="7"/>
      <c r="T890" s="7"/>
      <c r="U890" s="7"/>
      <c r="V890" s="7"/>
      <c r="W890" s="7"/>
      <c r="X890" s="7"/>
      <c r="Y890" s="7"/>
      <c r="Z890" s="7"/>
    </row>
    <row r="891" spans="1:26" ht="15.75" customHeight="1">
      <c r="A891" s="7"/>
      <c r="B891" s="7"/>
      <c r="C891" s="7"/>
      <c r="D891" s="7"/>
      <c r="E891" s="7"/>
      <c r="F891" s="7"/>
      <c r="G891" s="7"/>
      <c r="H891" s="7"/>
      <c r="I891" s="17"/>
      <c r="J891" s="7"/>
      <c r="K891" s="7"/>
      <c r="L891" s="7"/>
      <c r="M891" s="7"/>
      <c r="N891" s="7"/>
      <c r="O891" s="7"/>
      <c r="P891" s="7"/>
      <c r="Q891" s="7"/>
      <c r="R891" s="7"/>
      <c r="S891" s="7"/>
      <c r="T891" s="7"/>
      <c r="U891" s="7"/>
      <c r="V891" s="7"/>
      <c r="W891" s="7"/>
      <c r="X891" s="7"/>
      <c r="Y891" s="7"/>
      <c r="Z891" s="7"/>
    </row>
    <row r="892" spans="1:26" ht="15.75" customHeight="1">
      <c r="A892" s="7"/>
      <c r="B892" s="7"/>
      <c r="C892" s="7"/>
      <c r="D892" s="7"/>
      <c r="E892" s="7"/>
      <c r="F892" s="7"/>
      <c r="G892" s="7"/>
      <c r="H892" s="7"/>
      <c r="I892" s="17"/>
      <c r="J892" s="7"/>
      <c r="K892" s="7"/>
      <c r="L892" s="7"/>
      <c r="M892" s="7"/>
      <c r="N892" s="7"/>
      <c r="O892" s="7"/>
      <c r="P892" s="7"/>
      <c r="Q892" s="7"/>
      <c r="R892" s="7"/>
      <c r="S892" s="7"/>
      <c r="T892" s="7"/>
      <c r="U892" s="7"/>
      <c r="V892" s="7"/>
      <c r="W892" s="7"/>
      <c r="X892" s="7"/>
      <c r="Y892" s="7"/>
      <c r="Z892" s="7"/>
    </row>
    <row r="893" spans="1:26" ht="15.75" customHeight="1">
      <c r="A893" s="7"/>
      <c r="B893" s="7"/>
      <c r="C893" s="7"/>
      <c r="D893" s="7"/>
      <c r="E893" s="7"/>
      <c r="F893" s="7"/>
      <c r="G893" s="7"/>
      <c r="H893" s="7"/>
      <c r="I893" s="17"/>
      <c r="J893" s="7"/>
      <c r="K893" s="7"/>
      <c r="L893" s="7"/>
      <c r="M893" s="7"/>
      <c r="N893" s="7"/>
      <c r="O893" s="7"/>
      <c r="P893" s="7"/>
      <c r="Q893" s="7"/>
      <c r="R893" s="7"/>
      <c r="S893" s="7"/>
      <c r="T893" s="7"/>
      <c r="U893" s="7"/>
      <c r="V893" s="7"/>
      <c r="W893" s="7"/>
      <c r="X893" s="7"/>
      <c r="Y893" s="7"/>
      <c r="Z893" s="7"/>
    </row>
    <row r="894" spans="1:26" ht="15.75" customHeight="1">
      <c r="A894" s="7"/>
      <c r="B894" s="7"/>
      <c r="C894" s="7"/>
      <c r="D894" s="7"/>
      <c r="E894" s="7"/>
      <c r="F894" s="7"/>
      <c r="G894" s="7"/>
      <c r="H894" s="7"/>
      <c r="I894" s="17"/>
      <c r="J894" s="7"/>
      <c r="K894" s="7"/>
      <c r="L894" s="7"/>
      <c r="M894" s="7"/>
      <c r="N894" s="7"/>
      <c r="O894" s="7"/>
      <c r="P894" s="7"/>
      <c r="Q894" s="7"/>
      <c r="R894" s="7"/>
      <c r="S894" s="7"/>
      <c r="T894" s="7"/>
      <c r="U894" s="7"/>
      <c r="V894" s="7"/>
      <c r="W894" s="7"/>
      <c r="X894" s="7"/>
      <c r="Y894" s="7"/>
      <c r="Z894" s="7"/>
    </row>
    <row r="895" spans="1:26" ht="15.75" customHeight="1">
      <c r="A895" s="7"/>
      <c r="B895" s="7"/>
      <c r="C895" s="7"/>
      <c r="D895" s="7"/>
      <c r="E895" s="7"/>
      <c r="F895" s="7"/>
      <c r="G895" s="7"/>
      <c r="H895" s="7"/>
      <c r="I895" s="17"/>
      <c r="J895" s="7"/>
      <c r="K895" s="7"/>
      <c r="L895" s="7"/>
      <c r="M895" s="7"/>
      <c r="N895" s="7"/>
      <c r="O895" s="7"/>
      <c r="P895" s="7"/>
      <c r="Q895" s="7"/>
      <c r="R895" s="7"/>
      <c r="S895" s="7"/>
      <c r="T895" s="7"/>
      <c r="U895" s="7"/>
      <c r="V895" s="7"/>
      <c r="W895" s="7"/>
      <c r="X895" s="7"/>
      <c r="Y895" s="7"/>
      <c r="Z895" s="7"/>
    </row>
    <row r="896" spans="1:26" ht="15.75" customHeight="1">
      <c r="A896" s="7"/>
      <c r="B896" s="7"/>
      <c r="C896" s="7"/>
      <c r="D896" s="7"/>
      <c r="E896" s="7"/>
      <c r="F896" s="7"/>
      <c r="G896" s="7"/>
      <c r="H896" s="7"/>
      <c r="I896" s="17"/>
      <c r="J896" s="7"/>
      <c r="K896" s="7"/>
      <c r="L896" s="7"/>
      <c r="M896" s="7"/>
      <c r="N896" s="7"/>
      <c r="O896" s="7"/>
      <c r="P896" s="7"/>
      <c r="Q896" s="7"/>
      <c r="R896" s="7"/>
      <c r="S896" s="7"/>
      <c r="T896" s="7"/>
      <c r="U896" s="7"/>
      <c r="V896" s="7"/>
      <c r="W896" s="7"/>
      <c r="X896" s="7"/>
      <c r="Y896" s="7"/>
      <c r="Z896" s="7"/>
    </row>
    <row r="897" spans="1:26" ht="15.75" customHeight="1">
      <c r="A897" s="7"/>
      <c r="B897" s="7"/>
      <c r="C897" s="7"/>
      <c r="D897" s="7"/>
      <c r="E897" s="7"/>
      <c r="F897" s="7"/>
      <c r="G897" s="7"/>
      <c r="H897" s="7"/>
      <c r="I897" s="17"/>
      <c r="J897" s="7"/>
      <c r="K897" s="7"/>
      <c r="L897" s="7"/>
      <c r="M897" s="7"/>
      <c r="N897" s="7"/>
      <c r="O897" s="7"/>
      <c r="P897" s="7"/>
      <c r="Q897" s="7"/>
      <c r="R897" s="7"/>
      <c r="S897" s="7"/>
      <c r="T897" s="7"/>
      <c r="U897" s="7"/>
      <c r="V897" s="7"/>
      <c r="W897" s="7"/>
      <c r="X897" s="7"/>
      <c r="Y897" s="7"/>
      <c r="Z897" s="7"/>
    </row>
    <row r="898" spans="1:26" ht="15.75" customHeight="1">
      <c r="A898" s="7"/>
      <c r="B898" s="7"/>
      <c r="C898" s="7"/>
      <c r="D898" s="7"/>
      <c r="E898" s="7"/>
      <c r="F898" s="7"/>
      <c r="G898" s="7"/>
      <c r="H898" s="7"/>
      <c r="I898" s="17"/>
      <c r="J898" s="7"/>
      <c r="K898" s="7"/>
      <c r="L898" s="7"/>
      <c r="M898" s="7"/>
      <c r="N898" s="7"/>
      <c r="O898" s="7"/>
      <c r="P898" s="7"/>
      <c r="Q898" s="7"/>
      <c r="R898" s="7"/>
      <c r="S898" s="7"/>
      <c r="T898" s="7"/>
      <c r="U898" s="7"/>
      <c r="V898" s="7"/>
      <c r="W898" s="7"/>
      <c r="X898" s="7"/>
      <c r="Y898" s="7"/>
      <c r="Z898" s="7"/>
    </row>
    <row r="899" spans="1:26" ht="15.75" customHeight="1">
      <c r="A899" s="7"/>
      <c r="B899" s="7"/>
      <c r="C899" s="7"/>
      <c r="D899" s="7"/>
      <c r="E899" s="7"/>
      <c r="F899" s="7"/>
      <c r="G899" s="7"/>
      <c r="H899" s="7"/>
      <c r="I899" s="17"/>
      <c r="J899" s="7"/>
      <c r="K899" s="7"/>
      <c r="L899" s="7"/>
      <c r="M899" s="7"/>
      <c r="N899" s="7"/>
      <c r="O899" s="7"/>
      <c r="P899" s="7"/>
      <c r="Q899" s="7"/>
      <c r="R899" s="7"/>
      <c r="S899" s="7"/>
      <c r="T899" s="7"/>
      <c r="U899" s="7"/>
      <c r="V899" s="7"/>
      <c r="W899" s="7"/>
      <c r="X899" s="7"/>
      <c r="Y899" s="7"/>
      <c r="Z899" s="7"/>
    </row>
    <row r="900" spans="1:26" ht="15.75" customHeight="1">
      <c r="A900" s="7"/>
      <c r="B900" s="7"/>
      <c r="C900" s="7"/>
      <c r="D900" s="7"/>
      <c r="E900" s="7"/>
      <c r="F900" s="7"/>
      <c r="G900" s="7"/>
      <c r="H900" s="7"/>
      <c r="I900" s="17"/>
      <c r="J900" s="7"/>
      <c r="K900" s="7"/>
      <c r="L900" s="7"/>
      <c r="M900" s="7"/>
      <c r="N900" s="7"/>
      <c r="O900" s="7"/>
      <c r="P900" s="7"/>
      <c r="Q900" s="7"/>
      <c r="R900" s="7"/>
      <c r="S900" s="7"/>
      <c r="T900" s="7"/>
      <c r="U900" s="7"/>
      <c r="V900" s="7"/>
      <c r="W900" s="7"/>
      <c r="X900" s="7"/>
      <c r="Y900" s="7"/>
      <c r="Z900" s="7"/>
    </row>
    <row r="901" spans="1:26" ht="15.75" customHeight="1">
      <c r="A901" s="7"/>
      <c r="B901" s="7"/>
      <c r="C901" s="7"/>
      <c r="D901" s="7"/>
      <c r="E901" s="7"/>
      <c r="F901" s="7"/>
      <c r="G901" s="7"/>
      <c r="H901" s="7"/>
      <c r="I901" s="17"/>
      <c r="J901" s="7"/>
      <c r="K901" s="7"/>
      <c r="L901" s="7"/>
      <c r="M901" s="7"/>
      <c r="N901" s="7"/>
      <c r="O901" s="7"/>
      <c r="P901" s="7"/>
      <c r="Q901" s="7"/>
      <c r="R901" s="7"/>
      <c r="S901" s="7"/>
      <c r="T901" s="7"/>
      <c r="U901" s="7"/>
      <c r="V901" s="7"/>
      <c r="W901" s="7"/>
      <c r="X901" s="7"/>
      <c r="Y901" s="7"/>
      <c r="Z901" s="7"/>
    </row>
    <row r="902" spans="1:26" ht="15.75" customHeight="1">
      <c r="A902" s="7"/>
      <c r="B902" s="7"/>
      <c r="C902" s="7"/>
      <c r="D902" s="7"/>
      <c r="E902" s="7"/>
      <c r="F902" s="7"/>
      <c r="G902" s="7"/>
      <c r="H902" s="7"/>
      <c r="I902" s="17"/>
      <c r="J902" s="7"/>
      <c r="K902" s="7"/>
      <c r="L902" s="7"/>
      <c r="M902" s="7"/>
      <c r="N902" s="7"/>
      <c r="O902" s="7"/>
      <c r="P902" s="7"/>
      <c r="Q902" s="7"/>
      <c r="R902" s="7"/>
      <c r="S902" s="7"/>
      <c r="T902" s="7"/>
      <c r="U902" s="7"/>
      <c r="V902" s="7"/>
      <c r="W902" s="7"/>
      <c r="X902" s="7"/>
      <c r="Y902" s="7"/>
      <c r="Z902" s="7"/>
    </row>
    <row r="903" spans="1:26" ht="15.75" customHeight="1">
      <c r="A903" s="7"/>
      <c r="B903" s="7"/>
      <c r="C903" s="7"/>
      <c r="D903" s="7"/>
      <c r="E903" s="7"/>
      <c r="F903" s="7"/>
      <c r="G903" s="7"/>
      <c r="H903" s="7"/>
      <c r="I903" s="17"/>
      <c r="J903" s="7"/>
      <c r="K903" s="7"/>
      <c r="L903" s="7"/>
      <c r="M903" s="7"/>
      <c r="N903" s="7"/>
      <c r="O903" s="7"/>
      <c r="P903" s="7"/>
      <c r="Q903" s="7"/>
      <c r="R903" s="7"/>
      <c r="S903" s="7"/>
      <c r="T903" s="7"/>
      <c r="U903" s="7"/>
      <c r="V903" s="7"/>
      <c r="W903" s="7"/>
      <c r="X903" s="7"/>
      <c r="Y903" s="7"/>
      <c r="Z903" s="7"/>
    </row>
    <row r="904" spans="1:26" ht="15.75" customHeight="1">
      <c r="A904" s="7"/>
      <c r="B904" s="7"/>
      <c r="C904" s="7"/>
      <c r="D904" s="7"/>
      <c r="E904" s="7"/>
      <c r="F904" s="7"/>
      <c r="G904" s="7"/>
      <c r="H904" s="7"/>
      <c r="I904" s="17"/>
      <c r="J904" s="7"/>
      <c r="K904" s="7"/>
      <c r="L904" s="7"/>
      <c r="M904" s="7"/>
      <c r="N904" s="7"/>
      <c r="O904" s="7"/>
      <c r="P904" s="7"/>
      <c r="Q904" s="7"/>
      <c r="R904" s="7"/>
      <c r="S904" s="7"/>
      <c r="T904" s="7"/>
      <c r="U904" s="7"/>
      <c r="V904" s="7"/>
      <c r="W904" s="7"/>
      <c r="X904" s="7"/>
      <c r="Y904" s="7"/>
      <c r="Z904" s="7"/>
    </row>
    <row r="905" spans="1:26" ht="15.75" customHeight="1">
      <c r="A905" s="7"/>
      <c r="B905" s="7"/>
      <c r="C905" s="7"/>
      <c r="D905" s="7"/>
      <c r="E905" s="7"/>
      <c r="F905" s="7"/>
      <c r="G905" s="7"/>
      <c r="H905" s="7"/>
      <c r="I905" s="17"/>
      <c r="J905" s="7"/>
      <c r="K905" s="7"/>
      <c r="L905" s="7"/>
      <c r="M905" s="7"/>
      <c r="N905" s="7"/>
      <c r="O905" s="7"/>
      <c r="P905" s="7"/>
      <c r="Q905" s="7"/>
      <c r="R905" s="7"/>
      <c r="S905" s="7"/>
      <c r="T905" s="7"/>
      <c r="U905" s="7"/>
      <c r="V905" s="7"/>
      <c r="W905" s="7"/>
      <c r="X905" s="7"/>
      <c r="Y905" s="7"/>
      <c r="Z905" s="7"/>
    </row>
    <row r="906" spans="1:26" ht="15.75" customHeight="1">
      <c r="A906" s="7"/>
      <c r="B906" s="7"/>
      <c r="C906" s="7"/>
      <c r="D906" s="7"/>
      <c r="E906" s="7"/>
      <c r="F906" s="7"/>
      <c r="G906" s="7"/>
      <c r="H906" s="7"/>
      <c r="I906" s="17"/>
      <c r="J906" s="7"/>
      <c r="K906" s="7"/>
      <c r="L906" s="7"/>
      <c r="M906" s="7"/>
      <c r="N906" s="7"/>
      <c r="O906" s="7"/>
      <c r="P906" s="7"/>
      <c r="Q906" s="7"/>
      <c r="R906" s="7"/>
      <c r="S906" s="7"/>
      <c r="T906" s="7"/>
      <c r="U906" s="7"/>
      <c r="V906" s="7"/>
      <c r="W906" s="7"/>
      <c r="X906" s="7"/>
      <c r="Y906" s="7"/>
      <c r="Z906" s="7"/>
    </row>
    <row r="907" spans="1:26" ht="15.75" customHeight="1">
      <c r="A907" s="7"/>
      <c r="B907" s="7"/>
      <c r="C907" s="7"/>
      <c r="D907" s="7"/>
      <c r="E907" s="7"/>
      <c r="F907" s="7"/>
      <c r="G907" s="7"/>
      <c r="H907" s="7"/>
      <c r="I907" s="17"/>
      <c r="J907" s="7"/>
      <c r="K907" s="7"/>
      <c r="L907" s="7"/>
      <c r="M907" s="7"/>
      <c r="N907" s="7"/>
      <c r="O907" s="7"/>
      <c r="P907" s="7"/>
      <c r="Q907" s="7"/>
      <c r="R907" s="7"/>
      <c r="S907" s="7"/>
      <c r="T907" s="7"/>
      <c r="U907" s="7"/>
      <c r="V907" s="7"/>
      <c r="W907" s="7"/>
      <c r="X907" s="7"/>
      <c r="Y907" s="7"/>
      <c r="Z907" s="7"/>
    </row>
    <row r="908" spans="1:26" ht="15.75" customHeight="1">
      <c r="A908" s="7"/>
      <c r="B908" s="7"/>
      <c r="C908" s="7"/>
      <c r="D908" s="7"/>
      <c r="E908" s="7"/>
      <c r="F908" s="7"/>
      <c r="G908" s="7"/>
      <c r="H908" s="7"/>
      <c r="I908" s="17"/>
      <c r="J908" s="7"/>
      <c r="K908" s="7"/>
      <c r="L908" s="7"/>
      <c r="M908" s="7"/>
      <c r="N908" s="7"/>
      <c r="O908" s="7"/>
      <c r="P908" s="7"/>
      <c r="Q908" s="7"/>
      <c r="R908" s="7"/>
      <c r="S908" s="7"/>
      <c r="T908" s="7"/>
      <c r="U908" s="7"/>
      <c r="V908" s="7"/>
      <c r="W908" s="7"/>
      <c r="X908" s="7"/>
      <c r="Y908" s="7"/>
      <c r="Z908" s="7"/>
    </row>
    <row r="909" spans="1:26" ht="15.75" customHeight="1">
      <c r="A909" s="7"/>
      <c r="B909" s="7"/>
      <c r="C909" s="7"/>
      <c r="D909" s="7"/>
      <c r="E909" s="7"/>
      <c r="F909" s="7"/>
      <c r="G909" s="7"/>
      <c r="H909" s="7"/>
      <c r="I909" s="17"/>
      <c r="J909" s="7"/>
      <c r="K909" s="7"/>
      <c r="L909" s="7"/>
      <c r="M909" s="7"/>
      <c r="N909" s="7"/>
      <c r="O909" s="7"/>
      <c r="P909" s="7"/>
      <c r="Q909" s="7"/>
      <c r="R909" s="7"/>
      <c r="S909" s="7"/>
      <c r="T909" s="7"/>
      <c r="U909" s="7"/>
      <c r="V909" s="7"/>
      <c r="W909" s="7"/>
      <c r="X909" s="7"/>
      <c r="Y909" s="7"/>
      <c r="Z909" s="7"/>
    </row>
    <row r="910" spans="1:26" ht="15.75" customHeight="1">
      <c r="A910" s="7"/>
      <c r="B910" s="7"/>
      <c r="C910" s="7"/>
      <c r="D910" s="7"/>
      <c r="E910" s="7"/>
      <c r="F910" s="7"/>
      <c r="G910" s="7"/>
      <c r="H910" s="7"/>
      <c r="I910" s="17"/>
      <c r="J910" s="7"/>
      <c r="K910" s="7"/>
      <c r="L910" s="7"/>
      <c r="M910" s="7"/>
      <c r="N910" s="7"/>
      <c r="O910" s="7"/>
      <c r="P910" s="7"/>
      <c r="Q910" s="7"/>
      <c r="R910" s="7"/>
      <c r="S910" s="7"/>
      <c r="T910" s="7"/>
      <c r="U910" s="7"/>
      <c r="V910" s="7"/>
      <c r="W910" s="7"/>
      <c r="X910" s="7"/>
      <c r="Y910" s="7"/>
      <c r="Z910" s="7"/>
    </row>
    <row r="911" spans="1:26" ht="15.75" customHeight="1">
      <c r="A911" s="7"/>
      <c r="B911" s="7"/>
      <c r="C911" s="7"/>
      <c r="D911" s="7"/>
      <c r="E911" s="7"/>
      <c r="F911" s="7"/>
      <c r="G911" s="7"/>
      <c r="H911" s="7"/>
      <c r="I911" s="17"/>
      <c r="J911" s="7"/>
      <c r="K911" s="7"/>
      <c r="L911" s="7"/>
      <c r="M911" s="7"/>
      <c r="N911" s="7"/>
      <c r="O911" s="7"/>
      <c r="P911" s="7"/>
      <c r="Q911" s="7"/>
      <c r="R911" s="7"/>
      <c r="S911" s="7"/>
      <c r="T911" s="7"/>
      <c r="U911" s="7"/>
      <c r="V911" s="7"/>
      <c r="W911" s="7"/>
      <c r="X911" s="7"/>
      <c r="Y911" s="7"/>
      <c r="Z911" s="7"/>
    </row>
    <row r="912" spans="1:26" ht="15.75" customHeight="1">
      <c r="A912" s="7"/>
      <c r="B912" s="7"/>
      <c r="C912" s="7"/>
      <c r="D912" s="7"/>
      <c r="E912" s="7"/>
      <c r="F912" s="7"/>
      <c r="G912" s="7"/>
      <c r="H912" s="7"/>
      <c r="I912" s="17"/>
      <c r="J912" s="7"/>
      <c r="K912" s="7"/>
      <c r="L912" s="7"/>
      <c r="M912" s="7"/>
      <c r="N912" s="7"/>
      <c r="O912" s="7"/>
      <c r="P912" s="7"/>
      <c r="Q912" s="7"/>
      <c r="R912" s="7"/>
      <c r="S912" s="7"/>
      <c r="T912" s="7"/>
      <c r="U912" s="7"/>
      <c r="V912" s="7"/>
      <c r="W912" s="7"/>
      <c r="X912" s="7"/>
      <c r="Y912" s="7"/>
      <c r="Z912" s="7"/>
    </row>
    <row r="913" spans="1:26" ht="15.75" customHeight="1">
      <c r="A913" s="7"/>
      <c r="B913" s="7"/>
      <c r="C913" s="7"/>
      <c r="D913" s="7"/>
      <c r="E913" s="7"/>
      <c r="F913" s="7"/>
      <c r="G913" s="7"/>
      <c r="H913" s="7"/>
      <c r="I913" s="17"/>
      <c r="J913" s="7"/>
      <c r="K913" s="7"/>
      <c r="L913" s="7"/>
      <c r="M913" s="7"/>
      <c r="N913" s="7"/>
      <c r="O913" s="7"/>
      <c r="P913" s="7"/>
      <c r="Q913" s="7"/>
      <c r="R913" s="7"/>
      <c r="S913" s="7"/>
      <c r="T913" s="7"/>
      <c r="U913" s="7"/>
      <c r="V913" s="7"/>
      <c r="W913" s="7"/>
      <c r="X913" s="7"/>
      <c r="Y913" s="7"/>
      <c r="Z913" s="7"/>
    </row>
    <row r="914" spans="1:26" ht="15.75" customHeight="1">
      <c r="A914" s="7"/>
      <c r="B914" s="7"/>
      <c r="C914" s="7"/>
      <c r="D914" s="7"/>
      <c r="E914" s="7"/>
      <c r="F914" s="7"/>
      <c r="G914" s="7"/>
      <c r="H914" s="7"/>
      <c r="I914" s="17"/>
      <c r="J914" s="7"/>
      <c r="K914" s="7"/>
      <c r="L914" s="7"/>
      <c r="M914" s="7"/>
      <c r="N914" s="7"/>
      <c r="O914" s="7"/>
      <c r="P914" s="7"/>
      <c r="Q914" s="7"/>
      <c r="R914" s="7"/>
      <c r="S914" s="7"/>
      <c r="T914" s="7"/>
      <c r="U914" s="7"/>
      <c r="V914" s="7"/>
      <c r="W914" s="7"/>
      <c r="X914" s="7"/>
      <c r="Y914" s="7"/>
      <c r="Z914" s="7"/>
    </row>
    <row r="915" spans="1:26" ht="15.75" customHeight="1">
      <c r="A915" s="7"/>
      <c r="B915" s="7"/>
      <c r="C915" s="7"/>
      <c r="D915" s="7"/>
      <c r="E915" s="7"/>
      <c r="F915" s="7"/>
      <c r="G915" s="7"/>
      <c r="H915" s="7"/>
      <c r="I915" s="17"/>
      <c r="J915" s="7"/>
      <c r="K915" s="7"/>
      <c r="L915" s="7"/>
      <c r="M915" s="7"/>
      <c r="N915" s="7"/>
      <c r="O915" s="7"/>
      <c r="P915" s="7"/>
      <c r="Q915" s="7"/>
      <c r="R915" s="7"/>
      <c r="S915" s="7"/>
      <c r="T915" s="7"/>
      <c r="U915" s="7"/>
      <c r="V915" s="7"/>
      <c r="W915" s="7"/>
      <c r="X915" s="7"/>
      <c r="Y915" s="7"/>
      <c r="Z915" s="7"/>
    </row>
    <row r="916" spans="1:26" ht="15.75" customHeight="1">
      <c r="A916" s="7"/>
      <c r="B916" s="7"/>
      <c r="C916" s="7"/>
      <c r="D916" s="7"/>
      <c r="E916" s="7"/>
      <c r="F916" s="7"/>
      <c r="G916" s="7"/>
      <c r="H916" s="7"/>
      <c r="I916" s="17"/>
      <c r="J916" s="7"/>
      <c r="K916" s="7"/>
      <c r="L916" s="7"/>
      <c r="M916" s="7"/>
      <c r="N916" s="7"/>
      <c r="O916" s="7"/>
      <c r="P916" s="7"/>
      <c r="Q916" s="7"/>
      <c r="R916" s="7"/>
      <c r="S916" s="7"/>
      <c r="T916" s="7"/>
      <c r="U916" s="7"/>
      <c r="V916" s="7"/>
      <c r="W916" s="7"/>
      <c r="X916" s="7"/>
      <c r="Y916" s="7"/>
      <c r="Z916" s="7"/>
    </row>
    <row r="917" spans="1:26" ht="15.75" customHeight="1">
      <c r="A917" s="7"/>
      <c r="B917" s="7"/>
      <c r="C917" s="7"/>
      <c r="D917" s="7"/>
      <c r="E917" s="7"/>
      <c r="F917" s="7"/>
      <c r="G917" s="7"/>
      <c r="H917" s="7"/>
      <c r="I917" s="17"/>
      <c r="J917" s="7"/>
      <c r="K917" s="7"/>
      <c r="L917" s="7"/>
      <c r="M917" s="7"/>
      <c r="N917" s="7"/>
      <c r="O917" s="7"/>
      <c r="P917" s="7"/>
      <c r="Q917" s="7"/>
      <c r="R917" s="7"/>
      <c r="S917" s="7"/>
      <c r="T917" s="7"/>
      <c r="U917" s="7"/>
      <c r="V917" s="7"/>
      <c r="W917" s="7"/>
      <c r="X917" s="7"/>
      <c r="Y917" s="7"/>
      <c r="Z917" s="7"/>
    </row>
    <row r="918" spans="1:26" ht="15.75" customHeight="1">
      <c r="A918" s="7"/>
      <c r="B918" s="7"/>
      <c r="C918" s="7"/>
      <c r="D918" s="7"/>
      <c r="E918" s="7"/>
      <c r="F918" s="7"/>
      <c r="G918" s="7"/>
      <c r="H918" s="7"/>
      <c r="I918" s="17"/>
      <c r="J918" s="7"/>
      <c r="K918" s="7"/>
      <c r="L918" s="7"/>
      <c r="M918" s="7"/>
      <c r="N918" s="7"/>
      <c r="O918" s="7"/>
      <c r="P918" s="7"/>
      <c r="Q918" s="7"/>
      <c r="R918" s="7"/>
      <c r="S918" s="7"/>
      <c r="T918" s="7"/>
      <c r="U918" s="7"/>
      <c r="V918" s="7"/>
      <c r="W918" s="7"/>
      <c r="X918" s="7"/>
      <c r="Y918" s="7"/>
      <c r="Z918" s="7"/>
    </row>
    <row r="919" spans="1:26" ht="15.75" customHeight="1">
      <c r="A919" s="7"/>
      <c r="B919" s="7"/>
      <c r="C919" s="7"/>
      <c r="D919" s="7"/>
      <c r="E919" s="7"/>
      <c r="F919" s="7"/>
      <c r="G919" s="7"/>
      <c r="H919" s="7"/>
      <c r="I919" s="17"/>
      <c r="J919" s="7"/>
      <c r="K919" s="7"/>
      <c r="L919" s="7"/>
      <c r="M919" s="7"/>
      <c r="N919" s="7"/>
      <c r="O919" s="7"/>
      <c r="P919" s="7"/>
      <c r="Q919" s="7"/>
      <c r="R919" s="7"/>
      <c r="S919" s="7"/>
      <c r="T919" s="7"/>
      <c r="U919" s="7"/>
      <c r="V919" s="7"/>
      <c r="W919" s="7"/>
      <c r="X919" s="7"/>
      <c r="Y919" s="7"/>
      <c r="Z919" s="7"/>
    </row>
    <row r="920" spans="1:26" ht="15.75" customHeight="1">
      <c r="A920" s="7"/>
      <c r="B920" s="7"/>
      <c r="C920" s="7"/>
      <c r="D920" s="7"/>
      <c r="E920" s="7"/>
      <c r="F920" s="7"/>
      <c r="G920" s="7"/>
      <c r="H920" s="7"/>
      <c r="I920" s="17"/>
      <c r="J920" s="7"/>
      <c r="K920" s="7"/>
      <c r="L920" s="7"/>
      <c r="M920" s="7"/>
      <c r="N920" s="7"/>
      <c r="O920" s="7"/>
      <c r="P920" s="7"/>
      <c r="Q920" s="7"/>
      <c r="R920" s="7"/>
      <c r="S920" s="7"/>
      <c r="T920" s="7"/>
      <c r="U920" s="7"/>
      <c r="V920" s="7"/>
      <c r="W920" s="7"/>
      <c r="X920" s="7"/>
      <c r="Y920" s="7"/>
      <c r="Z920" s="7"/>
    </row>
    <row r="921" spans="1:26" ht="15.75" customHeight="1">
      <c r="A921" s="7"/>
      <c r="B921" s="7"/>
      <c r="C921" s="7"/>
      <c r="D921" s="7"/>
      <c r="E921" s="7"/>
      <c r="F921" s="7"/>
      <c r="G921" s="7"/>
      <c r="H921" s="7"/>
      <c r="I921" s="17"/>
      <c r="J921" s="7"/>
      <c r="K921" s="7"/>
      <c r="L921" s="7"/>
      <c r="M921" s="7"/>
      <c r="N921" s="7"/>
      <c r="O921" s="7"/>
      <c r="P921" s="7"/>
      <c r="Q921" s="7"/>
      <c r="R921" s="7"/>
      <c r="S921" s="7"/>
      <c r="T921" s="7"/>
      <c r="U921" s="7"/>
      <c r="V921" s="7"/>
      <c r="W921" s="7"/>
      <c r="X921" s="7"/>
      <c r="Y921" s="7"/>
      <c r="Z921" s="7"/>
    </row>
    <row r="922" spans="1:26" ht="15.75" customHeight="1">
      <c r="A922" s="7"/>
      <c r="B922" s="7"/>
      <c r="C922" s="7"/>
      <c r="D922" s="7"/>
      <c r="E922" s="7"/>
      <c r="F922" s="7"/>
      <c r="G922" s="7"/>
      <c r="H922" s="7"/>
      <c r="I922" s="17"/>
      <c r="J922" s="7"/>
      <c r="K922" s="7"/>
      <c r="L922" s="7"/>
      <c r="M922" s="7"/>
      <c r="N922" s="7"/>
      <c r="O922" s="7"/>
      <c r="P922" s="7"/>
      <c r="Q922" s="7"/>
      <c r="R922" s="7"/>
      <c r="S922" s="7"/>
      <c r="T922" s="7"/>
      <c r="U922" s="7"/>
      <c r="V922" s="7"/>
      <c r="W922" s="7"/>
      <c r="X922" s="7"/>
      <c r="Y922" s="7"/>
      <c r="Z922" s="7"/>
    </row>
    <row r="923" spans="1:26" ht="15.75" customHeight="1">
      <c r="A923" s="7"/>
      <c r="B923" s="7"/>
      <c r="C923" s="7"/>
      <c r="D923" s="7"/>
      <c r="E923" s="7"/>
      <c r="F923" s="7"/>
      <c r="G923" s="7"/>
      <c r="H923" s="7"/>
      <c r="I923" s="17"/>
      <c r="J923" s="7"/>
      <c r="K923" s="7"/>
      <c r="L923" s="7"/>
      <c r="M923" s="7"/>
      <c r="N923" s="7"/>
      <c r="O923" s="7"/>
      <c r="P923" s="7"/>
      <c r="Q923" s="7"/>
      <c r="R923" s="7"/>
      <c r="S923" s="7"/>
      <c r="T923" s="7"/>
      <c r="U923" s="7"/>
      <c r="V923" s="7"/>
      <c r="W923" s="7"/>
      <c r="X923" s="7"/>
      <c r="Y923" s="7"/>
      <c r="Z923" s="7"/>
    </row>
    <row r="924" spans="1:26" ht="15.75" customHeight="1">
      <c r="A924" s="7"/>
      <c r="B924" s="7"/>
      <c r="C924" s="7"/>
      <c r="D924" s="7"/>
      <c r="E924" s="7"/>
      <c r="F924" s="7"/>
      <c r="G924" s="7"/>
      <c r="H924" s="7"/>
      <c r="I924" s="17"/>
      <c r="J924" s="7"/>
      <c r="K924" s="7"/>
      <c r="L924" s="7"/>
      <c r="M924" s="7"/>
      <c r="N924" s="7"/>
      <c r="O924" s="7"/>
      <c r="P924" s="7"/>
      <c r="Q924" s="7"/>
      <c r="R924" s="7"/>
      <c r="S924" s="7"/>
      <c r="T924" s="7"/>
      <c r="U924" s="7"/>
      <c r="V924" s="7"/>
      <c r="W924" s="7"/>
      <c r="X924" s="7"/>
      <c r="Y924" s="7"/>
      <c r="Z924" s="7"/>
    </row>
    <row r="925" spans="1:26" ht="15.75" customHeight="1">
      <c r="A925" s="7"/>
      <c r="B925" s="7"/>
      <c r="C925" s="7"/>
      <c r="D925" s="7"/>
      <c r="E925" s="7"/>
      <c r="F925" s="7"/>
      <c r="G925" s="7"/>
      <c r="H925" s="7"/>
      <c r="I925" s="17"/>
      <c r="J925" s="7"/>
      <c r="K925" s="7"/>
      <c r="L925" s="7"/>
      <c r="M925" s="7"/>
      <c r="N925" s="7"/>
      <c r="O925" s="7"/>
      <c r="P925" s="7"/>
      <c r="Q925" s="7"/>
      <c r="R925" s="7"/>
      <c r="S925" s="7"/>
      <c r="T925" s="7"/>
      <c r="U925" s="7"/>
      <c r="V925" s="7"/>
      <c r="W925" s="7"/>
      <c r="X925" s="7"/>
      <c r="Y925" s="7"/>
      <c r="Z925" s="7"/>
    </row>
    <row r="926" spans="1:26" ht="15.75" customHeight="1">
      <c r="A926" s="7"/>
      <c r="B926" s="7"/>
      <c r="C926" s="7"/>
      <c r="D926" s="7"/>
      <c r="E926" s="7"/>
      <c r="F926" s="7"/>
      <c r="G926" s="7"/>
      <c r="H926" s="7"/>
      <c r="I926" s="17"/>
      <c r="J926" s="7"/>
      <c r="K926" s="7"/>
      <c r="L926" s="7"/>
      <c r="M926" s="7"/>
      <c r="N926" s="7"/>
      <c r="O926" s="7"/>
      <c r="P926" s="7"/>
      <c r="Q926" s="7"/>
      <c r="R926" s="7"/>
      <c r="S926" s="7"/>
      <c r="T926" s="7"/>
      <c r="U926" s="7"/>
      <c r="V926" s="7"/>
      <c r="W926" s="7"/>
      <c r="X926" s="7"/>
      <c r="Y926" s="7"/>
      <c r="Z926" s="7"/>
    </row>
    <row r="927" spans="1:26" ht="15.75" customHeight="1">
      <c r="A927" s="7"/>
      <c r="B927" s="7"/>
      <c r="C927" s="7"/>
      <c r="D927" s="7"/>
      <c r="E927" s="7"/>
      <c r="F927" s="7"/>
      <c r="G927" s="7"/>
      <c r="H927" s="7"/>
      <c r="I927" s="17"/>
      <c r="J927" s="7"/>
      <c r="K927" s="7"/>
      <c r="L927" s="7"/>
      <c r="M927" s="7"/>
      <c r="N927" s="7"/>
      <c r="O927" s="7"/>
      <c r="P927" s="7"/>
      <c r="Q927" s="7"/>
      <c r="R927" s="7"/>
      <c r="S927" s="7"/>
      <c r="T927" s="7"/>
      <c r="U927" s="7"/>
      <c r="V927" s="7"/>
      <c r="W927" s="7"/>
      <c r="X927" s="7"/>
      <c r="Y927" s="7"/>
      <c r="Z927" s="7"/>
    </row>
    <row r="928" spans="1:26" ht="15.75" customHeight="1">
      <c r="A928" s="7"/>
      <c r="B928" s="7"/>
      <c r="C928" s="7"/>
      <c r="D928" s="7"/>
      <c r="E928" s="7"/>
      <c r="F928" s="7"/>
      <c r="G928" s="7"/>
      <c r="H928" s="7"/>
      <c r="I928" s="17"/>
      <c r="J928" s="7"/>
      <c r="K928" s="7"/>
      <c r="L928" s="7"/>
      <c r="M928" s="7"/>
      <c r="N928" s="7"/>
      <c r="O928" s="7"/>
      <c r="P928" s="7"/>
      <c r="Q928" s="7"/>
      <c r="R928" s="7"/>
      <c r="S928" s="7"/>
      <c r="T928" s="7"/>
      <c r="U928" s="7"/>
      <c r="V928" s="7"/>
      <c r="W928" s="7"/>
      <c r="X928" s="7"/>
      <c r="Y928" s="7"/>
      <c r="Z928" s="7"/>
    </row>
    <row r="929" spans="1:26" ht="15.75" customHeight="1">
      <c r="A929" s="7"/>
      <c r="B929" s="7"/>
      <c r="C929" s="7"/>
      <c r="D929" s="7"/>
      <c r="E929" s="7"/>
      <c r="F929" s="7"/>
      <c r="G929" s="7"/>
      <c r="H929" s="7"/>
      <c r="I929" s="17"/>
      <c r="J929" s="7"/>
      <c r="K929" s="7"/>
      <c r="L929" s="7"/>
      <c r="M929" s="7"/>
      <c r="N929" s="7"/>
      <c r="O929" s="7"/>
      <c r="P929" s="7"/>
      <c r="Q929" s="7"/>
      <c r="R929" s="7"/>
      <c r="S929" s="7"/>
      <c r="T929" s="7"/>
      <c r="U929" s="7"/>
      <c r="V929" s="7"/>
      <c r="W929" s="7"/>
      <c r="X929" s="7"/>
      <c r="Y929" s="7"/>
      <c r="Z929" s="7"/>
    </row>
    <row r="930" spans="1:26" ht="15.75" customHeight="1">
      <c r="A930" s="7"/>
      <c r="B930" s="7"/>
      <c r="C930" s="7"/>
      <c r="D930" s="7"/>
      <c r="E930" s="7"/>
      <c r="F930" s="7"/>
      <c r="G930" s="7"/>
      <c r="H930" s="7"/>
      <c r="I930" s="17"/>
      <c r="J930" s="7"/>
      <c r="K930" s="7"/>
      <c r="L930" s="7"/>
      <c r="M930" s="7"/>
      <c r="N930" s="7"/>
      <c r="O930" s="7"/>
      <c r="P930" s="7"/>
      <c r="Q930" s="7"/>
      <c r="R930" s="7"/>
      <c r="S930" s="7"/>
      <c r="T930" s="7"/>
      <c r="U930" s="7"/>
      <c r="V930" s="7"/>
      <c r="W930" s="7"/>
      <c r="X930" s="7"/>
      <c r="Y930" s="7"/>
      <c r="Z930" s="7"/>
    </row>
    <row r="931" spans="1:26" ht="15.75" customHeight="1">
      <c r="A931" s="7"/>
      <c r="B931" s="7"/>
      <c r="C931" s="7"/>
      <c r="D931" s="7"/>
      <c r="E931" s="7"/>
      <c r="F931" s="7"/>
      <c r="G931" s="7"/>
      <c r="H931" s="7"/>
      <c r="I931" s="17"/>
      <c r="J931" s="7"/>
      <c r="K931" s="7"/>
      <c r="L931" s="7"/>
      <c r="M931" s="7"/>
      <c r="N931" s="7"/>
      <c r="O931" s="7"/>
      <c r="P931" s="7"/>
      <c r="Q931" s="7"/>
      <c r="R931" s="7"/>
      <c r="S931" s="7"/>
      <c r="T931" s="7"/>
      <c r="U931" s="7"/>
      <c r="V931" s="7"/>
      <c r="W931" s="7"/>
      <c r="X931" s="7"/>
      <c r="Y931" s="7"/>
      <c r="Z931" s="7"/>
    </row>
    <row r="932" spans="1:26" ht="15.75" customHeight="1">
      <c r="A932" s="7"/>
      <c r="B932" s="7"/>
      <c r="C932" s="7"/>
      <c r="D932" s="7"/>
      <c r="E932" s="7"/>
      <c r="F932" s="7"/>
      <c r="G932" s="7"/>
      <c r="H932" s="7"/>
      <c r="I932" s="17"/>
      <c r="J932" s="7"/>
      <c r="K932" s="7"/>
      <c r="L932" s="7"/>
      <c r="M932" s="7"/>
      <c r="N932" s="7"/>
      <c r="O932" s="7"/>
      <c r="P932" s="7"/>
      <c r="Q932" s="7"/>
      <c r="R932" s="7"/>
      <c r="S932" s="7"/>
      <c r="T932" s="7"/>
      <c r="U932" s="7"/>
      <c r="V932" s="7"/>
      <c r="W932" s="7"/>
      <c r="X932" s="7"/>
      <c r="Y932" s="7"/>
      <c r="Z932" s="7"/>
    </row>
    <row r="933" spans="1:26" ht="15.75" customHeight="1">
      <c r="A933" s="7"/>
      <c r="B933" s="7"/>
      <c r="C933" s="7"/>
      <c r="D933" s="7"/>
      <c r="E933" s="7"/>
      <c r="F933" s="7"/>
      <c r="G933" s="7"/>
      <c r="H933" s="7"/>
      <c r="I933" s="17"/>
      <c r="J933" s="7"/>
      <c r="K933" s="7"/>
      <c r="L933" s="7"/>
      <c r="M933" s="7"/>
      <c r="N933" s="7"/>
      <c r="O933" s="7"/>
      <c r="P933" s="7"/>
      <c r="Q933" s="7"/>
      <c r="R933" s="7"/>
      <c r="S933" s="7"/>
      <c r="T933" s="7"/>
      <c r="U933" s="7"/>
      <c r="V933" s="7"/>
      <c r="W933" s="7"/>
      <c r="X933" s="7"/>
      <c r="Y933" s="7"/>
      <c r="Z933" s="7"/>
    </row>
    <row r="934" spans="1:26" ht="15.75" customHeight="1">
      <c r="A934" s="7"/>
      <c r="B934" s="7"/>
      <c r="C934" s="7"/>
      <c r="D934" s="7"/>
      <c r="E934" s="7"/>
      <c r="F934" s="7"/>
      <c r="G934" s="7"/>
      <c r="H934" s="7"/>
      <c r="I934" s="17"/>
      <c r="J934" s="7"/>
      <c r="K934" s="7"/>
      <c r="L934" s="7"/>
      <c r="M934" s="7"/>
      <c r="N934" s="7"/>
      <c r="O934" s="7"/>
      <c r="P934" s="7"/>
      <c r="Q934" s="7"/>
      <c r="R934" s="7"/>
      <c r="S934" s="7"/>
      <c r="T934" s="7"/>
      <c r="U934" s="7"/>
      <c r="V934" s="7"/>
      <c r="W934" s="7"/>
      <c r="X934" s="7"/>
      <c r="Y934" s="7"/>
      <c r="Z934" s="7"/>
    </row>
    <row r="935" spans="1:26" ht="15.75" customHeight="1">
      <c r="A935" s="7"/>
      <c r="B935" s="7"/>
      <c r="C935" s="7"/>
      <c r="D935" s="7"/>
      <c r="E935" s="7"/>
      <c r="F935" s="7"/>
      <c r="G935" s="7"/>
      <c r="H935" s="7"/>
      <c r="I935" s="17"/>
      <c r="J935" s="7"/>
      <c r="K935" s="7"/>
      <c r="L935" s="7"/>
      <c r="M935" s="7"/>
      <c r="N935" s="7"/>
      <c r="O935" s="7"/>
      <c r="P935" s="7"/>
      <c r="Q935" s="7"/>
      <c r="R935" s="7"/>
      <c r="S935" s="7"/>
      <c r="T935" s="7"/>
      <c r="U935" s="7"/>
      <c r="V935" s="7"/>
      <c r="W935" s="7"/>
      <c r="X935" s="7"/>
      <c r="Y935" s="7"/>
      <c r="Z935" s="7"/>
    </row>
    <row r="936" spans="1:26" ht="15.75" customHeight="1">
      <c r="A936" s="7"/>
      <c r="B936" s="7"/>
      <c r="C936" s="7"/>
      <c r="D936" s="7"/>
      <c r="E936" s="7"/>
      <c r="F936" s="7"/>
      <c r="G936" s="7"/>
      <c r="H936" s="7"/>
      <c r="I936" s="17"/>
      <c r="J936" s="7"/>
      <c r="K936" s="7"/>
      <c r="L936" s="7"/>
      <c r="M936" s="7"/>
      <c r="N936" s="7"/>
      <c r="O936" s="7"/>
      <c r="P936" s="7"/>
      <c r="Q936" s="7"/>
      <c r="R936" s="7"/>
      <c r="S936" s="7"/>
      <c r="T936" s="7"/>
      <c r="U936" s="7"/>
      <c r="V936" s="7"/>
      <c r="W936" s="7"/>
      <c r="X936" s="7"/>
      <c r="Y936" s="7"/>
      <c r="Z936" s="7"/>
    </row>
    <row r="937" spans="1:26" ht="15.75" customHeight="1">
      <c r="A937" s="7"/>
      <c r="B937" s="7"/>
      <c r="C937" s="7"/>
      <c r="D937" s="7"/>
      <c r="E937" s="7"/>
      <c r="F937" s="7"/>
      <c r="G937" s="7"/>
      <c r="H937" s="7"/>
      <c r="I937" s="17"/>
      <c r="J937" s="7"/>
      <c r="K937" s="7"/>
      <c r="L937" s="7"/>
      <c r="M937" s="7"/>
      <c r="N937" s="7"/>
      <c r="O937" s="7"/>
      <c r="P937" s="7"/>
      <c r="Q937" s="7"/>
      <c r="R937" s="7"/>
      <c r="S937" s="7"/>
      <c r="T937" s="7"/>
      <c r="U937" s="7"/>
      <c r="V937" s="7"/>
      <c r="W937" s="7"/>
      <c r="X937" s="7"/>
      <c r="Y937" s="7"/>
      <c r="Z937" s="7"/>
    </row>
    <row r="938" spans="1:26" ht="15.75" customHeight="1">
      <c r="A938" s="7"/>
      <c r="B938" s="7"/>
      <c r="C938" s="7"/>
      <c r="D938" s="7"/>
      <c r="E938" s="7"/>
      <c r="F938" s="7"/>
      <c r="G938" s="7"/>
      <c r="H938" s="7"/>
      <c r="I938" s="17"/>
      <c r="J938" s="7"/>
      <c r="K938" s="7"/>
      <c r="L938" s="7"/>
      <c r="M938" s="7"/>
      <c r="N938" s="7"/>
      <c r="O938" s="7"/>
      <c r="P938" s="7"/>
      <c r="Q938" s="7"/>
      <c r="R938" s="7"/>
      <c r="S938" s="7"/>
      <c r="T938" s="7"/>
      <c r="U938" s="7"/>
      <c r="V938" s="7"/>
      <c r="W938" s="7"/>
      <c r="X938" s="7"/>
      <c r="Y938" s="7"/>
      <c r="Z938" s="7"/>
    </row>
    <row r="939" spans="1:26" ht="15.75" customHeight="1">
      <c r="A939" s="7"/>
      <c r="B939" s="7"/>
      <c r="C939" s="7"/>
      <c r="D939" s="7"/>
      <c r="E939" s="7"/>
      <c r="F939" s="7"/>
      <c r="G939" s="7"/>
      <c r="H939" s="7"/>
      <c r="I939" s="17"/>
      <c r="J939" s="7"/>
      <c r="K939" s="7"/>
      <c r="L939" s="7"/>
      <c r="M939" s="7"/>
      <c r="N939" s="7"/>
      <c r="O939" s="7"/>
      <c r="P939" s="7"/>
      <c r="Q939" s="7"/>
      <c r="R939" s="7"/>
      <c r="S939" s="7"/>
      <c r="T939" s="7"/>
      <c r="U939" s="7"/>
      <c r="V939" s="7"/>
      <c r="W939" s="7"/>
      <c r="X939" s="7"/>
      <c r="Y939" s="7"/>
      <c r="Z939" s="7"/>
    </row>
    <row r="940" spans="1:26" ht="15.75" customHeight="1">
      <c r="A940" s="7"/>
      <c r="B940" s="7"/>
      <c r="C940" s="7"/>
      <c r="D940" s="7"/>
      <c r="E940" s="7"/>
      <c r="F940" s="7"/>
      <c r="G940" s="7"/>
      <c r="H940" s="7"/>
      <c r="I940" s="17"/>
      <c r="J940" s="7"/>
      <c r="K940" s="7"/>
      <c r="L940" s="7"/>
      <c r="M940" s="7"/>
      <c r="N940" s="7"/>
      <c r="O940" s="7"/>
      <c r="P940" s="7"/>
      <c r="Q940" s="7"/>
      <c r="R940" s="7"/>
      <c r="S940" s="7"/>
      <c r="T940" s="7"/>
      <c r="U940" s="7"/>
      <c r="V940" s="7"/>
      <c r="W940" s="7"/>
      <c r="X940" s="7"/>
      <c r="Y940" s="7"/>
      <c r="Z940" s="7"/>
    </row>
    <row r="941" spans="1:26" ht="15.75" customHeight="1">
      <c r="A941" s="7"/>
      <c r="B941" s="7"/>
      <c r="C941" s="7"/>
      <c r="D941" s="7"/>
      <c r="E941" s="7"/>
      <c r="F941" s="7"/>
      <c r="G941" s="7"/>
      <c r="H941" s="7"/>
      <c r="I941" s="17"/>
      <c r="J941" s="7"/>
      <c r="K941" s="7"/>
      <c r="L941" s="7"/>
      <c r="M941" s="7"/>
      <c r="N941" s="7"/>
      <c r="O941" s="7"/>
      <c r="P941" s="7"/>
      <c r="Q941" s="7"/>
      <c r="R941" s="7"/>
      <c r="S941" s="7"/>
      <c r="T941" s="7"/>
      <c r="U941" s="7"/>
      <c r="V941" s="7"/>
      <c r="W941" s="7"/>
      <c r="X941" s="7"/>
      <c r="Y941" s="7"/>
      <c r="Z941" s="7"/>
    </row>
    <row r="942" spans="1:26" ht="15.75" customHeight="1">
      <c r="A942" s="7"/>
      <c r="B942" s="7"/>
      <c r="C942" s="7"/>
      <c r="D942" s="7"/>
      <c r="E942" s="7"/>
      <c r="F942" s="7"/>
      <c r="G942" s="7"/>
      <c r="H942" s="7"/>
      <c r="I942" s="17"/>
      <c r="J942" s="7"/>
      <c r="K942" s="7"/>
      <c r="L942" s="7"/>
      <c r="M942" s="7"/>
      <c r="N942" s="7"/>
      <c r="O942" s="7"/>
      <c r="P942" s="7"/>
      <c r="Q942" s="7"/>
      <c r="R942" s="7"/>
      <c r="S942" s="7"/>
      <c r="T942" s="7"/>
      <c r="U942" s="7"/>
      <c r="V942" s="7"/>
      <c r="W942" s="7"/>
      <c r="X942" s="7"/>
      <c r="Y942" s="7"/>
      <c r="Z942" s="7"/>
    </row>
    <row r="943" spans="1:26" ht="15.75" customHeight="1">
      <c r="A943" s="7"/>
      <c r="B943" s="7"/>
      <c r="C943" s="7"/>
      <c r="D943" s="7"/>
      <c r="E943" s="7"/>
      <c r="F943" s="7"/>
      <c r="G943" s="7"/>
      <c r="H943" s="7"/>
      <c r="I943" s="17"/>
      <c r="J943" s="7"/>
      <c r="K943" s="7"/>
      <c r="L943" s="7"/>
      <c r="M943" s="7"/>
      <c r="N943" s="7"/>
      <c r="O943" s="7"/>
      <c r="P943" s="7"/>
      <c r="Q943" s="7"/>
      <c r="R943" s="7"/>
      <c r="S943" s="7"/>
      <c r="T943" s="7"/>
      <c r="U943" s="7"/>
      <c r="V943" s="7"/>
      <c r="W943" s="7"/>
      <c r="X943" s="7"/>
      <c r="Y943" s="7"/>
      <c r="Z943" s="7"/>
    </row>
    <row r="944" spans="1:26" ht="15.75" customHeight="1">
      <c r="A944" s="7"/>
      <c r="B944" s="7"/>
      <c r="C944" s="7"/>
      <c r="D944" s="7"/>
      <c r="E944" s="7"/>
      <c r="F944" s="7"/>
      <c r="G944" s="7"/>
      <c r="H944" s="7"/>
      <c r="I944" s="17"/>
      <c r="J944" s="7"/>
      <c r="K944" s="7"/>
      <c r="L944" s="7"/>
      <c r="M944" s="7"/>
      <c r="N944" s="7"/>
      <c r="O944" s="7"/>
      <c r="P944" s="7"/>
      <c r="Q944" s="7"/>
      <c r="R944" s="7"/>
      <c r="S944" s="7"/>
      <c r="T944" s="7"/>
      <c r="U944" s="7"/>
      <c r="V944" s="7"/>
      <c r="W944" s="7"/>
      <c r="X944" s="7"/>
      <c r="Y944" s="7"/>
      <c r="Z944" s="7"/>
    </row>
    <row r="945" spans="1:26" ht="15.75" customHeight="1">
      <c r="A945" s="7"/>
      <c r="B945" s="7"/>
      <c r="C945" s="7"/>
      <c r="D945" s="7"/>
      <c r="E945" s="7"/>
      <c r="F945" s="7"/>
      <c r="G945" s="7"/>
      <c r="H945" s="7"/>
      <c r="I945" s="17"/>
      <c r="J945" s="7"/>
      <c r="K945" s="7"/>
      <c r="L945" s="7"/>
      <c r="M945" s="7"/>
      <c r="N945" s="7"/>
      <c r="O945" s="7"/>
      <c r="P945" s="7"/>
      <c r="Q945" s="7"/>
      <c r="R945" s="7"/>
      <c r="S945" s="7"/>
      <c r="T945" s="7"/>
      <c r="U945" s="7"/>
      <c r="V945" s="7"/>
      <c r="W945" s="7"/>
      <c r="X945" s="7"/>
      <c r="Y945" s="7"/>
      <c r="Z945" s="7"/>
    </row>
    <row r="946" spans="1:26" ht="15.75" customHeight="1">
      <c r="A946" s="7"/>
      <c r="B946" s="7"/>
      <c r="C946" s="7"/>
      <c r="D946" s="7"/>
      <c r="E946" s="7"/>
      <c r="F946" s="7"/>
      <c r="G946" s="7"/>
      <c r="H946" s="7"/>
      <c r="I946" s="17"/>
      <c r="J946" s="7"/>
      <c r="K946" s="7"/>
      <c r="L946" s="7"/>
      <c r="M946" s="7"/>
      <c r="N946" s="7"/>
      <c r="O946" s="7"/>
      <c r="P946" s="7"/>
      <c r="Q946" s="7"/>
      <c r="R946" s="7"/>
      <c r="S946" s="7"/>
      <c r="T946" s="7"/>
      <c r="U946" s="7"/>
      <c r="V946" s="7"/>
      <c r="W946" s="7"/>
      <c r="X946" s="7"/>
      <c r="Y946" s="7"/>
      <c r="Z946" s="7"/>
    </row>
    <row r="947" spans="1:26" ht="15.75" customHeight="1">
      <c r="A947" s="7"/>
      <c r="B947" s="7"/>
      <c r="C947" s="7"/>
      <c r="D947" s="7"/>
      <c r="E947" s="7"/>
      <c r="F947" s="7"/>
      <c r="G947" s="7"/>
      <c r="H947" s="7"/>
      <c r="I947" s="17"/>
      <c r="J947" s="7"/>
      <c r="K947" s="7"/>
      <c r="L947" s="7"/>
      <c r="M947" s="7"/>
      <c r="N947" s="7"/>
      <c r="O947" s="7"/>
      <c r="P947" s="7"/>
      <c r="Q947" s="7"/>
      <c r="R947" s="7"/>
      <c r="S947" s="7"/>
      <c r="T947" s="7"/>
      <c r="U947" s="7"/>
      <c r="V947" s="7"/>
      <c r="W947" s="7"/>
      <c r="X947" s="7"/>
      <c r="Y947" s="7"/>
      <c r="Z947" s="7"/>
    </row>
    <row r="948" spans="1:26" ht="15.75" customHeight="1">
      <c r="A948" s="7"/>
      <c r="B948" s="7"/>
      <c r="C948" s="7"/>
      <c r="D948" s="7"/>
      <c r="E948" s="7"/>
      <c r="F948" s="7"/>
      <c r="G948" s="7"/>
      <c r="H948" s="7"/>
      <c r="I948" s="17"/>
      <c r="J948" s="7"/>
      <c r="K948" s="7"/>
      <c r="L948" s="7"/>
      <c r="M948" s="7"/>
      <c r="N948" s="7"/>
      <c r="O948" s="7"/>
      <c r="P948" s="7"/>
      <c r="Q948" s="7"/>
      <c r="R948" s="7"/>
      <c r="S948" s="7"/>
      <c r="T948" s="7"/>
      <c r="U948" s="7"/>
      <c r="V948" s="7"/>
      <c r="W948" s="7"/>
      <c r="X948" s="7"/>
      <c r="Y948" s="7"/>
      <c r="Z948" s="7"/>
    </row>
    <row r="949" spans="1:26" ht="15.75" customHeight="1">
      <c r="A949" s="7"/>
      <c r="B949" s="7"/>
      <c r="C949" s="7"/>
      <c r="D949" s="7"/>
      <c r="E949" s="7"/>
      <c r="F949" s="7"/>
      <c r="G949" s="7"/>
      <c r="H949" s="7"/>
      <c r="I949" s="17"/>
      <c r="J949" s="7"/>
      <c r="K949" s="7"/>
      <c r="L949" s="7"/>
      <c r="M949" s="7"/>
      <c r="N949" s="7"/>
      <c r="O949" s="7"/>
      <c r="P949" s="7"/>
      <c r="Q949" s="7"/>
      <c r="R949" s="7"/>
      <c r="S949" s="7"/>
      <c r="T949" s="7"/>
      <c r="U949" s="7"/>
      <c r="V949" s="7"/>
      <c r="W949" s="7"/>
      <c r="X949" s="7"/>
      <c r="Y949" s="7"/>
      <c r="Z949" s="7"/>
    </row>
    <row r="950" spans="1:26" ht="15.75" customHeight="1">
      <c r="A950" s="7"/>
      <c r="B950" s="7"/>
      <c r="C950" s="7"/>
      <c r="D950" s="7"/>
      <c r="E950" s="7"/>
      <c r="F950" s="7"/>
      <c r="G950" s="7"/>
      <c r="H950" s="7"/>
      <c r="I950" s="17"/>
      <c r="J950" s="7"/>
      <c r="K950" s="7"/>
      <c r="L950" s="7"/>
      <c r="M950" s="7"/>
      <c r="N950" s="7"/>
      <c r="O950" s="7"/>
      <c r="P950" s="7"/>
      <c r="Q950" s="7"/>
      <c r="R950" s="7"/>
      <c r="S950" s="7"/>
      <c r="T950" s="7"/>
      <c r="U950" s="7"/>
      <c r="V950" s="7"/>
      <c r="W950" s="7"/>
      <c r="X950" s="7"/>
      <c r="Y950" s="7"/>
      <c r="Z950" s="7"/>
    </row>
    <row r="951" spans="1:26" ht="15.75" customHeight="1">
      <c r="A951" s="7"/>
      <c r="B951" s="7"/>
      <c r="C951" s="7"/>
      <c r="D951" s="7"/>
      <c r="E951" s="7"/>
      <c r="F951" s="7"/>
      <c r="G951" s="7"/>
      <c r="H951" s="7"/>
      <c r="I951" s="17"/>
      <c r="J951" s="7"/>
      <c r="K951" s="7"/>
      <c r="L951" s="7"/>
      <c r="M951" s="7"/>
      <c r="N951" s="7"/>
      <c r="O951" s="7"/>
      <c r="P951" s="7"/>
      <c r="Q951" s="7"/>
      <c r="R951" s="7"/>
      <c r="S951" s="7"/>
      <c r="T951" s="7"/>
      <c r="U951" s="7"/>
      <c r="V951" s="7"/>
      <c r="W951" s="7"/>
      <c r="X951" s="7"/>
      <c r="Y951" s="7"/>
      <c r="Z951" s="7"/>
    </row>
    <row r="952" spans="1:26" ht="15.75" customHeight="1">
      <c r="A952" s="7"/>
      <c r="B952" s="7"/>
      <c r="C952" s="7"/>
      <c r="D952" s="7"/>
      <c r="E952" s="7"/>
      <c r="F952" s="7"/>
      <c r="G952" s="7"/>
      <c r="H952" s="7"/>
      <c r="I952" s="17"/>
      <c r="J952" s="7"/>
      <c r="K952" s="7"/>
      <c r="L952" s="7"/>
      <c r="M952" s="7"/>
      <c r="N952" s="7"/>
      <c r="O952" s="7"/>
      <c r="P952" s="7"/>
      <c r="Q952" s="7"/>
      <c r="R952" s="7"/>
      <c r="S952" s="7"/>
      <c r="T952" s="7"/>
      <c r="U952" s="7"/>
      <c r="V952" s="7"/>
      <c r="W952" s="7"/>
      <c r="X952" s="7"/>
      <c r="Y952" s="7"/>
      <c r="Z952" s="7"/>
    </row>
    <row r="953" spans="1:26" ht="15.75" customHeight="1">
      <c r="A953" s="7"/>
      <c r="B953" s="7"/>
      <c r="C953" s="7"/>
      <c r="D953" s="7"/>
      <c r="E953" s="7"/>
      <c r="F953" s="7"/>
      <c r="G953" s="7"/>
      <c r="H953" s="7"/>
      <c r="I953" s="17"/>
      <c r="J953" s="7"/>
      <c r="K953" s="7"/>
      <c r="L953" s="7"/>
      <c r="M953" s="7"/>
      <c r="N953" s="7"/>
      <c r="O953" s="7"/>
      <c r="P953" s="7"/>
      <c r="Q953" s="7"/>
      <c r="R953" s="7"/>
      <c r="S953" s="7"/>
      <c r="T953" s="7"/>
      <c r="U953" s="7"/>
      <c r="V953" s="7"/>
      <c r="W953" s="7"/>
      <c r="X953" s="7"/>
      <c r="Y953" s="7"/>
      <c r="Z953" s="7"/>
    </row>
    <row r="954" spans="1:26" ht="15.75" customHeight="1">
      <c r="A954" s="7"/>
      <c r="B954" s="7"/>
      <c r="C954" s="7"/>
      <c r="D954" s="7"/>
      <c r="E954" s="7"/>
      <c r="F954" s="7"/>
      <c r="G954" s="7"/>
      <c r="H954" s="7"/>
      <c r="I954" s="17"/>
      <c r="J954" s="7"/>
      <c r="K954" s="7"/>
      <c r="L954" s="7"/>
      <c r="M954" s="7"/>
      <c r="N954" s="7"/>
      <c r="O954" s="7"/>
      <c r="P954" s="7"/>
      <c r="Q954" s="7"/>
      <c r="R954" s="7"/>
      <c r="S954" s="7"/>
      <c r="T954" s="7"/>
      <c r="U954" s="7"/>
      <c r="V954" s="7"/>
      <c r="W954" s="7"/>
      <c r="X954" s="7"/>
      <c r="Y954" s="7"/>
      <c r="Z954" s="7"/>
    </row>
    <row r="955" spans="1:26" ht="15.75" customHeight="1">
      <c r="A955" s="7"/>
      <c r="B955" s="7"/>
      <c r="C955" s="7"/>
      <c r="D955" s="7"/>
      <c r="E955" s="7"/>
      <c r="F955" s="7"/>
      <c r="G955" s="7"/>
      <c r="H955" s="7"/>
      <c r="I955" s="17"/>
      <c r="J955" s="7"/>
      <c r="K955" s="7"/>
      <c r="L955" s="7"/>
      <c r="M955" s="7"/>
      <c r="N955" s="7"/>
      <c r="O955" s="7"/>
      <c r="P955" s="7"/>
      <c r="Q955" s="7"/>
      <c r="R955" s="7"/>
      <c r="S955" s="7"/>
      <c r="T955" s="7"/>
      <c r="U955" s="7"/>
      <c r="V955" s="7"/>
      <c r="W955" s="7"/>
      <c r="X955" s="7"/>
      <c r="Y955" s="7"/>
      <c r="Z955" s="7"/>
    </row>
    <row r="956" spans="1:26" ht="15.75" customHeight="1">
      <c r="A956" s="7"/>
      <c r="B956" s="7"/>
      <c r="C956" s="7"/>
      <c r="D956" s="7"/>
      <c r="E956" s="7"/>
      <c r="F956" s="7"/>
      <c r="G956" s="7"/>
      <c r="H956" s="7"/>
      <c r="I956" s="17"/>
      <c r="J956" s="7"/>
      <c r="K956" s="7"/>
      <c r="L956" s="7"/>
      <c r="M956" s="7"/>
      <c r="N956" s="7"/>
      <c r="O956" s="7"/>
      <c r="P956" s="7"/>
      <c r="Q956" s="7"/>
      <c r="R956" s="7"/>
      <c r="S956" s="7"/>
      <c r="T956" s="7"/>
      <c r="U956" s="7"/>
      <c r="V956" s="7"/>
      <c r="W956" s="7"/>
      <c r="X956" s="7"/>
      <c r="Y956" s="7"/>
      <c r="Z956" s="7"/>
    </row>
    <row r="957" spans="1:26" ht="15.75" customHeight="1">
      <c r="A957" s="7"/>
      <c r="B957" s="7"/>
      <c r="C957" s="7"/>
      <c r="D957" s="7"/>
      <c r="E957" s="7"/>
      <c r="F957" s="7"/>
      <c r="G957" s="7"/>
      <c r="H957" s="7"/>
      <c r="I957" s="17"/>
      <c r="J957" s="7"/>
      <c r="K957" s="7"/>
      <c r="L957" s="7"/>
      <c r="M957" s="7"/>
      <c r="N957" s="7"/>
      <c r="O957" s="7"/>
      <c r="P957" s="7"/>
      <c r="Q957" s="7"/>
      <c r="R957" s="7"/>
      <c r="S957" s="7"/>
      <c r="T957" s="7"/>
      <c r="U957" s="7"/>
      <c r="V957" s="7"/>
      <c r="W957" s="7"/>
      <c r="X957" s="7"/>
      <c r="Y957" s="7"/>
      <c r="Z957" s="7"/>
    </row>
    <row r="958" spans="1:26" ht="15.75" customHeight="1">
      <c r="A958" s="7"/>
      <c r="B958" s="7"/>
      <c r="C958" s="7"/>
      <c r="D958" s="7"/>
      <c r="E958" s="7"/>
      <c r="F958" s="7"/>
      <c r="G958" s="7"/>
      <c r="H958" s="7"/>
      <c r="I958" s="17"/>
      <c r="J958" s="7"/>
      <c r="K958" s="7"/>
      <c r="L958" s="7"/>
      <c r="M958" s="7"/>
      <c r="N958" s="7"/>
      <c r="O958" s="7"/>
      <c r="P958" s="7"/>
      <c r="Q958" s="7"/>
      <c r="R958" s="7"/>
      <c r="S958" s="7"/>
      <c r="T958" s="7"/>
      <c r="U958" s="7"/>
      <c r="V958" s="7"/>
      <c r="W958" s="7"/>
      <c r="X958" s="7"/>
      <c r="Y958" s="7"/>
      <c r="Z958" s="7"/>
    </row>
    <row r="959" spans="1:26" ht="15.75" customHeight="1">
      <c r="A959" s="7"/>
      <c r="B959" s="7"/>
      <c r="C959" s="7"/>
      <c r="D959" s="7"/>
      <c r="E959" s="7"/>
      <c r="F959" s="7"/>
      <c r="G959" s="7"/>
      <c r="H959" s="7"/>
      <c r="I959" s="17"/>
      <c r="J959" s="7"/>
      <c r="K959" s="7"/>
      <c r="L959" s="7"/>
      <c r="M959" s="7"/>
      <c r="N959" s="7"/>
      <c r="O959" s="7"/>
      <c r="P959" s="7"/>
      <c r="Q959" s="7"/>
      <c r="R959" s="7"/>
      <c r="S959" s="7"/>
      <c r="T959" s="7"/>
      <c r="U959" s="7"/>
      <c r="V959" s="7"/>
      <c r="W959" s="7"/>
      <c r="X959" s="7"/>
      <c r="Y959" s="7"/>
      <c r="Z959" s="7"/>
    </row>
    <row r="960" spans="1:26" ht="15.75" customHeight="1">
      <c r="A960" s="7"/>
      <c r="B960" s="7"/>
      <c r="C960" s="7"/>
      <c r="D960" s="7"/>
      <c r="E960" s="7"/>
      <c r="F960" s="7"/>
      <c r="G960" s="7"/>
      <c r="H960" s="7"/>
      <c r="I960" s="17"/>
      <c r="J960" s="7"/>
      <c r="K960" s="7"/>
      <c r="L960" s="7"/>
      <c r="M960" s="7"/>
      <c r="N960" s="7"/>
      <c r="O960" s="7"/>
      <c r="P960" s="7"/>
      <c r="Q960" s="7"/>
      <c r="R960" s="7"/>
      <c r="S960" s="7"/>
      <c r="T960" s="7"/>
      <c r="U960" s="7"/>
      <c r="V960" s="7"/>
      <c r="W960" s="7"/>
      <c r="X960" s="7"/>
      <c r="Y960" s="7"/>
      <c r="Z960" s="7"/>
    </row>
    <row r="961" spans="1:26" ht="15.75" customHeight="1">
      <c r="A961" s="7"/>
      <c r="B961" s="7"/>
      <c r="C961" s="7"/>
      <c r="D961" s="7"/>
      <c r="E961" s="7"/>
      <c r="F961" s="7"/>
      <c r="G961" s="7"/>
      <c r="H961" s="7"/>
      <c r="I961" s="17"/>
      <c r="J961" s="7"/>
      <c r="K961" s="7"/>
      <c r="L961" s="7"/>
      <c r="M961" s="7"/>
      <c r="N961" s="7"/>
      <c r="O961" s="7"/>
      <c r="P961" s="7"/>
      <c r="Q961" s="7"/>
      <c r="R961" s="7"/>
      <c r="S961" s="7"/>
      <c r="T961" s="7"/>
      <c r="U961" s="7"/>
      <c r="V961" s="7"/>
      <c r="W961" s="7"/>
      <c r="X961" s="7"/>
      <c r="Y961" s="7"/>
      <c r="Z961" s="7"/>
    </row>
    <row r="962" spans="1:26" ht="15.75" customHeight="1">
      <c r="A962" s="7"/>
      <c r="B962" s="7"/>
      <c r="C962" s="7"/>
      <c r="D962" s="7"/>
      <c r="E962" s="7"/>
      <c r="F962" s="7"/>
      <c r="G962" s="7"/>
      <c r="H962" s="7"/>
      <c r="I962" s="17"/>
      <c r="J962" s="7"/>
      <c r="K962" s="7"/>
      <c r="L962" s="7"/>
      <c r="M962" s="7"/>
      <c r="N962" s="7"/>
      <c r="O962" s="7"/>
      <c r="P962" s="7"/>
      <c r="Q962" s="7"/>
      <c r="R962" s="7"/>
      <c r="S962" s="7"/>
      <c r="T962" s="7"/>
      <c r="U962" s="7"/>
      <c r="V962" s="7"/>
      <c r="W962" s="7"/>
      <c r="X962" s="7"/>
      <c r="Y962" s="7"/>
      <c r="Z962" s="7"/>
    </row>
    <row r="963" spans="1:26" ht="15.75" customHeight="1">
      <c r="A963" s="7"/>
      <c r="B963" s="7"/>
      <c r="C963" s="7"/>
      <c r="D963" s="7"/>
      <c r="E963" s="7"/>
      <c r="F963" s="7"/>
      <c r="G963" s="7"/>
      <c r="H963" s="7"/>
      <c r="I963" s="17"/>
      <c r="J963" s="7"/>
      <c r="K963" s="7"/>
      <c r="L963" s="7"/>
      <c r="M963" s="7"/>
      <c r="N963" s="7"/>
      <c r="O963" s="7"/>
      <c r="P963" s="7"/>
      <c r="Q963" s="7"/>
      <c r="R963" s="7"/>
      <c r="S963" s="7"/>
      <c r="T963" s="7"/>
      <c r="U963" s="7"/>
      <c r="V963" s="7"/>
      <c r="W963" s="7"/>
      <c r="X963" s="7"/>
      <c r="Y963" s="7"/>
      <c r="Z963" s="7"/>
    </row>
    <row r="964" spans="1:26" ht="15.75" customHeight="1">
      <c r="A964" s="7"/>
      <c r="B964" s="7"/>
      <c r="C964" s="7"/>
      <c r="D964" s="7"/>
      <c r="E964" s="7"/>
      <c r="F964" s="7"/>
      <c r="G964" s="7"/>
      <c r="H964" s="7"/>
      <c r="I964" s="17"/>
      <c r="J964" s="7"/>
      <c r="K964" s="7"/>
      <c r="L964" s="7"/>
      <c r="M964" s="7"/>
      <c r="N964" s="7"/>
      <c r="O964" s="7"/>
      <c r="P964" s="7"/>
      <c r="Q964" s="7"/>
      <c r="R964" s="7"/>
      <c r="S964" s="7"/>
      <c r="T964" s="7"/>
      <c r="U964" s="7"/>
      <c r="V964" s="7"/>
      <c r="W964" s="7"/>
      <c r="X964" s="7"/>
      <c r="Y964" s="7"/>
      <c r="Z964" s="7"/>
    </row>
    <row r="965" spans="1:26" ht="15.75" customHeight="1">
      <c r="A965" s="7"/>
      <c r="B965" s="7"/>
      <c r="C965" s="7"/>
      <c r="D965" s="7"/>
      <c r="E965" s="7"/>
      <c r="F965" s="7"/>
      <c r="G965" s="7"/>
      <c r="H965" s="7"/>
      <c r="I965" s="17"/>
      <c r="J965" s="7"/>
      <c r="K965" s="7"/>
      <c r="L965" s="7"/>
      <c r="M965" s="7"/>
      <c r="N965" s="7"/>
      <c r="O965" s="7"/>
      <c r="P965" s="7"/>
      <c r="Q965" s="7"/>
      <c r="R965" s="7"/>
      <c r="S965" s="7"/>
      <c r="T965" s="7"/>
      <c r="U965" s="7"/>
      <c r="V965" s="7"/>
      <c r="W965" s="7"/>
      <c r="X965" s="7"/>
      <c r="Y965" s="7"/>
      <c r="Z965" s="7"/>
    </row>
    <row r="966" spans="1:26" ht="15.75" customHeight="1">
      <c r="A966" s="7"/>
      <c r="B966" s="7"/>
      <c r="C966" s="7"/>
      <c r="D966" s="7"/>
      <c r="E966" s="7"/>
      <c r="F966" s="7"/>
      <c r="G966" s="7"/>
      <c r="H966" s="7"/>
      <c r="I966" s="17"/>
      <c r="J966" s="7"/>
      <c r="K966" s="7"/>
      <c r="L966" s="7"/>
      <c r="M966" s="7"/>
      <c r="N966" s="7"/>
      <c r="O966" s="7"/>
      <c r="P966" s="7"/>
      <c r="Q966" s="7"/>
      <c r="R966" s="7"/>
      <c r="S966" s="7"/>
      <c r="T966" s="7"/>
      <c r="U966" s="7"/>
      <c r="V966" s="7"/>
      <c r="W966" s="7"/>
      <c r="X966" s="7"/>
      <c r="Y966" s="7"/>
      <c r="Z966" s="7"/>
    </row>
    <row r="967" spans="1:26" ht="15.75" customHeight="1">
      <c r="A967" s="7"/>
      <c r="B967" s="7"/>
      <c r="C967" s="7"/>
      <c r="D967" s="7"/>
      <c r="E967" s="7"/>
      <c r="F967" s="7"/>
      <c r="G967" s="7"/>
      <c r="H967" s="7"/>
      <c r="I967" s="17"/>
      <c r="J967" s="7"/>
      <c r="K967" s="7"/>
      <c r="L967" s="7"/>
      <c r="M967" s="7"/>
      <c r="N967" s="7"/>
      <c r="O967" s="7"/>
      <c r="P967" s="7"/>
      <c r="Q967" s="7"/>
      <c r="R967" s="7"/>
      <c r="S967" s="7"/>
      <c r="T967" s="7"/>
      <c r="U967" s="7"/>
      <c r="V967" s="7"/>
      <c r="W967" s="7"/>
      <c r="X967" s="7"/>
      <c r="Y967" s="7"/>
      <c r="Z967" s="7"/>
    </row>
    <row r="968" spans="1:26" ht="15.75" customHeight="1">
      <c r="A968" s="7"/>
      <c r="B968" s="7"/>
      <c r="C968" s="7"/>
      <c r="D968" s="7"/>
      <c r="E968" s="7"/>
      <c r="F968" s="7"/>
      <c r="G968" s="7"/>
      <c r="H968" s="7"/>
      <c r="I968" s="17"/>
      <c r="J968" s="7"/>
      <c r="K968" s="7"/>
      <c r="L968" s="7"/>
      <c r="M968" s="7"/>
      <c r="N968" s="7"/>
      <c r="O968" s="7"/>
      <c r="P968" s="7"/>
      <c r="Q968" s="7"/>
      <c r="R968" s="7"/>
      <c r="S968" s="7"/>
      <c r="T968" s="7"/>
      <c r="U968" s="7"/>
      <c r="V968" s="7"/>
      <c r="W968" s="7"/>
      <c r="X968" s="7"/>
      <c r="Y968" s="7"/>
      <c r="Z968" s="7"/>
    </row>
    <row r="969" spans="1:26" ht="15.75" customHeight="1">
      <c r="A969" s="7"/>
      <c r="B969" s="7"/>
      <c r="C969" s="7"/>
      <c r="D969" s="7"/>
      <c r="E969" s="7"/>
      <c r="F969" s="7"/>
      <c r="G969" s="7"/>
      <c r="H969" s="7"/>
      <c r="I969" s="17"/>
      <c r="J969" s="7"/>
      <c r="K969" s="7"/>
      <c r="L969" s="7"/>
      <c r="M969" s="7"/>
      <c r="N969" s="7"/>
      <c r="O969" s="7"/>
      <c r="P969" s="7"/>
      <c r="Q969" s="7"/>
      <c r="R969" s="7"/>
      <c r="S969" s="7"/>
      <c r="T969" s="7"/>
      <c r="U969" s="7"/>
      <c r="V969" s="7"/>
      <c r="W969" s="7"/>
      <c r="X969" s="7"/>
      <c r="Y969" s="7"/>
      <c r="Z969" s="7"/>
    </row>
    <row r="970" spans="1:26" ht="15.75" customHeight="1">
      <c r="A970" s="7"/>
      <c r="B970" s="7"/>
      <c r="C970" s="7"/>
      <c r="D970" s="7"/>
      <c r="E970" s="7"/>
      <c r="F970" s="7"/>
      <c r="G970" s="7"/>
      <c r="H970" s="7"/>
      <c r="I970" s="17"/>
      <c r="J970" s="7"/>
      <c r="K970" s="7"/>
      <c r="L970" s="7"/>
      <c r="M970" s="7"/>
      <c r="N970" s="7"/>
      <c r="O970" s="7"/>
      <c r="P970" s="7"/>
      <c r="Q970" s="7"/>
      <c r="R970" s="7"/>
      <c r="S970" s="7"/>
      <c r="T970" s="7"/>
      <c r="U970" s="7"/>
      <c r="V970" s="7"/>
      <c r="W970" s="7"/>
      <c r="X970" s="7"/>
      <c r="Y970" s="7"/>
      <c r="Z970" s="7"/>
    </row>
    <row r="971" spans="1:26" ht="15.75" customHeight="1">
      <c r="A971" s="7"/>
      <c r="B971" s="7"/>
      <c r="C971" s="7"/>
      <c r="D971" s="7"/>
      <c r="E971" s="7"/>
      <c r="F971" s="7"/>
      <c r="G971" s="7"/>
      <c r="H971" s="7"/>
      <c r="I971" s="17"/>
      <c r="J971" s="7"/>
      <c r="K971" s="7"/>
      <c r="L971" s="7"/>
      <c r="M971" s="7"/>
      <c r="N971" s="7"/>
      <c r="O971" s="7"/>
      <c r="P971" s="7"/>
      <c r="Q971" s="7"/>
      <c r="R971" s="7"/>
      <c r="S971" s="7"/>
      <c r="T971" s="7"/>
      <c r="U971" s="7"/>
      <c r="V971" s="7"/>
      <c r="W971" s="7"/>
      <c r="X971" s="7"/>
      <c r="Y971" s="7"/>
      <c r="Z971" s="7"/>
    </row>
    <row r="972" spans="1:26" ht="15.75" customHeight="1">
      <c r="A972" s="7"/>
      <c r="B972" s="7"/>
      <c r="C972" s="7"/>
      <c r="D972" s="7"/>
      <c r="E972" s="7"/>
      <c r="F972" s="7"/>
      <c r="G972" s="7"/>
      <c r="H972" s="7"/>
      <c r="I972" s="17"/>
      <c r="J972" s="7"/>
      <c r="K972" s="7"/>
      <c r="L972" s="7"/>
      <c r="M972" s="7"/>
      <c r="N972" s="7"/>
      <c r="O972" s="7"/>
      <c r="P972" s="7"/>
      <c r="Q972" s="7"/>
      <c r="R972" s="7"/>
      <c r="S972" s="7"/>
      <c r="T972" s="7"/>
      <c r="U972" s="7"/>
      <c r="V972" s="7"/>
      <c r="W972" s="7"/>
      <c r="X972" s="7"/>
      <c r="Y972" s="7"/>
      <c r="Z972" s="7"/>
    </row>
    <row r="973" spans="1:26" ht="15.75" customHeight="1">
      <c r="A973" s="7"/>
      <c r="B973" s="7"/>
      <c r="C973" s="7"/>
      <c r="D973" s="7"/>
      <c r="E973" s="7"/>
      <c r="F973" s="7"/>
      <c r="G973" s="7"/>
      <c r="H973" s="7"/>
      <c r="I973" s="17"/>
      <c r="J973" s="7"/>
      <c r="K973" s="7"/>
      <c r="L973" s="7"/>
      <c r="M973" s="7"/>
      <c r="N973" s="7"/>
      <c r="O973" s="7"/>
      <c r="P973" s="7"/>
      <c r="Q973" s="7"/>
      <c r="R973" s="7"/>
      <c r="S973" s="7"/>
      <c r="T973" s="7"/>
      <c r="U973" s="7"/>
      <c r="V973" s="7"/>
      <c r="W973" s="7"/>
      <c r="X973" s="7"/>
      <c r="Y973" s="7"/>
      <c r="Z973" s="7"/>
    </row>
    <row r="974" spans="1:26" ht="15.75" customHeight="1">
      <c r="A974" s="7"/>
      <c r="B974" s="7"/>
      <c r="C974" s="7"/>
      <c r="D974" s="7"/>
      <c r="E974" s="7"/>
      <c r="F974" s="7"/>
      <c r="G974" s="7"/>
      <c r="H974" s="7"/>
      <c r="I974" s="17"/>
      <c r="J974" s="7"/>
      <c r="K974" s="7"/>
      <c r="L974" s="7"/>
      <c r="M974" s="7"/>
      <c r="N974" s="7"/>
      <c r="O974" s="7"/>
      <c r="P974" s="7"/>
      <c r="Q974" s="7"/>
      <c r="R974" s="7"/>
      <c r="S974" s="7"/>
      <c r="T974" s="7"/>
      <c r="U974" s="7"/>
      <c r="V974" s="7"/>
      <c r="W974" s="7"/>
      <c r="X974" s="7"/>
      <c r="Y974" s="7"/>
      <c r="Z974" s="7"/>
    </row>
    <row r="975" spans="1:26" ht="15.75" customHeight="1">
      <c r="A975" s="7"/>
      <c r="B975" s="7"/>
      <c r="C975" s="7"/>
      <c r="D975" s="7"/>
      <c r="E975" s="7"/>
      <c r="F975" s="7"/>
      <c r="G975" s="7"/>
      <c r="H975" s="7"/>
      <c r="I975" s="17"/>
      <c r="J975" s="7"/>
      <c r="K975" s="7"/>
      <c r="L975" s="7"/>
      <c r="M975" s="7"/>
      <c r="N975" s="7"/>
      <c r="O975" s="7"/>
      <c r="P975" s="7"/>
      <c r="Q975" s="7"/>
      <c r="R975" s="7"/>
      <c r="S975" s="7"/>
      <c r="T975" s="7"/>
      <c r="U975" s="7"/>
      <c r="V975" s="7"/>
      <c r="W975" s="7"/>
      <c r="X975" s="7"/>
      <c r="Y975" s="7"/>
      <c r="Z975" s="7"/>
    </row>
    <row r="976" spans="1:26" ht="15.75" customHeight="1">
      <c r="A976" s="7"/>
      <c r="B976" s="7"/>
      <c r="C976" s="7"/>
      <c r="D976" s="7"/>
      <c r="E976" s="7"/>
      <c r="F976" s="7"/>
      <c r="G976" s="7"/>
      <c r="H976" s="7"/>
      <c r="I976" s="17"/>
      <c r="J976" s="7"/>
      <c r="K976" s="7"/>
      <c r="L976" s="7"/>
      <c r="M976" s="7"/>
      <c r="N976" s="7"/>
      <c r="O976" s="7"/>
      <c r="P976" s="7"/>
      <c r="Q976" s="7"/>
      <c r="R976" s="7"/>
      <c r="S976" s="7"/>
      <c r="T976" s="7"/>
      <c r="U976" s="7"/>
      <c r="V976" s="7"/>
      <c r="W976" s="7"/>
      <c r="X976" s="7"/>
      <c r="Y976" s="7"/>
      <c r="Z976" s="7"/>
    </row>
    <row r="977" spans="1:26" ht="15.75" customHeight="1">
      <c r="A977" s="7"/>
      <c r="B977" s="7"/>
      <c r="C977" s="7"/>
      <c r="D977" s="7"/>
      <c r="E977" s="7"/>
      <c r="F977" s="7"/>
      <c r="G977" s="7"/>
      <c r="H977" s="7"/>
      <c r="I977" s="17"/>
      <c r="J977" s="7"/>
      <c r="K977" s="7"/>
      <c r="L977" s="7"/>
      <c r="M977" s="7"/>
      <c r="N977" s="7"/>
      <c r="O977" s="7"/>
      <c r="P977" s="7"/>
      <c r="Q977" s="7"/>
      <c r="R977" s="7"/>
      <c r="S977" s="7"/>
      <c r="T977" s="7"/>
      <c r="U977" s="7"/>
      <c r="V977" s="7"/>
      <c r="W977" s="7"/>
      <c r="X977" s="7"/>
      <c r="Y977" s="7"/>
      <c r="Z977" s="7"/>
    </row>
    <row r="978" spans="1:26" ht="15.75" customHeight="1">
      <c r="A978" s="7"/>
      <c r="B978" s="7"/>
      <c r="C978" s="7"/>
      <c r="D978" s="7"/>
      <c r="E978" s="7"/>
      <c r="F978" s="7"/>
      <c r="G978" s="7"/>
      <c r="H978" s="7"/>
      <c r="I978" s="17"/>
      <c r="J978" s="7"/>
      <c r="K978" s="7"/>
      <c r="L978" s="7"/>
      <c r="M978" s="7"/>
      <c r="N978" s="7"/>
      <c r="O978" s="7"/>
      <c r="P978" s="7"/>
      <c r="Q978" s="7"/>
      <c r="R978" s="7"/>
      <c r="S978" s="7"/>
      <c r="T978" s="7"/>
      <c r="U978" s="7"/>
      <c r="V978" s="7"/>
      <c r="W978" s="7"/>
      <c r="X978" s="7"/>
      <c r="Y978" s="7"/>
      <c r="Z978" s="7"/>
    </row>
    <row r="979" spans="1:26" ht="15.75" customHeight="1">
      <c r="A979" s="7"/>
      <c r="B979" s="7"/>
      <c r="C979" s="7"/>
      <c r="D979" s="7"/>
      <c r="E979" s="7"/>
      <c r="F979" s="7"/>
      <c r="G979" s="7"/>
      <c r="H979" s="7"/>
      <c r="I979" s="17"/>
      <c r="J979" s="7"/>
      <c r="K979" s="7"/>
      <c r="L979" s="7"/>
      <c r="M979" s="7"/>
      <c r="N979" s="7"/>
      <c r="O979" s="7"/>
      <c r="P979" s="7"/>
      <c r="Q979" s="7"/>
      <c r="R979" s="7"/>
      <c r="S979" s="7"/>
      <c r="T979" s="7"/>
      <c r="U979" s="7"/>
      <c r="V979" s="7"/>
      <c r="W979" s="7"/>
      <c r="X979" s="7"/>
      <c r="Y979" s="7"/>
      <c r="Z979" s="7"/>
    </row>
    <row r="980" spans="1:26" ht="15.75" customHeight="1">
      <c r="A980" s="7"/>
      <c r="B980" s="7"/>
      <c r="C980" s="7"/>
      <c r="D980" s="7"/>
      <c r="E980" s="7"/>
      <c r="F980" s="7"/>
      <c r="G980" s="7"/>
      <c r="H980" s="7"/>
      <c r="I980" s="17"/>
      <c r="J980" s="7"/>
      <c r="K980" s="7"/>
      <c r="L980" s="7"/>
      <c r="M980" s="7"/>
      <c r="N980" s="7"/>
      <c r="O980" s="7"/>
      <c r="P980" s="7"/>
      <c r="Q980" s="7"/>
      <c r="R980" s="7"/>
      <c r="S980" s="7"/>
      <c r="T980" s="7"/>
      <c r="U980" s="7"/>
      <c r="V980" s="7"/>
      <c r="W980" s="7"/>
      <c r="X980" s="7"/>
      <c r="Y980" s="7"/>
      <c r="Z980" s="7"/>
    </row>
    <row r="981" spans="1:26" ht="15.75" customHeight="1">
      <c r="A981" s="7"/>
      <c r="B981" s="7"/>
      <c r="C981" s="7"/>
      <c r="D981" s="7"/>
      <c r="E981" s="7"/>
      <c r="F981" s="7"/>
      <c r="G981" s="7"/>
      <c r="H981" s="7"/>
      <c r="I981" s="17"/>
      <c r="J981" s="7"/>
      <c r="K981" s="7"/>
      <c r="L981" s="7"/>
      <c r="M981" s="7"/>
      <c r="N981" s="7"/>
      <c r="O981" s="7"/>
      <c r="P981" s="7"/>
      <c r="Q981" s="7"/>
      <c r="R981" s="7"/>
      <c r="S981" s="7"/>
      <c r="T981" s="7"/>
      <c r="U981" s="7"/>
      <c r="V981" s="7"/>
      <c r="W981" s="7"/>
      <c r="X981" s="7"/>
      <c r="Y981" s="7"/>
      <c r="Z981" s="7"/>
    </row>
    <row r="982" spans="1:26" ht="15.75" customHeight="1">
      <c r="A982" s="7"/>
      <c r="B982" s="7"/>
      <c r="C982" s="7"/>
      <c r="D982" s="7"/>
      <c r="E982" s="7"/>
      <c r="F982" s="7"/>
      <c r="G982" s="7"/>
      <c r="H982" s="7"/>
      <c r="I982" s="17"/>
      <c r="J982" s="7"/>
      <c r="K982" s="7"/>
      <c r="L982" s="7"/>
      <c r="M982" s="7"/>
      <c r="N982" s="7"/>
      <c r="O982" s="7"/>
      <c r="P982" s="7"/>
      <c r="Q982" s="7"/>
      <c r="R982" s="7"/>
      <c r="S982" s="7"/>
      <c r="T982" s="7"/>
      <c r="U982" s="7"/>
      <c r="V982" s="7"/>
      <c r="W982" s="7"/>
      <c r="X982" s="7"/>
      <c r="Y982" s="7"/>
      <c r="Z982" s="7"/>
    </row>
    <row r="983" spans="1:26" ht="15.75" customHeight="1">
      <c r="A983" s="7"/>
      <c r="B983" s="7"/>
      <c r="C983" s="7"/>
      <c r="D983" s="7"/>
      <c r="E983" s="7"/>
      <c r="F983" s="7"/>
      <c r="G983" s="7"/>
      <c r="H983" s="7"/>
      <c r="I983" s="17"/>
      <c r="J983" s="7"/>
      <c r="K983" s="7"/>
      <c r="L983" s="7"/>
      <c r="M983" s="7"/>
      <c r="N983" s="7"/>
      <c r="O983" s="7"/>
      <c r="P983" s="7"/>
      <c r="Q983" s="7"/>
      <c r="R983" s="7"/>
      <c r="S983" s="7"/>
      <c r="T983" s="7"/>
      <c r="U983" s="7"/>
      <c r="V983" s="7"/>
      <c r="W983" s="7"/>
      <c r="X983" s="7"/>
      <c r="Y983" s="7"/>
      <c r="Z983" s="7"/>
    </row>
    <row r="984" spans="1:26" ht="15.75" customHeight="1">
      <c r="A984" s="7"/>
      <c r="B984" s="7"/>
      <c r="C984" s="7"/>
      <c r="D984" s="7"/>
      <c r="E984" s="7"/>
      <c r="F984" s="7"/>
      <c r="G984" s="7"/>
      <c r="H984" s="7"/>
      <c r="I984" s="17"/>
      <c r="J984" s="7"/>
      <c r="K984" s="7"/>
      <c r="L984" s="7"/>
      <c r="M984" s="7"/>
      <c r="N984" s="7"/>
      <c r="O984" s="7"/>
      <c r="P984" s="7"/>
      <c r="Q984" s="7"/>
      <c r="R984" s="7"/>
      <c r="S984" s="7"/>
      <c r="T984" s="7"/>
      <c r="U984" s="7"/>
      <c r="V984" s="7"/>
      <c r="W984" s="7"/>
      <c r="X984" s="7"/>
      <c r="Y984" s="7"/>
      <c r="Z984" s="7"/>
    </row>
    <row r="985" spans="1:26" ht="15.75" customHeight="1">
      <c r="A985" s="7"/>
      <c r="B985" s="7"/>
      <c r="C985" s="7"/>
      <c r="D985" s="7"/>
      <c r="E985" s="7"/>
      <c r="F985" s="7"/>
      <c r="G985" s="7"/>
      <c r="H985" s="7"/>
      <c r="I985" s="17"/>
      <c r="J985" s="7"/>
      <c r="K985" s="7"/>
      <c r="L985" s="7"/>
      <c r="M985" s="7"/>
      <c r="N985" s="7"/>
      <c r="O985" s="7"/>
      <c r="P985" s="7"/>
      <c r="Q985" s="7"/>
      <c r="R985" s="7"/>
      <c r="S985" s="7"/>
      <c r="T985" s="7"/>
      <c r="U985" s="7"/>
      <c r="V985" s="7"/>
      <c r="W985" s="7"/>
      <c r="X985" s="7"/>
      <c r="Y985" s="7"/>
      <c r="Z985" s="7"/>
    </row>
    <row r="986" spans="1:26" ht="15.75" customHeight="1">
      <c r="A986" s="7"/>
      <c r="B986" s="7"/>
      <c r="C986" s="7"/>
      <c r="D986" s="7"/>
      <c r="E986" s="7"/>
      <c r="F986" s="7"/>
      <c r="G986" s="7"/>
      <c r="H986" s="7"/>
      <c r="I986" s="17"/>
      <c r="J986" s="7"/>
      <c r="K986" s="7"/>
      <c r="L986" s="7"/>
      <c r="M986" s="7"/>
      <c r="N986" s="7"/>
      <c r="O986" s="7"/>
      <c r="P986" s="7"/>
      <c r="Q986" s="7"/>
      <c r="R986" s="7"/>
      <c r="S986" s="7"/>
      <c r="T986" s="7"/>
      <c r="U986" s="7"/>
      <c r="V986" s="7"/>
      <c r="W986" s="7"/>
      <c r="X986" s="7"/>
      <c r="Y986" s="7"/>
      <c r="Z986" s="7"/>
    </row>
    <row r="987" spans="1:26" ht="15.75" customHeight="1">
      <c r="A987" s="7"/>
      <c r="B987" s="7"/>
      <c r="C987" s="7"/>
      <c r="D987" s="7"/>
      <c r="E987" s="7"/>
      <c r="F987" s="7"/>
      <c r="G987" s="7"/>
      <c r="H987" s="7"/>
      <c r="I987" s="17"/>
      <c r="J987" s="7"/>
      <c r="K987" s="7"/>
      <c r="L987" s="7"/>
      <c r="M987" s="7"/>
      <c r="N987" s="7"/>
      <c r="O987" s="7"/>
      <c r="P987" s="7"/>
      <c r="Q987" s="7"/>
      <c r="R987" s="7"/>
      <c r="S987" s="7"/>
      <c r="T987" s="7"/>
      <c r="U987" s="7"/>
      <c r="V987" s="7"/>
      <c r="W987" s="7"/>
      <c r="X987" s="7"/>
      <c r="Y987" s="7"/>
      <c r="Z987" s="7"/>
    </row>
    <row r="988" spans="1:26" ht="15.75" customHeight="1">
      <c r="A988" s="7"/>
      <c r="B988" s="7"/>
      <c r="C988" s="7"/>
      <c r="D988" s="7"/>
      <c r="E988" s="7"/>
      <c r="F988" s="7"/>
      <c r="G988" s="7"/>
      <c r="H988" s="7"/>
      <c r="I988" s="17"/>
      <c r="J988" s="7"/>
      <c r="K988" s="7"/>
      <c r="L988" s="7"/>
      <c r="M988" s="7"/>
      <c r="N988" s="7"/>
      <c r="O988" s="7"/>
      <c r="P988" s="7"/>
      <c r="Q988" s="7"/>
      <c r="R988" s="7"/>
      <c r="S988" s="7"/>
      <c r="T988" s="7"/>
      <c r="U988" s="7"/>
      <c r="V988" s="7"/>
      <c r="W988" s="7"/>
      <c r="X988" s="7"/>
      <c r="Y988" s="7"/>
      <c r="Z988" s="7"/>
    </row>
    <row r="989" spans="1:26" ht="15.75" customHeight="1">
      <c r="A989" s="7"/>
      <c r="B989" s="7"/>
      <c r="C989" s="7"/>
      <c r="D989" s="7"/>
      <c r="E989" s="7"/>
      <c r="F989" s="7"/>
      <c r="G989" s="7"/>
      <c r="H989" s="7"/>
      <c r="I989" s="17"/>
      <c r="J989" s="7"/>
      <c r="K989" s="7"/>
      <c r="L989" s="7"/>
      <c r="M989" s="7"/>
      <c r="N989" s="7"/>
      <c r="O989" s="7"/>
      <c r="P989" s="7"/>
      <c r="Q989" s="7"/>
      <c r="R989" s="7"/>
      <c r="S989" s="7"/>
      <c r="T989" s="7"/>
      <c r="U989" s="7"/>
      <c r="V989" s="7"/>
      <c r="W989" s="7"/>
      <c r="X989" s="7"/>
      <c r="Y989" s="7"/>
      <c r="Z989" s="7"/>
    </row>
    <row r="990" spans="1:26" ht="15.75" customHeight="1">
      <c r="A990" s="7"/>
      <c r="B990" s="7"/>
      <c r="C990" s="7"/>
      <c r="D990" s="7"/>
      <c r="E990" s="7"/>
      <c r="F990" s="7"/>
      <c r="G990" s="7"/>
      <c r="H990" s="7"/>
      <c r="I990" s="17"/>
      <c r="J990" s="7"/>
      <c r="K990" s="7"/>
      <c r="L990" s="7"/>
      <c r="M990" s="7"/>
      <c r="N990" s="7"/>
      <c r="O990" s="7"/>
      <c r="P990" s="7"/>
      <c r="Q990" s="7"/>
      <c r="R990" s="7"/>
      <c r="S990" s="7"/>
      <c r="T990" s="7"/>
      <c r="U990" s="7"/>
      <c r="V990" s="7"/>
      <c r="W990" s="7"/>
      <c r="X990" s="7"/>
      <c r="Y990" s="7"/>
      <c r="Z990" s="7"/>
    </row>
    <row r="991" spans="1:26" ht="15.75" customHeight="1">
      <c r="A991" s="7"/>
      <c r="B991" s="7"/>
      <c r="C991" s="7"/>
      <c r="D991" s="7"/>
      <c r="E991" s="7"/>
      <c r="F991" s="7"/>
      <c r="G991" s="7"/>
      <c r="H991" s="7"/>
      <c r="I991" s="17"/>
      <c r="J991" s="7"/>
      <c r="K991" s="7"/>
      <c r="L991" s="7"/>
      <c r="M991" s="7"/>
      <c r="N991" s="7"/>
      <c r="O991" s="7"/>
      <c r="P991" s="7"/>
      <c r="Q991" s="7"/>
      <c r="R991" s="7"/>
      <c r="S991" s="7"/>
      <c r="T991" s="7"/>
      <c r="U991" s="7"/>
      <c r="V991" s="7"/>
      <c r="W991" s="7"/>
      <c r="X991" s="7"/>
      <c r="Y991" s="7"/>
      <c r="Z991" s="7"/>
    </row>
    <row r="992" spans="1:26" ht="15.75" customHeight="1">
      <c r="A992" s="7"/>
      <c r="B992" s="7"/>
      <c r="C992" s="7"/>
      <c r="D992" s="7"/>
      <c r="E992" s="7"/>
      <c r="F992" s="7"/>
      <c r="G992" s="7"/>
      <c r="H992" s="7"/>
      <c r="I992" s="17"/>
      <c r="J992" s="7"/>
      <c r="K992" s="7"/>
      <c r="L992" s="7"/>
      <c r="M992" s="7"/>
      <c r="N992" s="7"/>
      <c r="O992" s="7"/>
      <c r="P992" s="7"/>
      <c r="Q992" s="7"/>
      <c r="R992" s="7"/>
      <c r="S992" s="7"/>
      <c r="T992" s="7"/>
      <c r="U992" s="7"/>
      <c r="V992" s="7"/>
      <c r="W992" s="7"/>
      <c r="X992" s="7"/>
      <c r="Y992" s="7"/>
      <c r="Z992" s="7"/>
    </row>
    <row r="993" spans="1:26" ht="15.75" customHeight="1">
      <c r="A993" s="7"/>
      <c r="B993" s="7"/>
      <c r="C993" s="7"/>
      <c r="D993" s="7"/>
      <c r="E993" s="7"/>
      <c r="F993" s="7"/>
      <c r="G993" s="7"/>
      <c r="H993" s="7"/>
      <c r="I993" s="17"/>
      <c r="J993" s="7"/>
      <c r="K993" s="7"/>
      <c r="L993" s="7"/>
      <c r="M993" s="7"/>
      <c r="N993" s="7"/>
      <c r="O993" s="7"/>
      <c r="P993" s="7"/>
      <c r="Q993" s="7"/>
      <c r="R993" s="7"/>
      <c r="S993" s="7"/>
      <c r="T993" s="7"/>
      <c r="U993" s="7"/>
      <c r="V993" s="7"/>
      <c r="W993" s="7"/>
      <c r="X993" s="7"/>
      <c r="Y993" s="7"/>
      <c r="Z993" s="7"/>
    </row>
    <row r="994" spans="1:26" ht="15.75" customHeight="1">
      <c r="A994" s="7"/>
      <c r="B994" s="7"/>
      <c r="C994" s="7"/>
      <c r="D994" s="7"/>
      <c r="E994" s="7"/>
      <c r="F994" s="7"/>
      <c r="G994" s="7"/>
      <c r="H994" s="7"/>
      <c r="I994" s="17"/>
      <c r="J994" s="7"/>
      <c r="K994" s="7"/>
      <c r="L994" s="7"/>
      <c r="M994" s="7"/>
      <c r="N994" s="7"/>
      <c r="O994" s="7"/>
      <c r="P994" s="7"/>
      <c r="Q994" s="7"/>
      <c r="R994" s="7"/>
      <c r="S994" s="7"/>
      <c r="T994" s="7"/>
      <c r="U994" s="7"/>
      <c r="V994" s="7"/>
      <c r="W994" s="7"/>
      <c r="X994" s="7"/>
      <c r="Y994" s="7"/>
      <c r="Z994" s="7"/>
    </row>
    <row r="995" spans="1:26" ht="15.75" customHeight="1">
      <c r="A995" s="7"/>
      <c r="B995" s="7"/>
      <c r="C995" s="7"/>
      <c r="D995" s="7"/>
      <c r="E995" s="7"/>
      <c r="F995" s="7"/>
      <c r="G995" s="7"/>
      <c r="H995" s="7"/>
      <c r="I995" s="17"/>
      <c r="J995" s="7"/>
      <c r="K995" s="7"/>
      <c r="L995" s="7"/>
      <c r="M995" s="7"/>
      <c r="N995" s="7"/>
      <c r="O995" s="7"/>
      <c r="P995" s="7"/>
      <c r="Q995" s="7"/>
      <c r="R995" s="7"/>
      <c r="S995" s="7"/>
      <c r="T995" s="7"/>
      <c r="U995" s="7"/>
      <c r="V995" s="7"/>
      <c r="W995" s="7"/>
      <c r="X995" s="7"/>
      <c r="Y995" s="7"/>
      <c r="Z995" s="7"/>
    </row>
    <row r="996" spans="1:26" ht="15.75" customHeight="1">
      <c r="A996" s="7"/>
      <c r="B996" s="7"/>
      <c r="C996" s="7"/>
      <c r="D996" s="7"/>
      <c r="E996" s="7"/>
      <c r="F996" s="7"/>
      <c r="G996" s="7"/>
      <c r="H996" s="7"/>
      <c r="I996" s="17"/>
      <c r="J996" s="7"/>
      <c r="K996" s="7"/>
      <c r="L996" s="7"/>
      <c r="M996" s="7"/>
      <c r="N996" s="7"/>
      <c r="O996" s="7"/>
      <c r="P996" s="7"/>
      <c r="Q996" s="7"/>
      <c r="R996" s="7"/>
      <c r="S996" s="7"/>
      <c r="T996" s="7"/>
      <c r="U996" s="7"/>
      <c r="V996" s="7"/>
      <c r="W996" s="7"/>
      <c r="X996" s="7"/>
      <c r="Y996" s="7"/>
      <c r="Z996" s="7"/>
    </row>
    <row r="997" spans="1:26" ht="15.75" customHeight="1">
      <c r="A997" s="7"/>
      <c r="B997" s="7"/>
      <c r="C997" s="7"/>
      <c r="D997" s="7"/>
      <c r="E997" s="7"/>
      <c r="F997" s="7"/>
      <c r="G997" s="7"/>
      <c r="H997" s="7"/>
      <c r="I997" s="17"/>
      <c r="J997" s="7"/>
      <c r="K997" s="7"/>
      <c r="L997" s="7"/>
      <c r="M997" s="7"/>
      <c r="N997" s="7"/>
      <c r="O997" s="7"/>
      <c r="P997" s="7"/>
      <c r="Q997" s="7"/>
      <c r="R997" s="7"/>
      <c r="S997" s="7"/>
      <c r="T997" s="7"/>
      <c r="U997" s="7"/>
      <c r="V997" s="7"/>
      <c r="W997" s="7"/>
      <c r="X997" s="7"/>
      <c r="Y997" s="7"/>
      <c r="Z997" s="7"/>
    </row>
    <row r="998" spans="1:26" ht="15.75" customHeight="1">
      <c r="A998" s="7"/>
      <c r="B998" s="7"/>
      <c r="C998" s="7"/>
      <c r="D998" s="7"/>
      <c r="E998" s="7"/>
      <c r="F998" s="7"/>
      <c r="G998" s="7"/>
      <c r="H998" s="7"/>
      <c r="I998" s="17"/>
      <c r="J998" s="7"/>
      <c r="K998" s="7"/>
      <c r="L998" s="7"/>
      <c r="M998" s="7"/>
      <c r="N998" s="7"/>
      <c r="O998" s="7"/>
      <c r="P998" s="7"/>
      <c r="Q998" s="7"/>
      <c r="R998" s="7"/>
      <c r="S998" s="7"/>
      <c r="T998" s="7"/>
      <c r="U998" s="7"/>
      <c r="V998" s="7"/>
      <c r="W998" s="7"/>
      <c r="X998" s="7"/>
      <c r="Y998" s="7"/>
      <c r="Z998" s="7"/>
    </row>
    <row r="999" spans="1:26" ht="15.75" customHeight="1">
      <c r="A999" s="7"/>
      <c r="B999" s="7"/>
      <c r="C999" s="7"/>
      <c r="D999" s="7"/>
      <c r="E999" s="7"/>
      <c r="F999" s="7"/>
      <c r="G999" s="7"/>
      <c r="H999" s="7"/>
      <c r="I999" s="17"/>
      <c r="J999" s="7"/>
      <c r="K999" s="7"/>
      <c r="L999" s="7"/>
      <c r="M999" s="7"/>
      <c r="N999" s="7"/>
      <c r="O999" s="7"/>
      <c r="P999" s="7"/>
      <c r="Q999" s="7"/>
      <c r="R999" s="7"/>
      <c r="S999" s="7"/>
      <c r="T999" s="7"/>
      <c r="U999" s="7"/>
      <c r="V999" s="7"/>
      <c r="W999" s="7"/>
      <c r="X999" s="7"/>
      <c r="Y999" s="7"/>
      <c r="Z999" s="7"/>
    </row>
    <row r="1000" spans="1:26" ht="15.75" customHeight="1">
      <c r="A1000" s="7"/>
      <c r="B1000" s="7"/>
      <c r="C1000" s="7"/>
      <c r="D1000" s="7"/>
      <c r="E1000" s="7"/>
      <c r="F1000" s="7"/>
      <c r="G1000" s="7"/>
      <c r="H1000" s="7"/>
      <c r="I1000" s="17"/>
      <c r="J1000" s="7"/>
      <c r="K1000" s="7"/>
      <c r="L1000" s="7"/>
      <c r="M1000" s="7"/>
      <c r="N1000" s="7"/>
      <c r="O1000" s="7"/>
      <c r="P1000" s="7"/>
      <c r="Q1000" s="7"/>
      <c r="R1000" s="7"/>
      <c r="S1000" s="7"/>
      <c r="T1000" s="7"/>
      <c r="U1000" s="7"/>
      <c r="V1000" s="7"/>
      <c r="W1000" s="7"/>
      <c r="X1000" s="7"/>
      <c r="Y1000" s="7"/>
      <c r="Z1000" s="7"/>
    </row>
  </sheetData>
  <sheetProtection algorithmName="SHA-512" hashValue="5+IOn6ss//VIEObDFgnQ5XOFPPS+wY/a0AzBBpB6IO/LY0SYXaVo3+o8ZMAlmPCRILgx2ledkiemfHxe0TwHjg==" saltValue="o6xSPUbY3+duYNO87/Ml0w==" spinCount="100000" sheet="1" objects="1" scenarios="1" selectLockedCells="1"/>
  <mergeCells count="1">
    <mergeCell ref="D22:G22"/>
  </mergeCells>
  <conditionalFormatting sqref="A24:J173">
    <cfRule type="expression" dxfId="0" priority="1">
      <formula>IF($C$12="Horizontal",$J24="RIGHT",$I24=$C$3)</formula>
    </cfRule>
  </conditionalFormatting>
  <pageMargins left="0.7" right="0.7" top="0.75" bottom="0.75" header="0" footer="0"/>
  <pageSetup orientation="portrait"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'County Number Names'!$A$1:$A$55</xm:f>
          </x14:formula1>
          <xm:sqref>C10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election activeCell="A4" sqref="A4"/>
    </sheetView>
  </sheetViews>
  <sheetFormatPr defaultColWidth="12.5703125" defaultRowHeight="15" customHeight="1"/>
  <cols>
    <col min="1" max="1" width="15.7109375" customWidth="1"/>
    <col min="2" max="2" width="9.28515625" customWidth="1"/>
    <col min="3" max="3" width="10.140625" hidden="1" customWidth="1"/>
    <col min="4" max="4" width="4" hidden="1" customWidth="1"/>
    <col min="5" max="5" width="4.5703125" hidden="1" customWidth="1"/>
    <col min="6" max="6" width="16.85546875" customWidth="1"/>
    <col min="7" max="26" width="8.5703125" customWidth="1"/>
  </cols>
  <sheetData>
    <row r="1" spans="1:6" ht="12.75" customHeight="1">
      <c r="A1" s="34"/>
      <c r="C1" s="35">
        <f>IF(ISBLANK(A4),"0",YEAR(A4))</f>
        <v>1982</v>
      </c>
      <c r="D1" s="35">
        <f>IF(C1=2024,1,2025-C1)</f>
        <v>43</v>
      </c>
    </row>
    <row r="2" spans="1:6" ht="12.75" customHeight="1">
      <c r="D2" s="34"/>
    </row>
    <row r="3" spans="1:6" ht="12.75" customHeight="1">
      <c r="A3" s="1" t="s">
        <v>37</v>
      </c>
      <c r="B3" s="1" t="s">
        <v>10</v>
      </c>
      <c r="C3" s="1"/>
      <c r="D3" s="1"/>
      <c r="E3" s="1"/>
      <c r="F3" s="1" t="s">
        <v>13</v>
      </c>
    </row>
    <row r="4" spans="1:6" ht="12.75" customHeight="1">
      <c r="A4" s="70">
        <v>30041</v>
      </c>
      <c r="B4" s="36">
        <f>IF(D1=2025,"",D1)</f>
        <v>43</v>
      </c>
      <c r="C4" s="37"/>
      <c r="D4" s="37"/>
      <c r="E4" s="37"/>
      <c r="F4" s="38">
        <f>IF(D1=1,_xlfn.DAYS(C7,A4),366)</f>
        <v>366</v>
      </c>
    </row>
    <row r="5" spans="1:6" ht="12.75" customHeight="1"/>
    <row r="6" spans="1:6" ht="12.75" customHeight="1">
      <c r="C6" s="34">
        <f>A4</f>
        <v>30041</v>
      </c>
    </row>
    <row r="7" spans="1:6" ht="12.75" customHeight="1">
      <c r="C7" s="34">
        <v>45658</v>
      </c>
    </row>
    <row r="8" spans="1:6" ht="12.75" customHeight="1"/>
    <row r="9" spans="1:6" ht="12.75" customHeight="1"/>
    <row r="10" spans="1:6" ht="12.75" customHeight="1"/>
    <row r="11" spans="1:6" ht="12.75" customHeight="1"/>
    <row r="12" spans="1:6" ht="12.75" customHeight="1"/>
    <row r="13" spans="1:6" ht="12.75" customHeight="1"/>
    <row r="14" spans="1:6" ht="12.75" customHeight="1"/>
    <row r="15" spans="1:6" ht="12.75" customHeight="1"/>
    <row r="16" spans="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sheetProtection algorithmName="SHA-512" hashValue="PE7SZ4K6vfOOQWbsg7Oh+WeALKN2MJRrZP1XoIGsjz/M/vLY/6hj3K3gbFaDzbb/kWumvndJDdx5uw5HGPXd5Q==" saltValue="ADhE1u3kmOBuhnbYLe+mwg==" spinCount="100000" sheet="1" objects="1" scenarios="1" selectLockedCells="1"/>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00"/>
  <sheetViews>
    <sheetView workbookViewId="0"/>
  </sheetViews>
  <sheetFormatPr defaultColWidth="12.5703125" defaultRowHeight="15" customHeight="1"/>
  <cols>
    <col min="1" max="1" width="12.7109375" customWidth="1"/>
    <col min="2" max="26" width="8.5703125" customWidth="1"/>
  </cols>
  <sheetData>
    <row r="1" spans="1:2" ht="12.75" customHeight="1"/>
    <row r="2" spans="1:2" ht="12.75" customHeight="1">
      <c r="A2" s="7" t="s">
        <v>29</v>
      </c>
      <c r="B2" s="7">
        <v>0.1242</v>
      </c>
    </row>
    <row r="3" spans="1:2" ht="12.75" customHeight="1">
      <c r="A3" s="7" t="s">
        <v>38</v>
      </c>
      <c r="B3" s="35">
        <v>2026</v>
      </c>
    </row>
    <row r="4" spans="1:2" ht="12.75" customHeight="1">
      <c r="A4" s="7" t="s">
        <v>39</v>
      </c>
      <c r="B4" s="35">
        <f>B3-2</f>
        <v>2024</v>
      </c>
    </row>
    <row r="5" spans="1:2" ht="12.75" customHeight="1"/>
    <row r="6" spans="1:2" ht="12.75" customHeight="1"/>
    <row r="7" spans="1:2" ht="12.75" customHeight="1"/>
    <row r="8" spans="1:2" ht="12.75" customHeight="1"/>
    <row r="9" spans="1:2" ht="12.75" customHeight="1"/>
    <row r="10" spans="1:2" ht="12.75" customHeight="1"/>
    <row r="11" spans="1:2" ht="12.75" customHeight="1"/>
    <row r="12" spans="1:2" ht="12.75" customHeight="1"/>
    <row r="13" spans="1:2" ht="12.75" customHeight="1"/>
    <row r="14" spans="1:2" ht="12.75" customHeight="1"/>
    <row r="15" spans="1:2" ht="12.75" customHeight="1"/>
    <row r="16" spans="1: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377"/>
  <sheetViews>
    <sheetView workbookViewId="0"/>
  </sheetViews>
  <sheetFormatPr defaultColWidth="12.5703125" defaultRowHeight="15" customHeight="1"/>
  <cols>
    <col min="1" max="1" width="11" customWidth="1"/>
    <col min="2" max="2" width="9.140625" customWidth="1"/>
    <col min="3" max="3" width="14.28515625" customWidth="1"/>
    <col min="4" max="4" width="8.5703125" customWidth="1"/>
    <col min="5" max="7" width="9.140625" customWidth="1"/>
    <col min="8" max="8" width="14.28515625" customWidth="1"/>
    <col min="9" max="10" width="8.5703125" customWidth="1"/>
    <col min="11" max="12" width="9.140625" customWidth="1"/>
    <col min="13" max="13" width="14.28515625" customWidth="1"/>
    <col min="14" max="26" width="8.5703125" customWidth="1"/>
  </cols>
  <sheetData>
    <row r="1" spans="1:26" ht="14.25" customHeight="1">
      <c r="A1" s="39" t="s">
        <v>40</v>
      </c>
      <c r="B1" s="40" t="s">
        <v>41</v>
      </c>
      <c r="C1" s="40" t="s">
        <v>42</v>
      </c>
      <c r="D1" s="41" t="s">
        <v>43</v>
      </c>
      <c r="E1" s="39"/>
      <c r="F1" s="42" t="s">
        <v>44</v>
      </c>
      <c r="G1" s="40" t="s">
        <v>41</v>
      </c>
      <c r="H1" s="41" t="s">
        <v>42</v>
      </c>
      <c r="I1" s="41" t="s">
        <v>45</v>
      </c>
      <c r="J1" s="43"/>
      <c r="K1" s="44" t="s">
        <v>44</v>
      </c>
      <c r="L1" s="44" t="s">
        <v>41</v>
      </c>
      <c r="M1" s="45" t="s">
        <v>42</v>
      </c>
      <c r="N1" s="45" t="s">
        <v>46</v>
      </c>
      <c r="O1" s="39"/>
      <c r="P1" s="39"/>
      <c r="Q1" s="39"/>
      <c r="R1" s="39"/>
      <c r="S1" s="39"/>
      <c r="T1" s="39"/>
      <c r="U1" s="39"/>
      <c r="V1" s="39"/>
      <c r="W1" s="39"/>
      <c r="X1" s="39"/>
      <c r="Y1" s="39"/>
      <c r="Z1" s="39"/>
    </row>
    <row r="2" spans="1:26" ht="14.25" customHeight="1">
      <c r="A2" s="39" t="str">
        <f>'2025 Decline Rates Vertical'!$B2&amp;" "&amp;'2025 Decline Rates Vertical'!$C2</f>
        <v>1 9</v>
      </c>
      <c r="B2" s="46">
        <v>1</v>
      </c>
      <c r="C2" s="47">
        <v>9</v>
      </c>
      <c r="D2" s="48">
        <v>0.38</v>
      </c>
      <c r="E2" s="39"/>
      <c r="F2" s="42" t="str">
        <f>'2025 Decline Rates Vertical'!$G2&amp;" "&amp;'2025 Decline Rates Vertical'!$H2</f>
        <v>2 1</v>
      </c>
      <c r="G2" s="46">
        <v>2</v>
      </c>
      <c r="H2" s="48">
        <v>1</v>
      </c>
      <c r="I2" s="48">
        <v>0.3</v>
      </c>
      <c r="J2" s="49"/>
      <c r="K2" s="46" t="str">
        <f>'2025 Decline Rates Vertical'!$L2&amp;" "&amp;'2025 Decline Rates Vertical'!$M2</f>
        <v>2 1</v>
      </c>
      <c r="L2" s="46">
        <v>2</v>
      </c>
      <c r="M2" s="48">
        <v>1</v>
      </c>
      <c r="N2" s="48">
        <v>0.19</v>
      </c>
      <c r="O2" s="39"/>
      <c r="P2" s="39"/>
      <c r="Q2" s="39"/>
      <c r="R2" s="39"/>
      <c r="S2" s="39"/>
      <c r="T2" s="39"/>
      <c r="U2" s="39"/>
      <c r="V2" s="39"/>
      <c r="W2" s="39"/>
      <c r="X2" s="39"/>
      <c r="Y2" s="39"/>
      <c r="Z2" s="39"/>
    </row>
    <row r="3" spans="1:26" ht="14.25" customHeight="1">
      <c r="A3" s="39" t="str">
        <f>'2025 Decline Rates Vertical'!$B3&amp;" "&amp;'2025 Decline Rates Vertical'!$C3</f>
        <v>1 10</v>
      </c>
      <c r="B3" s="50">
        <v>1</v>
      </c>
      <c r="C3" s="51">
        <v>10</v>
      </c>
      <c r="D3" s="52">
        <v>0.23</v>
      </c>
      <c r="E3" s="39"/>
      <c r="F3" s="42" t="str">
        <f>'2025 Decline Rates Vertical'!$G3&amp;" "&amp;'2025 Decline Rates Vertical'!$H3</f>
        <v>12 1</v>
      </c>
      <c r="G3" s="50">
        <v>12</v>
      </c>
      <c r="H3" s="52">
        <v>1</v>
      </c>
      <c r="I3" s="52">
        <v>0.3</v>
      </c>
      <c r="J3" s="49"/>
      <c r="K3" s="50" t="str">
        <f>'2025 Decline Rates Vertical'!$L3&amp;" "&amp;'2025 Decline Rates Vertical'!$M3</f>
        <v>12 1</v>
      </c>
      <c r="L3" s="50">
        <v>12</v>
      </c>
      <c r="M3" s="52">
        <v>1</v>
      </c>
      <c r="N3" s="52">
        <v>0.19</v>
      </c>
      <c r="O3" s="39"/>
      <c r="P3" s="39"/>
      <c r="Q3" s="39"/>
      <c r="R3" s="39"/>
      <c r="S3" s="39"/>
      <c r="T3" s="39"/>
      <c r="U3" s="39"/>
      <c r="V3" s="39"/>
      <c r="W3" s="39"/>
      <c r="X3" s="39"/>
      <c r="Y3" s="39"/>
      <c r="Z3" s="39"/>
    </row>
    <row r="4" spans="1:26" ht="14.25" customHeight="1">
      <c r="A4" s="39" t="str">
        <f>'2025 Decline Rates Vertical'!$B4&amp;" "&amp;'2025 Decline Rates Vertical'!$C4</f>
        <v>1 11</v>
      </c>
      <c r="B4" s="53">
        <v>1</v>
      </c>
      <c r="C4" s="54">
        <v>11</v>
      </c>
      <c r="D4" s="55">
        <v>0.41</v>
      </c>
      <c r="E4" s="39"/>
      <c r="F4" s="42" t="str">
        <f>'2025 Decline Rates Vertical'!$G4&amp;" "&amp;'2025 Decline Rates Vertical'!$H4</f>
        <v>13 1</v>
      </c>
      <c r="G4" s="53">
        <v>13</v>
      </c>
      <c r="H4" s="55">
        <v>1</v>
      </c>
      <c r="I4" s="55">
        <v>0.3</v>
      </c>
      <c r="J4" s="49"/>
      <c r="K4" s="53" t="str">
        <f>'2025 Decline Rates Vertical'!$L4&amp;" "&amp;'2025 Decline Rates Vertical'!$M4</f>
        <v>13 1</v>
      </c>
      <c r="L4" s="53">
        <v>13</v>
      </c>
      <c r="M4" s="55">
        <v>1</v>
      </c>
      <c r="N4" s="55">
        <v>0.19</v>
      </c>
      <c r="O4" s="39"/>
      <c r="P4" s="39"/>
      <c r="Q4" s="39"/>
      <c r="R4" s="39"/>
      <c r="S4" s="39"/>
      <c r="T4" s="39"/>
      <c r="U4" s="39"/>
      <c r="V4" s="39"/>
      <c r="W4" s="39"/>
      <c r="X4" s="39"/>
      <c r="Y4" s="39"/>
      <c r="Z4" s="39"/>
    </row>
    <row r="5" spans="1:26" ht="14.25" customHeight="1">
      <c r="A5" s="39" t="str">
        <f>'2025 Decline Rates Vertical'!$B5&amp;" "&amp;'2025 Decline Rates Vertical'!$C5</f>
        <v>1 12</v>
      </c>
      <c r="B5" s="50">
        <v>1</v>
      </c>
      <c r="C5" s="51">
        <v>12</v>
      </c>
      <c r="D5" s="52">
        <v>0.37</v>
      </c>
      <c r="E5" s="39"/>
      <c r="F5" s="42" t="str">
        <f>'2025 Decline Rates Vertical'!$G5&amp;" "&amp;'2025 Decline Rates Vertical'!$H5</f>
        <v>14 1</v>
      </c>
      <c r="G5" s="50">
        <v>14</v>
      </c>
      <c r="H5" s="52">
        <v>1</v>
      </c>
      <c r="I5" s="52">
        <v>0.3</v>
      </c>
      <c r="J5" s="49"/>
      <c r="K5" s="50" t="str">
        <f>'2025 Decline Rates Vertical'!$L5&amp;" "&amp;'2025 Decline Rates Vertical'!$M5</f>
        <v>14 1</v>
      </c>
      <c r="L5" s="50">
        <v>14</v>
      </c>
      <c r="M5" s="52">
        <v>1</v>
      </c>
      <c r="N5" s="52">
        <v>0.19</v>
      </c>
      <c r="O5" s="39"/>
      <c r="P5" s="39"/>
      <c r="Q5" s="39"/>
      <c r="R5" s="39"/>
      <c r="S5" s="39"/>
      <c r="T5" s="39"/>
      <c r="U5" s="39"/>
      <c r="V5" s="39"/>
      <c r="W5" s="39"/>
      <c r="X5" s="39"/>
      <c r="Y5" s="39"/>
      <c r="Z5" s="39"/>
    </row>
    <row r="6" spans="1:26" ht="14.25" customHeight="1">
      <c r="A6" s="39" t="str">
        <f>'2025 Decline Rates Vertical'!$B6&amp;" "&amp;'2025 Decline Rates Vertical'!$C6</f>
        <v>1 13</v>
      </c>
      <c r="B6" s="53">
        <v>1</v>
      </c>
      <c r="C6" s="54">
        <v>13</v>
      </c>
      <c r="D6" s="55">
        <v>0.4</v>
      </c>
      <c r="E6" s="39"/>
      <c r="F6" s="42" t="str">
        <f>'2025 Decline Rates Vertical'!$G6&amp;" "&amp;'2025 Decline Rates Vertical'!$H6</f>
        <v>16 1</v>
      </c>
      <c r="G6" s="53">
        <v>16</v>
      </c>
      <c r="H6" s="55">
        <v>1</v>
      </c>
      <c r="I6" s="55">
        <v>0.3</v>
      </c>
      <c r="J6" s="49"/>
      <c r="K6" s="53" t="str">
        <f>'2025 Decline Rates Vertical'!$L6&amp;" "&amp;'2025 Decline Rates Vertical'!$M6</f>
        <v>16 1</v>
      </c>
      <c r="L6" s="53">
        <v>16</v>
      </c>
      <c r="M6" s="55">
        <v>1</v>
      </c>
      <c r="N6" s="55">
        <v>0.19</v>
      </c>
      <c r="O6" s="39"/>
      <c r="P6" s="39"/>
      <c r="Q6" s="39"/>
      <c r="R6" s="39"/>
      <c r="S6" s="39"/>
      <c r="T6" s="39"/>
      <c r="U6" s="39"/>
      <c r="V6" s="39"/>
      <c r="W6" s="39"/>
      <c r="X6" s="39"/>
      <c r="Y6" s="39"/>
      <c r="Z6" s="39"/>
    </row>
    <row r="7" spans="1:26" ht="14.25" customHeight="1">
      <c r="A7" s="39" t="str">
        <f>'2025 Decline Rates Vertical'!$B7&amp;" "&amp;'2025 Decline Rates Vertical'!$C7</f>
        <v>1 14</v>
      </c>
      <c r="B7" s="50">
        <v>1</v>
      </c>
      <c r="C7" s="51">
        <v>14</v>
      </c>
      <c r="D7" s="52">
        <v>0.31</v>
      </c>
      <c r="E7" s="39"/>
      <c r="F7" s="42" t="str">
        <f>'2025 Decline Rates Vertical'!$G7&amp;" "&amp;'2025 Decline Rates Vertical'!$H7</f>
        <v>18 1</v>
      </c>
      <c r="G7" s="50">
        <v>18</v>
      </c>
      <c r="H7" s="52">
        <v>1</v>
      </c>
      <c r="I7" s="52">
        <v>0.4</v>
      </c>
      <c r="J7" s="49"/>
      <c r="K7" s="50" t="str">
        <f>'2025 Decline Rates Vertical'!$L7&amp;" "&amp;'2025 Decline Rates Vertical'!$M7</f>
        <v>18 1</v>
      </c>
      <c r="L7" s="50">
        <v>18</v>
      </c>
      <c r="M7" s="52">
        <v>1</v>
      </c>
      <c r="N7" s="52">
        <v>0.28999999999999998</v>
      </c>
      <c r="O7" s="39"/>
      <c r="P7" s="39"/>
      <c r="Q7" s="39"/>
      <c r="R7" s="39"/>
      <c r="S7" s="39"/>
      <c r="T7" s="39"/>
      <c r="U7" s="39"/>
      <c r="V7" s="39"/>
      <c r="W7" s="39"/>
      <c r="X7" s="39"/>
      <c r="Y7" s="39"/>
      <c r="Z7" s="39"/>
    </row>
    <row r="8" spans="1:26" ht="14.25" customHeight="1">
      <c r="A8" s="39" t="str">
        <f>'2025 Decline Rates Vertical'!$B8&amp;" "&amp;'2025 Decline Rates Vertical'!$C8</f>
        <v>1 15</v>
      </c>
      <c r="B8" s="53">
        <v>1</v>
      </c>
      <c r="C8" s="54">
        <v>15</v>
      </c>
      <c r="D8" s="55">
        <v>0.34</v>
      </c>
      <c r="E8" s="39"/>
      <c r="F8" s="42" t="str">
        <f>'2025 Decline Rates Vertical'!$G8&amp;" "&amp;'2025 Decline Rates Vertical'!$H8</f>
        <v>19 1</v>
      </c>
      <c r="G8" s="53">
        <v>19</v>
      </c>
      <c r="H8" s="55">
        <v>1</v>
      </c>
      <c r="I8" s="55">
        <v>0.3</v>
      </c>
      <c r="J8" s="49"/>
      <c r="K8" s="53" t="str">
        <f>'2025 Decline Rates Vertical'!$L8&amp;" "&amp;'2025 Decline Rates Vertical'!$M8</f>
        <v>19 1</v>
      </c>
      <c r="L8" s="53">
        <v>19</v>
      </c>
      <c r="M8" s="55">
        <v>1</v>
      </c>
      <c r="N8" s="55">
        <v>0.19</v>
      </c>
      <c r="O8" s="39"/>
      <c r="P8" s="39"/>
      <c r="Q8" s="39"/>
      <c r="R8" s="39"/>
      <c r="S8" s="39"/>
      <c r="T8" s="39"/>
      <c r="U8" s="39"/>
      <c r="V8" s="39"/>
      <c r="W8" s="39"/>
      <c r="X8" s="39"/>
      <c r="Y8" s="39"/>
      <c r="Z8" s="39"/>
    </row>
    <row r="9" spans="1:26" ht="14.25" customHeight="1">
      <c r="A9" s="39" t="str">
        <f>'2025 Decline Rates Vertical'!$B9&amp;" "&amp;'2025 Decline Rates Vertical'!$C9</f>
        <v>1 18</v>
      </c>
      <c r="B9" s="50">
        <v>1</v>
      </c>
      <c r="C9" s="51">
        <v>18</v>
      </c>
      <c r="D9" s="52">
        <v>0.36</v>
      </c>
      <c r="E9" s="39"/>
      <c r="F9" s="42" t="str">
        <f>'2025 Decline Rates Vertical'!$G9&amp;" "&amp;'2025 Decline Rates Vertical'!$H9</f>
        <v>26 1</v>
      </c>
      <c r="G9" s="50">
        <v>26</v>
      </c>
      <c r="H9" s="52">
        <v>1</v>
      </c>
      <c r="I9" s="52">
        <v>0.4</v>
      </c>
      <c r="J9" s="49"/>
      <c r="K9" s="50" t="str">
        <f>'2025 Decline Rates Vertical'!$L9&amp;" "&amp;'2025 Decline Rates Vertical'!$M9</f>
        <v>26 1</v>
      </c>
      <c r="L9" s="50">
        <v>26</v>
      </c>
      <c r="M9" s="52">
        <v>1</v>
      </c>
      <c r="N9" s="52">
        <v>0.28999999999999998</v>
      </c>
      <c r="O9" s="39"/>
      <c r="P9" s="39"/>
      <c r="Q9" s="39"/>
      <c r="R9" s="39"/>
      <c r="S9" s="39"/>
      <c r="T9" s="39"/>
      <c r="U9" s="39"/>
      <c r="V9" s="39"/>
      <c r="W9" s="39"/>
      <c r="X9" s="39"/>
      <c r="Y9" s="39"/>
      <c r="Z9" s="39"/>
    </row>
    <row r="10" spans="1:26" ht="14.25" customHeight="1">
      <c r="A10" s="39" t="str">
        <f>'2025 Decline Rates Vertical'!$B10&amp;" "&amp;'2025 Decline Rates Vertical'!$C10</f>
        <v>1 21</v>
      </c>
      <c r="B10" s="53">
        <v>1</v>
      </c>
      <c r="C10" s="54">
        <v>21</v>
      </c>
      <c r="D10" s="55">
        <v>0.31</v>
      </c>
      <c r="E10" s="39"/>
      <c r="F10" s="42" t="str">
        <f>'2025 Decline Rates Vertical'!$G10&amp;" "&amp;'2025 Decline Rates Vertical'!$H10</f>
        <v>29 1</v>
      </c>
      <c r="G10" s="53">
        <v>29</v>
      </c>
      <c r="H10" s="55">
        <v>1</v>
      </c>
      <c r="I10" s="55">
        <v>0.3</v>
      </c>
      <c r="J10" s="49"/>
      <c r="K10" s="53" t="str">
        <f>'2025 Decline Rates Vertical'!$L10&amp;" "&amp;'2025 Decline Rates Vertical'!$M10</f>
        <v>29 1</v>
      </c>
      <c r="L10" s="53">
        <v>29</v>
      </c>
      <c r="M10" s="55">
        <v>1</v>
      </c>
      <c r="N10" s="55">
        <v>0.19</v>
      </c>
      <c r="O10" s="39"/>
      <c r="P10" s="39"/>
      <c r="Q10" s="39"/>
      <c r="R10" s="39"/>
      <c r="S10" s="39"/>
      <c r="T10" s="39"/>
      <c r="U10" s="39"/>
      <c r="V10" s="39"/>
      <c r="W10" s="39"/>
      <c r="X10" s="39"/>
      <c r="Y10" s="39"/>
      <c r="Z10" s="39"/>
    </row>
    <row r="11" spans="1:26" ht="14.25" customHeight="1">
      <c r="A11" s="39" t="str">
        <f>'2025 Decline Rates Vertical'!$B11&amp;" "&amp;'2025 Decline Rates Vertical'!$C11</f>
        <v>1 28</v>
      </c>
      <c r="B11" s="50">
        <v>1</v>
      </c>
      <c r="C11" s="51">
        <v>28</v>
      </c>
      <c r="D11" s="52">
        <v>0.34</v>
      </c>
      <c r="E11" s="39"/>
      <c r="F11" s="42" t="str">
        <f>'2025 Decline Rates Vertical'!$G11&amp;" "&amp;'2025 Decline Rates Vertical'!$H11</f>
        <v>32 1</v>
      </c>
      <c r="G11" s="50">
        <v>32</v>
      </c>
      <c r="H11" s="52">
        <v>1</v>
      </c>
      <c r="I11" s="52">
        <v>0.3</v>
      </c>
      <c r="J11" s="49"/>
      <c r="K11" s="50" t="str">
        <f>'2025 Decline Rates Vertical'!$L11&amp;" "&amp;'2025 Decline Rates Vertical'!$M11</f>
        <v>32 1</v>
      </c>
      <c r="L11" s="50">
        <v>32</v>
      </c>
      <c r="M11" s="52">
        <v>1</v>
      </c>
      <c r="N11" s="52">
        <v>0.19</v>
      </c>
      <c r="O11" s="39"/>
      <c r="P11" s="39"/>
      <c r="Q11" s="39"/>
      <c r="R11" s="39"/>
      <c r="S11" s="39"/>
      <c r="T11" s="39"/>
      <c r="U11" s="39"/>
      <c r="V11" s="39"/>
      <c r="W11" s="39"/>
      <c r="X11" s="39"/>
      <c r="Y11" s="39"/>
      <c r="Z11" s="39"/>
    </row>
    <row r="12" spans="1:26" ht="14.25" customHeight="1">
      <c r="A12" s="39" t="str">
        <f>'2025 Decline Rates Vertical'!$B12&amp;" "&amp;'2025 Decline Rates Vertical'!$C12</f>
        <v>1 29</v>
      </c>
      <c r="B12" s="53">
        <v>1</v>
      </c>
      <c r="C12" s="54">
        <v>29</v>
      </c>
      <c r="D12" s="55">
        <v>0.28000000000000003</v>
      </c>
      <c r="E12" s="39"/>
      <c r="F12" s="42" t="str">
        <f>'2025 Decline Rates Vertical'!$G12&amp;" "&amp;'2025 Decline Rates Vertical'!$H12</f>
        <v>33 1</v>
      </c>
      <c r="G12" s="53">
        <v>33</v>
      </c>
      <c r="H12" s="55">
        <v>1</v>
      </c>
      <c r="I12" s="55">
        <v>0.3</v>
      </c>
      <c r="J12" s="49"/>
      <c r="K12" s="53" t="str">
        <f>'2025 Decline Rates Vertical'!$L12&amp;" "&amp;'2025 Decline Rates Vertical'!$M12</f>
        <v>33 1</v>
      </c>
      <c r="L12" s="53">
        <v>33</v>
      </c>
      <c r="M12" s="55">
        <v>1</v>
      </c>
      <c r="N12" s="55">
        <v>0.19</v>
      </c>
      <c r="O12" s="39"/>
      <c r="P12" s="39"/>
      <c r="Q12" s="39"/>
      <c r="R12" s="39"/>
      <c r="S12" s="39"/>
      <c r="T12" s="39"/>
      <c r="U12" s="39"/>
      <c r="V12" s="39"/>
      <c r="W12" s="39"/>
      <c r="X12" s="39"/>
      <c r="Y12" s="39"/>
      <c r="Z12" s="39"/>
    </row>
    <row r="13" spans="1:26" ht="14.25" customHeight="1">
      <c r="A13" s="39" t="str">
        <f>'2025 Decline Rates Vertical'!$B13&amp;" "&amp;'2025 Decline Rates Vertical'!$C13</f>
        <v>1 33</v>
      </c>
      <c r="B13" s="50">
        <v>1</v>
      </c>
      <c r="C13" s="51">
        <v>33</v>
      </c>
      <c r="D13" s="52">
        <v>0.34</v>
      </c>
      <c r="E13" s="39"/>
      <c r="F13" s="42" t="str">
        <f>'2025 Decline Rates Vertical'!$G13&amp;" "&amp;'2025 Decline Rates Vertical'!$H13</f>
        <v>36 1</v>
      </c>
      <c r="G13" s="50">
        <v>36</v>
      </c>
      <c r="H13" s="52">
        <v>1</v>
      </c>
      <c r="I13" s="52">
        <v>0.3</v>
      </c>
      <c r="J13" s="49"/>
      <c r="K13" s="50" t="str">
        <f>'2025 Decline Rates Vertical'!$L13&amp;" "&amp;'2025 Decline Rates Vertical'!$M13</f>
        <v>36 1</v>
      </c>
      <c r="L13" s="50">
        <v>36</v>
      </c>
      <c r="M13" s="52">
        <v>1</v>
      </c>
      <c r="N13" s="52">
        <v>0.19</v>
      </c>
      <c r="O13" s="39"/>
      <c r="P13" s="39"/>
      <c r="Q13" s="39"/>
      <c r="R13" s="39"/>
      <c r="S13" s="39"/>
      <c r="T13" s="39"/>
      <c r="U13" s="39"/>
      <c r="V13" s="39"/>
      <c r="W13" s="39"/>
      <c r="X13" s="39"/>
      <c r="Y13" s="39"/>
      <c r="Z13" s="39"/>
    </row>
    <row r="14" spans="1:26" ht="14.25" customHeight="1">
      <c r="A14" s="39" t="str">
        <f>'2025 Decline Rates Vertical'!$B14&amp;" "&amp;'2025 Decline Rates Vertical'!$C14</f>
        <v>1 34</v>
      </c>
      <c r="B14" s="53">
        <v>1</v>
      </c>
      <c r="C14" s="54">
        <v>34</v>
      </c>
      <c r="D14" s="55">
        <v>0.42</v>
      </c>
      <c r="E14" s="39"/>
      <c r="F14" s="42" t="str">
        <f>'2025 Decline Rates Vertical'!$G14&amp;" "&amp;'2025 Decline Rates Vertical'!$H14</f>
        <v>38 1</v>
      </c>
      <c r="G14" s="53">
        <v>38</v>
      </c>
      <c r="H14" s="55">
        <v>1</v>
      </c>
      <c r="I14" s="55">
        <v>0.3</v>
      </c>
      <c r="J14" s="49"/>
      <c r="K14" s="53" t="str">
        <f>'2025 Decline Rates Vertical'!$L14&amp;" "&amp;'2025 Decline Rates Vertical'!$M14</f>
        <v>38 1</v>
      </c>
      <c r="L14" s="53">
        <v>38</v>
      </c>
      <c r="M14" s="55">
        <v>1</v>
      </c>
      <c r="N14" s="55">
        <v>0.19</v>
      </c>
      <c r="O14" s="39"/>
      <c r="P14" s="39"/>
      <c r="Q14" s="39"/>
      <c r="R14" s="39"/>
      <c r="S14" s="39"/>
      <c r="T14" s="39"/>
      <c r="U14" s="39"/>
      <c r="V14" s="39"/>
      <c r="W14" s="39"/>
      <c r="X14" s="39"/>
      <c r="Y14" s="39"/>
      <c r="Z14" s="39"/>
    </row>
    <row r="15" spans="1:26" ht="14.25" customHeight="1">
      <c r="A15" s="39" t="str">
        <f>'2025 Decline Rates Vertical'!$B15&amp;" "&amp;'2025 Decline Rates Vertical'!$C15</f>
        <v>1 37</v>
      </c>
      <c r="B15" s="50">
        <v>1</v>
      </c>
      <c r="C15" s="51">
        <v>37</v>
      </c>
      <c r="D15" s="52">
        <v>0.49</v>
      </c>
      <c r="E15" s="39"/>
      <c r="F15" s="42" t="str">
        <f>'2025 Decline Rates Vertical'!$G15&amp;" "&amp;'2025 Decline Rates Vertical'!$H15</f>
        <v>39 1</v>
      </c>
      <c r="G15" s="50">
        <v>39</v>
      </c>
      <c r="H15" s="52">
        <v>1</v>
      </c>
      <c r="I15" s="52">
        <v>0.3</v>
      </c>
      <c r="J15" s="49"/>
      <c r="K15" s="50" t="str">
        <f>'2025 Decline Rates Vertical'!$L15&amp;" "&amp;'2025 Decline Rates Vertical'!$M15</f>
        <v>39 1</v>
      </c>
      <c r="L15" s="50">
        <v>39</v>
      </c>
      <c r="M15" s="52">
        <v>1</v>
      </c>
      <c r="N15" s="52">
        <v>0.19</v>
      </c>
      <c r="O15" s="39"/>
      <c r="P15" s="39"/>
      <c r="Q15" s="39"/>
      <c r="R15" s="39"/>
      <c r="S15" s="39"/>
      <c r="T15" s="39"/>
      <c r="U15" s="39"/>
      <c r="V15" s="39"/>
      <c r="W15" s="39"/>
      <c r="X15" s="39"/>
      <c r="Y15" s="39"/>
      <c r="Z15" s="39"/>
    </row>
    <row r="16" spans="1:26" ht="14.25" customHeight="1">
      <c r="A16" s="39" t="str">
        <f>'2025 Decline Rates Vertical'!$B16&amp;" "&amp;'2025 Decline Rates Vertical'!$C16</f>
        <v>1 38</v>
      </c>
      <c r="B16" s="53">
        <v>1</v>
      </c>
      <c r="C16" s="54">
        <v>38</v>
      </c>
      <c r="D16" s="55">
        <v>0.38</v>
      </c>
      <c r="E16" s="39"/>
      <c r="F16" s="42" t="str">
        <f>'2025 Decline Rates Vertical'!$G16&amp;" "&amp;'2025 Decline Rates Vertical'!$H16</f>
        <v>40 1</v>
      </c>
      <c r="G16" s="53">
        <v>40</v>
      </c>
      <c r="H16" s="55">
        <v>1</v>
      </c>
      <c r="I16" s="55">
        <v>0.4</v>
      </c>
      <c r="J16" s="49"/>
      <c r="K16" s="53" t="str">
        <f>'2025 Decline Rates Vertical'!$L16&amp;" "&amp;'2025 Decline Rates Vertical'!$M16</f>
        <v>40 1</v>
      </c>
      <c r="L16" s="53">
        <v>40</v>
      </c>
      <c r="M16" s="55">
        <v>1</v>
      </c>
      <c r="N16" s="55">
        <v>0.28999999999999998</v>
      </c>
      <c r="O16" s="39"/>
      <c r="P16" s="39"/>
      <c r="Q16" s="39"/>
      <c r="R16" s="39"/>
      <c r="S16" s="39"/>
      <c r="T16" s="39"/>
      <c r="U16" s="39"/>
      <c r="V16" s="39"/>
      <c r="W16" s="39"/>
      <c r="X16" s="39"/>
      <c r="Y16" s="39"/>
      <c r="Z16" s="39"/>
    </row>
    <row r="17" spans="1:26" ht="14.25" customHeight="1">
      <c r="A17" s="39" t="str">
        <f>'2025 Decline Rates Vertical'!$B17&amp;" "&amp;'2025 Decline Rates Vertical'!$C17</f>
        <v>1 40</v>
      </c>
      <c r="B17" s="50">
        <v>1</v>
      </c>
      <c r="C17" s="51">
        <v>40</v>
      </c>
      <c r="D17" s="52">
        <v>0.46</v>
      </c>
      <c r="E17" s="39"/>
      <c r="F17" s="42" t="str">
        <f>'2025 Decline Rates Vertical'!$G17&amp;" "&amp;'2025 Decline Rates Vertical'!$H17</f>
        <v>42 1</v>
      </c>
      <c r="G17" s="50">
        <v>42</v>
      </c>
      <c r="H17" s="52">
        <v>1</v>
      </c>
      <c r="I17" s="52">
        <v>0.3</v>
      </c>
      <c r="J17" s="49"/>
      <c r="K17" s="50" t="str">
        <f>'2025 Decline Rates Vertical'!$L17&amp;" "&amp;'2025 Decline Rates Vertical'!$M17</f>
        <v>42 1</v>
      </c>
      <c r="L17" s="50">
        <v>42</v>
      </c>
      <c r="M17" s="52">
        <v>1</v>
      </c>
      <c r="N17" s="52">
        <v>0.19</v>
      </c>
      <c r="O17" s="39"/>
      <c r="P17" s="39"/>
      <c r="Q17" s="39"/>
      <c r="R17" s="39"/>
      <c r="S17" s="39"/>
      <c r="T17" s="39"/>
      <c r="U17" s="39"/>
      <c r="V17" s="39"/>
      <c r="W17" s="39"/>
      <c r="X17" s="39"/>
      <c r="Y17" s="39"/>
      <c r="Z17" s="39"/>
    </row>
    <row r="18" spans="1:26" ht="14.25" customHeight="1">
      <c r="A18" s="39" t="str">
        <f>'2025 Decline Rates Vertical'!$B18&amp;" "&amp;'2025 Decline Rates Vertical'!$C18</f>
        <v>1 50</v>
      </c>
      <c r="B18" s="53">
        <v>1</v>
      </c>
      <c r="C18" s="54">
        <v>50</v>
      </c>
      <c r="D18" s="55">
        <v>0.28000000000000003</v>
      </c>
      <c r="E18" s="39"/>
      <c r="F18" s="42" t="str">
        <f>'2025 Decline Rates Vertical'!$G18&amp;" "&amp;'2025 Decline Rates Vertical'!$H18</f>
        <v>45 1</v>
      </c>
      <c r="G18" s="53">
        <v>45</v>
      </c>
      <c r="H18" s="55">
        <v>1</v>
      </c>
      <c r="I18" s="55">
        <v>0.3</v>
      </c>
      <c r="J18" s="49"/>
      <c r="K18" s="53" t="str">
        <f>'2025 Decline Rates Vertical'!$L18&amp;" "&amp;'2025 Decline Rates Vertical'!$M18</f>
        <v>45 1</v>
      </c>
      <c r="L18" s="53">
        <v>45</v>
      </c>
      <c r="M18" s="55">
        <v>1</v>
      </c>
      <c r="N18" s="55">
        <v>0.19</v>
      </c>
      <c r="O18" s="39"/>
      <c r="P18" s="39"/>
      <c r="Q18" s="39"/>
      <c r="R18" s="39"/>
      <c r="S18" s="39"/>
      <c r="T18" s="39"/>
      <c r="U18" s="39"/>
      <c r="V18" s="39"/>
      <c r="W18" s="39"/>
      <c r="X18" s="39"/>
      <c r="Y18" s="39"/>
      <c r="Z18" s="39"/>
    </row>
    <row r="19" spans="1:26" ht="14.25" customHeight="1">
      <c r="A19" s="39" t="str">
        <f>'2025 Decline Rates Vertical'!$B19&amp;" "&amp;'2025 Decline Rates Vertical'!$C19</f>
        <v>1 57</v>
      </c>
      <c r="B19" s="50">
        <v>1</v>
      </c>
      <c r="C19" s="51">
        <v>57</v>
      </c>
      <c r="D19" s="52">
        <v>0.39</v>
      </c>
      <c r="E19" s="39"/>
      <c r="F19" s="42" t="str">
        <f>'2025 Decline Rates Vertical'!$G19&amp;" "&amp;'2025 Decline Rates Vertical'!$H19</f>
        <v>47 1</v>
      </c>
      <c r="G19" s="50">
        <v>47</v>
      </c>
      <c r="H19" s="52">
        <v>1</v>
      </c>
      <c r="I19" s="52">
        <v>0.3</v>
      </c>
      <c r="J19" s="49"/>
      <c r="K19" s="50" t="str">
        <f>'2025 Decline Rates Vertical'!$L19&amp;" "&amp;'2025 Decline Rates Vertical'!$M19</f>
        <v>47 1</v>
      </c>
      <c r="L19" s="50">
        <v>47</v>
      </c>
      <c r="M19" s="52">
        <v>1</v>
      </c>
      <c r="N19" s="52">
        <v>0.19</v>
      </c>
      <c r="O19" s="39"/>
      <c r="P19" s="39"/>
      <c r="Q19" s="39"/>
      <c r="R19" s="39"/>
      <c r="S19" s="39"/>
      <c r="T19" s="39"/>
      <c r="U19" s="39"/>
      <c r="V19" s="39"/>
      <c r="W19" s="39"/>
      <c r="X19" s="39"/>
      <c r="Y19" s="39"/>
      <c r="Z19" s="39"/>
    </row>
    <row r="20" spans="1:26" ht="14.25" customHeight="1">
      <c r="A20" s="39" t="str">
        <f>'2025 Decline Rates Vertical'!$B20&amp;" "&amp;'2025 Decline Rates Vertical'!$C20</f>
        <v>1 58</v>
      </c>
      <c r="B20" s="53">
        <v>1</v>
      </c>
      <c r="C20" s="54">
        <v>58</v>
      </c>
      <c r="D20" s="55">
        <v>0.35</v>
      </c>
      <c r="E20" s="39"/>
      <c r="F20" s="42" t="str">
        <f>'2025 Decline Rates Vertical'!$G20&amp;" "&amp;'2025 Decline Rates Vertical'!$H20</f>
        <v>7 2</v>
      </c>
      <c r="G20" s="53">
        <v>7</v>
      </c>
      <c r="H20" s="55">
        <v>2</v>
      </c>
      <c r="I20" s="55">
        <v>0.11</v>
      </c>
      <c r="J20" s="49"/>
      <c r="K20" s="53" t="str">
        <f>'2025 Decline Rates Vertical'!$L20&amp;" "&amp;'2025 Decline Rates Vertical'!$M20</f>
        <v>7 2</v>
      </c>
      <c r="L20" s="53">
        <v>7</v>
      </c>
      <c r="M20" s="55">
        <v>2</v>
      </c>
      <c r="N20" s="55">
        <v>0.06</v>
      </c>
      <c r="O20" s="39"/>
      <c r="P20" s="39"/>
      <c r="Q20" s="39"/>
      <c r="R20" s="39"/>
      <c r="S20" s="39"/>
      <c r="T20" s="39"/>
      <c r="U20" s="39"/>
      <c r="V20" s="39"/>
      <c r="W20" s="39"/>
      <c r="X20" s="39"/>
      <c r="Y20" s="39"/>
      <c r="Z20" s="39"/>
    </row>
    <row r="21" spans="1:26" ht="14.25" customHeight="1">
      <c r="A21" s="39" t="str">
        <f>'2025 Decline Rates Vertical'!$B21&amp;" "&amp;'2025 Decline Rates Vertical'!$C21</f>
        <v>1 59</v>
      </c>
      <c r="B21" s="50">
        <v>1</v>
      </c>
      <c r="C21" s="51">
        <v>59</v>
      </c>
      <c r="D21" s="52">
        <v>0.39</v>
      </c>
      <c r="E21" s="39"/>
      <c r="F21" s="42" t="str">
        <f>'2025 Decline Rates Vertical'!$G21&amp;" "&amp;'2025 Decline Rates Vertical'!$H21</f>
        <v>18 2</v>
      </c>
      <c r="G21" s="50">
        <v>18</v>
      </c>
      <c r="H21" s="52">
        <v>2</v>
      </c>
      <c r="I21" s="52">
        <v>0.12</v>
      </c>
      <c r="J21" s="49"/>
      <c r="K21" s="50" t="str">
        <f>'2025 Decline Rates Vertical'!$L21&amp;" "&amp;'2025 Decline Rates Vertical'!$M21</f>
        <v>18 2</v>
      </c>
      <c r="L21" s="50">
        <v>18</v>
      </c>
      <c r="M21" s="52">
        <v>2</v>
      </c>
      <c r="N21" s="52">
        <v>0.03</v>
      </c>
      <c r="O21" s="39"/>
      <c r="P21" s="39"/>
      <c r="Q21" s="39"/>
      <c r="R21" s="39"/>
      <c r="S21" s="39"/>
      <c r="T21" s="39"/>
      <c r="U21" s="39"/>
      <c r="V21" s="39"/>
      <c r="W21" s="39"/>
      <c r="X21" s="39"/>
      <c r="Y21" s="39"/>
      <c r="Z21" s="39"/>
    </row>
    <row r="22" spans="1:26" ht="14.25" customHeight="1">
      <c r="A22" s="39" t="str">
        <f>'2025 Decline Rates Vertical'!$B22&amp;" "&amp;'2025 Decline Rates Vertical'!$C22</f>
        <v>1 60</v>
      </c>
      <c r="B22" s="53">
        <v>1</v>
      </c>
      <c r="C22" s="54">
        <v>60</v>
      </c>
      <c r="D22" s="55">
        <v>0.39</v>
      </c>
      <c r="E22" s="39"/>
      <c r="F22" s="42" t="str">
        <f>'2025 Decline Rates Vertical'!$G22&amp;" "&amp;'2025 Decline Rates Vertical'!$H22</f>
        <v>26 2</v>
      </c>
      <c r="G22" s="53">
        <v>26</v>
      </c>
      <c r="H22" s="55">
        <v>2</v>
      </c>
      <c r="I22" s="55">
        <v>0.12</v>
      </c>
      <c r="J22" s="49"/>
      <c r="K22" s="53" t="str">
        <f>'2025 Decline Rates Vertical'!$L22&amp;" "&amp;'2025 Decline Rates Vertical'!$M22</f>
        <v>26 2</v>
      </c>
      <c r="L22" s="53">
        <v>26</v>
      </c>
      <c r="M22" s="55">
        <v>2</v>
      </c>
      <c r="N22" s="55">
        <v>0.03</v>
      </c>
      <c r="O22" s="39"/>
      <c r="P22" s="39"/>
      <c r="Q22" s="39"/>
      <c r="R22" s="39"/>
      <c r="S22" s="39"/>
      <c r="T22" s="39"/>
      <c r="U22" s="39"/>
      <c r="V22" s="39"/>
      <c r="W22" s="39"/>
      <c r="X22" s="39"/>
      <c r="Y22" s="39"/>
      <c r="Z22" s="39"/>
    </row>
    <row r="23" spans="1:26" ht="14.25" customHeight="1">
      <c r="A23" s="39" t="str">
        <f>'2025 Decline Rates Vertical'!$B23&amp;" "&amp;'2025 Decline Rates Vertical'!$C23</f>
        <v>1 61</v>
      </c>
      <c r="B23" s="50">
        <v>1</v>
      </c>
      <c r="C23" s="51">
        <v>61</v>
      </c>
      <c r="D23" s="52">
        <v>0.35</v>
      </c>
      <c r="E23" s="39"/>
      <c r="F23" s="42" t="str">
        <f>'2025 Decline Rates Vertical'!$G23&amp;" "&amp;'2025 Decline Rates Vertical'!$H23</f>
        <v>37 2</v>
      </c>
      <c r="G23" s="50">
        <v>37</v>
      </c>
      <c r="H23" s="52">
        <v>2</v>
      </c>
      <c r="I23" s="52">
        <v>0.26</v>
      </c>
      <c r="J23" s="49"/>
      <c r="K23" s="50" t="str">
        <f>'2025 Decline Rates Vertical'!$L23&amp;" "&amp;'2025 Decline Rates Vertical'!$M23</f>
        <v>37 2</v>
      </c>
      <c r="L23" s="50">
        <v>37</v>
      </c>
      <c r="M23" s="52">
        <v>2</v>
      </c>
      <c r="N23" s="52">
        <v>7.0000000000000007E-2</v>
      </c>
      <c r="O23" s="39"/>
      <c r="P23" s="39"/>
      <c r="Q23" s="39"/>
      <c r="R23" s="39"/>
      <c r="S23" s="39"/>
      <c r="T23" s="39"/>
      <c r="U23" s="39"/>
      <c r="V23" s="39"/>
      <c r="W23" s="39"/>
      <c r="X23" s="39"/>
      <c r="Y23" s="39"/>
      <c r="Z23" s="39"/>
    </row>
    <row r="24" spans="1:26" ht="14.25" customHeight="1">
      <c r="A24" s="39" t="str">
        <f>'2025 Decline Rates Vertical'!$B24&amp;" "&amp;'2025 Decline Rates Vertical'!$C24</f>
        <v>1 62</v>
      </c>
      <c r="B24" s="53">
        <v>1</v>
      </c>
      <c r="C24" s="54">
        <v>62</v>
      </c>
      <c r="D24" s="55">
        <v>0.28000000000000003</v>
      </c>
      <c r="E24" s="39"/>
      <c r="F24" s="42" t="str">
        <f>'2025 Decline Rates Vertical'!$G24&amp;" "&amp;'2025 Decline Rates Vertical'!$H24</f>
        <v>40 2</v>
      </c>
      <c r="G24" s="53">
        <v>40</v>
      </c>
      <c r="H24" s="55">
        <v>2</v>
      </c>
      <c r="I24" s="55">
        <v>0.12</v>
      </c>
      <c r="J24" s="49"/>
      <c r="K24" s="53" t="str">
        <f>'2025 Decline Rates Vertical'!$L24&amp;" "&amp;'2025 Decline Rates Vertical'!$M24</f>
        <v>40 2</v>
      </c>
      <c r="L24" s="53">
        <v>40</v>
      </c>
      <c r="M24" s="55">
        <v>2</v>
      </c>
      <c r="N24" s="55">
        <v>0.03</v>
      </c>
      <c r="O24" s="39"/>
      <c r="P24" s="39"/>
      <c r="Q24" s="39"/>
      <c r="R24" s="39"/>
      <c r="S24" s="39"/>
      <c r="T24" s="39"/>
      <c r="U24" s="39"/>
      <c r="V24" s="39"/>
      <c r="W24" s="39"/>
      <c r="X24" s="39"/>
      <c r="Y24" s="39"/>
      <c r="Z24" s="39"/>
    </row>
    <row r="25" spans="1:26" ht="14.25" customHeight="1">
      <c r="A25" s="39" t="str">
        <f>'2025 Decline Rates Vertical'!$B25&amp;" "&amp;'2025 Decline Rates Vertical'!$C25</f>
        <v>1 63</v>
      </c>
      <c r="B25" s="50">
        <v>1</v>
      </c>
      <c r="C25" s="51">
        <v>63</v>
      </c>
      <c r="D25" s="52">
        <v>0.3</v>
      </c>
      <c r="E25" s="39"/>
      <c r="F25" s="42" t="str">
        <f>'2025 Decline Rates Vertical'!$G25&amp;" "&amp;'2025 Decline Rates Vertical'!$H25</f>
        <v>43 2</v>
      </c>
      <c r="G25" s="50">
        <v>43</v>
      </c>
      <c r="H25" s="52">
        <v>2</v>
      </c>
      <c r="I25" s="52">
        <v>0.26</v>
      </c>
      <c r="J25" s="49"/>
      <c r="K25" s="50" t="str">
        <f>'2025 Decline Rates Vertical'!$L25&amp;" "&amp;'2025 Decline Rates Vertical'!$M25</f>
        <v>43 2</v>
      </c>
      <c r="L25" s="50">
        <v>43</v>
      </c>
      <c r="M25" s="52">
        <v>2</v>
      </c>
      <c r="N25" s="52">
        <v>7.0000000000000007E-2</v>
      </c>
      <c r="O25" s="39"/>
      <c r="P25" s="39"/>
      <c r="Q25" s="39"/>
      <c r="R25" s="39"/>
      <c r="S25" s="39"/>
      <c r="T25" s="39"/>
      <c r="U25" s="39"/>
      <c r="V25" s="39"/>
      <c r="W25" s="39"/>
      <c r="X25" s="39"/>
      <c r="Y25" s="39"/>
      <c r="Z25" s="39"/>
    </row>
    <row r="26" spans="1:26" ht="14.25" customHeight="1">
      <c r="A26" s="39" t="str">
        <f>'2025 Decline Rates Vertical'!$B26&amp;" "&amp;'2025 Decline Rates Vertical'!$C26</f>
        <v>1 64</v>
      </c>
      <c r="B26" s="53">
        <v>1</v>
      </c>
      <c r="C26" s="54">
        <v>64</v>
      </c>
      <c r="D26" s="55">
        <v>0.28000000000000003</v>
      </c>
      <c r="E26" s="39"/>
      <c r="F26" s="42" t="str">
        <f>'2025 Decline Rates Vertical'!$G26&amp;" "&amp;'2025 Decline Rates Vertical'!$H26</f>
        <v>44 2</v>
      </c>
      <c r="G26" s="53">
        <v>44</v>
      </c>
      <c r="H26" s="55">
        <v>2</v>
      </c>
      <c r="I26" s="55">
        <v>0.11</v>
      </c>
      <c r="J26" s="49"/>
      <c r="K26" s="53" t="str">
        <f>'2025 Decline Rates Vertical'!$L26&amp;" "&amp;'2025 Decline Rates Vertical'!$M26</f>
        <v>44 2</v>
      </c>
      <c r="L26" s="53">
        <v>44</v>
      </c>
      <c r="M26" s="55">
        <v>2</v>
      </c>
      <c r="N26" s="55">
        <v>0.06</v>
      </c>
      <c r="O26" s="39"/>
      <c r="P26" s="39"/>
      <c r="Q26" s="39"/>
      <c r="R26" s="39"/>
      <c r="S26" s="39"/>
      <c r="T26" s="39"/>
      <c r="U26" s="39"/>
      <c r="V26" s="39"/>
      <c r="W26" s="39"/>
      <c r="X26" s="39"/>
      <c r="Y26" s="39"/>
      <c r="Z26" s="39"/>
    </row>
    <row r="27" spans="1:26" ht="14.25" customHeight="1">
      <c r="A27" s="39" t="str">
        <f>'2025 Decline Rates Vertical'!$B27&amp;" "&amp;'2025 Decline Rates Vertical'!$C27</f>
        <v>1 65</v>
      </c>
      <c r="B27" s="50">
        <v>1</v>
      </c>
      <c r="C27" s="51">
        <v>65</v>
      </c>
      <c r="D27" s="52">
        <v>0.37</v>
      </c>
      <c r="E27" s="39"/>
      <c r="F27" s="42" t="str">
        <f>'2025 Decline Rates Vertical'!$G27&amp;" "&amp;'2025 Decline Rates Vertical'!$H27</f>
        <v>53 2</v>
      </c>
      <c r="G27" s="50">
        <v>53</v>
      </c>
      <c r="H27" s="52">
        <v>2</v>
      </c>
      <c r="I27" s="52">
        <v>0.11</v>
      </c>
      <c r="J27" s="49"/>
      <c r="K27" s="50" t="str">
        <f>'2025 Decline Rates Vertical'!$L27&amp;" "&amp;'2025 Decline Rates Vertical'!$M27</f>
        <v>53 2</v>
      </c>
      <c r="L27" s="50">
        <v>53</v>
      </c>
      <c r="M27" s="52">
        <v>2</v>
      </c>
      <c r="N27" s="52">
        <v>0.06</v>
      </c>
      <c r="O27" s="39"/>
      <c r="P27" s="39"/>
      <c r="Q27" s="39"/>
      <c r="R27" s="39"/>
      <c r="S27" s="39"/>
      <c r="T27" s="39"/>
      <c r="U27" s="39"/>
      <c r="V27" s="39"/>
      <c r="W27" s="39"/>
      <c r="X27" s="39"/>
      <c r="Y27" s="39"/>
      <c r="Z27" s="39"/>
    </row>
    <row r="28" spans="1:26" ht="14.25" customHeight="1">
      <c r="A28" s="39" t="str">
        <f>'2025 Decline Rates Vertical'!$B28&amp;" "&amp;'2025 Decline Rates Vertical'!$C28</f>
        <v>1 66</v>
      </c>
      <c r="B28" s="53">
        <v>1</v>
      </c>
      <c r="C28" s="54">
        <v>66</v>
      </c>
      <c r="D28" s="55">
        <v>0.28999999999999998</v>
      </c>
      <c r="E28" s="39"/>
      <c r="F28" s="42" t="str">
        <f>'2025 Decline Rates Vertical'!$G28&amp;" "&amp;'2025 Decline Rates Vertical'!$H28</f>
        <v>54 2</v>
      </c>
      <c r="G28" s="53">
        <v>54</v>
      </c>
      <c r="H28" s="55">
        <v>2</v>
      </c>
      <c r="I28" s="55">
        <v>0.26</v>
      </c>
      <c r="J28" s="49"/>
      <c r="K28" s="53" t="str">
        <f>'2025 Decline Rates Vertical'!$L28&amp;" "&amp;'2025 Decline Rates Vertical'!$M28</f>
        <v>54 2</v>
      </c>
      <c r="L28" s="53">
        <v>54</v>
      </c>
      <c r="M28" s="55">
        <v>2</v>
      </c>
      <c r="N28" s="55">
        <v>7.0000000000000007E-2</v>
      </c>
      <c r="O28" s="39"/>
      <c r="P28" s="39"/>
      <c r="Q28" s="39"/>
      <c r="R28" s="39"/>
      <c r="S28" s="39"/>
      <c r="T28" s="39"/>
      <c r="U28" s="39"/>
      <c r="V28" s="39"/>
      <c r="W28" s="39"/>
      <c r="X28" s="39"/>
      <c r="Y28" s="39"/>
      <c r="Z28" s="39"/>
    </row>
    <row r="29" spans="1:26" ht="14.25" customHeight="1">
      <c r="A29" s="39" t="str">
        <f>'2025 Decline Rates Vertical'!$B29&amp;" "&amp;'2025 Decline Rates Vertical'!$C29</f>
        <v>1 67</v>
      </c>
      <c r="B29" s="50">
        <v>1</v>
      </c>
      <c r="C29" s="51">
        <v>67</v>
      </c>
      <c r="D29" s="52">
        <v>0.38</v>
      </c>
      <c r="E29" s="39"/>
      <c r="F29" s="42" t="str">
        <f>'2025 Decline Rates Vertical'!$G29&amp;" "&amp;'2025 Decline Rates Vertical'!$H29</f>
        <v>3 3</v>
      </c>
      <c r="G29" s="50">
        <v>3</v>
      </c>
      <c r="H29" s="52">
        <v>3</v>
      </c>
      <c r="I29" s="52">
        <v>0.08</v>
      </c>
      <c r="J29" s="49"/>
      <c r="K29" s="50" t="str">
        <f>'2025 Decline Rates Vertical'!$L29&amp;" "&amp;'2025 Decline Rates Vertical'!$M29</f>
        <v>3 3</v>
      </c>
      <c r="L29" s="50">
        <v>3</v>
      </c>
      <c r="M29" s="52">
        <v>3</v>
      </c>
      <c r="N29" s="52">
        <v>0.05</v>
      </c>
      <c r="O29" s="39"/>
      <c r="P29" s="39"/>
      <c r="Q29" s="39"/>
      <c r="R29" s="39"/>
      <c r="S29" s="39"/>
      <c r="T29" s="39"/>
      <c r="U29" s="39"/>
      <c r="V29" s="39"/>
      <c r="W29" s="39"/>
      <c r="X29" s="39"/>
      <c r="Y29" s="39"/>
      <c r="Z29" s="39"/>
    </row>
    <row r="30" spans="1:26" ht="14.25" customHeight="1">
      <c r="A30" s="39" t="str">
        <f>'2025 Decline Rates Vertical'!$B30&amp;" "&amp;'2025 Decline Rates Vertical'!$C30</f>
        <v>1 68</v>
      </c>
      <c r="B30" s="53">
        <v>1</v>
      </c>
      <c r="C30" s="54">
        <v>68</v>
      </c>
      <c r="D30" s="55">
        <v>0.3</v>
      </c>
      <c r="E30" s="39"/>
      <c r="F30" s="42" t="str">
        <f>'2025 Decline Rates Vertical'!$G30&amp;" "&amp;'2025 Decline Rates Vertical'!$H30</f>
        <v>6 3</v>
      </c>
      <c r="G30" s="53">
        <v>6</v>
      </c>
      <c r="H30" s="55">
        <v>3</v>
      </c>
      <c r="I30" s="55">
        <v>0.15</v>
      </c>
      <c r="J30" s="49"/>
      <c r="K30" s="53" t="str">
        <f>'2025 Decline Rates Vertical'!$L30&amp;" "&amp;'2025 Decline Rates Vertical'!$M30</f>
        <v>6 3</v>
      </c>
      <c r="L30" s="53">
        <v>6</v>
      </c>
      <c r="M30" s="55">
        <v>3</v>
      </c>
      <c r="N30" s="55">
        <v>0.04</v>
      </c>
      <c r="O30" s="39"/>
      <c r="P30" s="39"/>
      <c r="Q30" s="39"/>
      <c r="R30" s="39"/>
      <c r="S30" s="39"/>
      <c r="T30" s="39"/>
      <c r="U30" s="39"/>
      <c r="V30" s="39"/>
      <c r="W30" s="39"/>
      <c r="X30" s="39"/>
      <c r="Y30" s="39"/>
      <c r="Z30" s="39"/>
    </row>
    <row r="31" spans="1:26" ht="14.25" customHeight="1">
      <c r="A31" s="39" t="str">
        <f>'2025 Decline Rates Vertical'!$B31&amp;" "&amp;'2025 Decline Rates Vertical'!$C31</f>
        <v>1 69</v>
      </c>
      <c r="B31" s="50">
        <v>1</v>
      </c>
      <c r="C31" s="51">
        <v>69</v>
      </c>
      <c r="D31" s="52">
        <v>0.42</v>
      </c>
      <c r="E31" s="39"/>
      <c r="F31" s="42" t="str">
        <f>'2025 Decline Rates Vertical'!$G31&amp;" "&amp;'2025 Decline Rates Vertical'!$H31</f>
        <v>18 3</v>
      </c>
      <c r="G31" s="50">
        <v>18</v>
      </c>
      <c r="H31" s="52">
        <v>3</v>
      </c>
      <c r="I31" s="52">
        <v>0.15</v>
      </c>
      <c r="J31" s="49"/>
      <c r="K31" s="50" t="str">
        <f>'2025 Decline Rates Vertical'!$L31&amp;" "&amp;'2025 Decline Rates Vertical'!$M31</f>
        <v>18 3</v>
      </c>
      <c r="L31" s="50">
        <v>18</v>
      </c>
      <c r="M31" s="52">
        <v>3</v>
      </c>
      <c r="N31" s="52">
        <v>0.04</v>
      </c>
      <c r="O31" s="39"/>
      <c r="P31" s="39"/>
      <c r="Q31" s="39"/>
      <c r="R31" s="39"/>
      <c r="S31" s="39"/>
      <c r="T31" s="39"/>
      <c r="U31" s="39"/>
      <c r="V31" s="39"/>
      <c r="W31" s="39"/>
      <c r="X31" s="39"/>
      <c r="Y31" s="39"/>
      <c r="Z31" s="39"/>
    </row>
    <row r="32" spans="1:26" ht="14.25" customHeight="1">
      <c r="A32" s="39" t="str">
        <f>'2025 Decline Rates Vertical'!$B32&amp;" "&amp;'2025 Decline Rates Vertical'!$C32</f>
        <v>1 70</v>
      </c>
      <c r="B32" s="53">
        <v>1</v>
      </c>
      <c r="C32" s="54">
        <v>70</v>
      </c>
      <c r="D32" s="55">
        <v>0.4</v>
      </c>
      <c r="E32" s="39"/>
      <c r="F32" s="42" t="str">
        <f>'2025 Decline Rates Vertical'!$G32&amp;" "&amp;'2025 Decline Rates Vertical'!$H32</f>
        <v>20 3</v>
      </c>
      <c r="G32" s="53">
        <v>20</v>
      </c>
      <c r="H32" s="55">
        <v>3</v>
      </c>
      <c r="I32" s="55">
        <v>0.08</v>
      </c>
      <c r="J32" s="49"/>
      <c r="K32" s="53" t="str">
        <f>'2025 Decline Rates Vertical'!$L32&amp;" "&amp;'2025 Decline Rates Vertical'!$M32</f>
        <v>20 3</v>
      </c>
      <c r="L32" s="53">
        <v>20</v>
      </c>
      <c r="M32" s="55">
        <v>3</v>
      </c>
      <c r="N32" s="55">
        <v>0.05</v>
      </c>
      <c r="O32" s="39"/>
      <c r="P32" s="39"/>
      <c r="Q32" s="39"/>
      <c r="R32" s="39"/>
      <c r="S32" s="39"/>
      <c r="T32" s="39"/>
      <c r="U32" s="39"/>
      <c r="V32" s="39"/>
      <c r="W32" s="39"/>
      <c r="X32" s="39"/>
      <c r="Y32" s="39"/>
      <c r="Z32" s="39"/>
    </row>
    <row r="33" spans="1:26" ht="14.25" customHeight="1">
      <c r="A33" s="39" t="str">
        <f>'2025 Decline Rates Vertical'!$B33&amp;" "&amp;'2025 Decline Rates Vertical'!$C33</f>
        <v>1 71</v>
      </c>
      <c r="B33" s="50">
        <v>1</v>
      </c>
      <c r="C33" s="51">
        <v>71</v>
      </c>
      <c r="D33" s="52">
        <v>0.24</v>
      </c>
      <c r="E33" s="39"/>
      <c r="F33" s="42" t="str">
        <f>'2025 Decline Rates Vertical'!$G33&amp;" "&amp;'2025 Decline Rates Vertical'!$H33</f>
        <v>22 3</v>
      </c>
      <c r="G33" s="50">
        <v>22</v>
      </c>
      <c r="H33" s="52">
        <v>3</v>
      </c>
      <c r="I33" s="52">
        <v>0.15</v>
      </c>
      <c r="J33" s="49"/>
      <c r="K33" s="50" t="str">
        <f>'2025 Decline Rates Vertical'!$L33&amp;" "&amp;'2025 Decline Rates Vertical'!$M33</f>
        <v>22 3</v>
      </c>
      <c r="L33" s="50">
        <v>22</v>
      </c>
      <c r="M33" s="52">
        <v>3</v>
      </c>
      <c r="N33" s="52">
        <v>0.04</v>
      </c>
      <c r="O33" s="39"/>
      <c r="P33" s="39"/>
      <c r="Q33" s="39"/>
      <c r="R33" s="39"/>
      <c r="S33" s="39"/>
      <c r="T33" s="39"/>
      <c r="U33" s="39"/>
      <c r="V33" s="39"/>
      <c r="W33" s="39"/>
      <c r="X33" s="39"/>
      <c r="Y33" s="39"/>
      <c r="Z33" s="39"/>
    </row>
    <row r="34" spans="1:26" ht="14.25" customHeight="1">
      <c r="A34" s="39" t="str">
        <f>'2025 Decline Rates Vertical'!$B34&amp;" "&amp;'2025 Decline Rates Vertical'!$C34</f>
        <v>1 72</v>
      </c>
      <c r="B34" s="53">
        <v>1</v>
      </c>
      <c r="C34" s="54">
        <v>72</v>
      </c>
      <c r="D34" s="55">
        <v>0.42</v>
      </c>
      <c r="E34" s="39"/>
      <c r="F34" s="42" t="str">
        <f>'2025 Decline Rates Vertical'!$G34&amp;" "&amp;'2025 Decline Rates Vertical'!$H34</f>
        <v>23 3</v>
      </c>
      <c r="G34" s="53">
        <v>23</v>
      </c>
      <c r="H34" s="55">
        <v>3</v>
      </c>
      <c r="I34" s="55">
        <v>0.15</v>
      </c>
      <c r="J34" s="49"/>
      <c r="K34" s="53" t="str">
        <f>'2025 Decline Rates Vertical'!$L34&amp;" "&amp;'2025 Decline Rates Vertical'!$M34</f>
        <v>23 3</v>
      </c>
      <c r="L34" s="53">
        <v>23</v>
      </c>
      <c r="M34" s="55">
        <v>3</v>
      </c>
      <c r="N34" s="55">
        <v>0.04</v>
      </c>
      <c r="O34" s="39"/>
      <c r="P34" s="39"/>
      <c r="Q34" s="39"/>
      <c r="R34" s="39"/>
      <c r="S34" s="39"/>
      <c r="T34" s="39"/>
      <c r="U34" s="39"/>
      <c r="V34" s="39"/>
      <c r="W34" s="39"/>
      <c r="X34" s="39"/>
      <c r="Y34" s="39"/>
      <c r="Z34" s="39"/>
    </row>
    <row r="35" spans="1:26" ht="14.25" customHeight="1">
      <c r="A35" s="39" t="str">
        <f>'2025 Decline Rates Vertical'!$B35&amp;" "&amp;'2025 Decline Rates Vertical'!$C35</f>
        <v>1 73</v>
      </c>
      <c r="B35" s="50">
        <v>1</v>
      </c>
      <c r="C35" s="51">
        <v>73</v>
      </c>
      <c r="D35" s="52">
        <v>0.38</v>
      </c>
      <c r="E35" s="39"/>
      <c r="F35" s="42" t="str">
        <f>'2025 Decline Rates Vertical'!$G35&amp;" "&amp;'2025 Decline Rates Vertical'!$H35</f>
        <v>26 3</v>
      </c>
      <c r="G35" s="50">
        <v>26</v>
      </c>
      <c r="H35" s="52">
        <v>3</v>
      </c>
      <c r="I35" s="52">
        <v>0.15</v>
      </c>
      <c r="J35" s="49"/>
      <c r="K35" s="50" t="str">
        <f>'2025 Decline Rates Vertical'!$L35&amp;" "&amp;'2025 Decline Rates Vertical'!$M35</f>
        <v>26 3</v>
      </c>
      <c r="L35" s="50">
        <v>26</v>
      </c>
      <c r="M35" s="52">
        <v>3</v>
      </c>
      <c r="N35" s="52">
        <v>0.04</v>
      </c>
      <c r="O35" s="39"/>
      <c r="P35" s="39"/>
      <c r="Q35" s="39"/>
      <c r="R35" s="39"/>
      <c r="S35" s="39"/>
      <c r="T35" s="39"/>
      <c r="U35" s="39"/>
      <c r="V35" s="39"/>
      <c r="W35" s="39"/>
      <c r="X35" s="39"/>
      <c r="Y35" s="39"/>
      <c r="Z35" s="39"/>
    </row>
    <row r="36" spans="1:26" ht="14.25" customHeight="1">
      <c r="A36" s="39" t="str">
        <f>'2025 Decline Rates Vertical'!$B36&amp;" "&amp;'2025 Decline Rates Vertical'!$C36</f>
        <v>1 74</v>
      </c>
      <c r="B36" s="53">
        <v>1</v>
      </c>
      <c r="C36" s="54">
        <v>74</v>
      </c>
      <c r="D36" s="55">
        <v>0.43</v>
      </c>
      <c r="E36" s="39"/>
      <c r="F36" s="42" t="str">
        <f>'2025 Decline Rates Vertical'!$G36&amp;" "&amp;'2025 Decline Rates Vertical'!$H36</f>
        <v>30 3</v>
      </c>
      <c r="G36" s="53">
        <v>30</v>
      </c>
      <c r="H36" s="55">
        <v>3</v>
      </c>
      <c r="I36" s="55">
        <v>0.15</v>
      </c>
      <c r="J36" s="49"/>
      <c r="K36" s="53" t="str">
        <f>'2025 Decline Rates Vertical'!$L36&amp;" "&amp;'2025 Decline Rates Vertical'!$M36</f>
        <v>30 3</v>
      </c>
      <c r="L36" s="53">
        <v>30</v>
      </c>
      <c r="M36" s="55">
        <v>3</v>
      </c>
      <c r="N36" s="55">
        <v>0.04</v>
      </c>
      <c r="O36" s="39"/>
      <c r="P36" s="39"/>
      <c r="Q36" s="39"/>
      <c r="R36" s="39"/>
      <c r="S36" s="39"/>
      <c r="T36" s="39"/>
      <c r="U36" s="39"/>
      <c r="V36" s="39"/>
      <c r="W36" s="39"/>
      <c r="X36" s="39"/>
      <c r="Y36" s="39"/>
      <c r="Z36" s="39"/>
    </row>
    <row r="37" spans="1:26" ht="14.25" customHeight="1">
      <c r="A37" s="39" t="str">
        <f>'2025 Decline Rates Vertical'!$B37&amp;" "&amp;'2025 Decline Rates Vertical'!$C37</f>
        <v>1 75</v>
      </c>
      <c r="B37" s="50">
        <v>1</v>
      </c>
      <c r="C37" s="51">
        <v>75</v>
      </c>
      <c r="D37" s="52">
        <v>0.6</v>
      </c>
      <c r="E37" s="39"/>
      <c r="F37" s="42" t="str">
        <f>'2025 Decline Rates Vertical'!$G37&amp;" "&amp;'2025 Decline Rates Vertical'!$H37</f>
        <v>40 3</v>
      </c>
      <c r="G37" s="50">
        <v>40</v>
      </c>
      <c r="H37" s="52">
        <v>3</v>
      </c>
      <c r="I37" s="52">
        <v>0.15</v>
      </c>
      <c r="J37" s="49"/>
      <c r="K37" s="50" t="str">
        <f>'2025 Decline Rates Vertical'!$L37&amp;" "&amp;'2025 Decline Rates Vertical'!$M37</f>
        <v>40 3</v>
      </c>
      <c r="L37" s="50">
        <v>40</v>
      </c>
      <c r="M37" s="52">
        <v>3</v>
      </c>
      <c r="N37" s="52">
        <v>0.04</v>
      </c>
      <c r="O37" s="39"/>
      <c r="P37" s="39"/>
      <c r="Q37" s="39"/>
      <c r="R37" s="39"/>
      <c r="S37" s="39"/>
      <c r="T37" s="39"/>
      <c r="U37" s="39"/>
      <c r="V37" s="39"/>
      <c r="W37" s="39"/>
      <c r="X37" s="39"/>
      <c r="Y37" s="39"/>
      <c r="Z37" s="39"/>
    </row>
    <row r="38" spans="1:26" ht="14.25" customHeight="1">
      <c r="A38" s="39" t="str">
        <f>'2025 Decline Rates Vertical'!$B38&amp;" "&amp;'2025 Decline Rates Vertical'!$C38</f>
        <v>1 76</v>
      </c>
      <c r="B38" s="53">
        <v>1</v>
      </c>
      <c r="C38" s="54">
        <v>76</v>
      </c>
      <c r="D38" s="55">
        <v>0.46</v>
      </c>
      <c r="E38" s="39"/>
      <c r="F38" s="42" t="str">
        <f>'2025 Decline Rates Vertical'!$G38&amp;" "&amp;'2025 Decline Rates Vertical'!$H38</f>
        <v>50 3</v>
      </c>
      <c r="G38" s="53">
        <v>50</v>
      </c>
      <c r="H38" s="55">
        <v>3</v>
      </c>
      <c r="I38" s="55">
        <v>0.15</v>
      </c>
      <c r="J38" s="49"/>
      <c r="K38" s="53" t="str">
        <f>'2025 Decline Rates Vertical'!$L38&amp;" "&amp;'2025 Decline Rates Vertical'!$M38</f>
        <v>50 3</v>
      </c>
      <c r="L38" s="53">
        <v>50</v>
      </c>
      <c r="M38" s="55">
        <v>3</v>
      </c>
      <c r="N38" s="55">
        <v>0.04</v>
      </c>
      <c r="O38" s="39"/>
      <c r="P38" s="39"/>
      <c r="Q38" s="39"/>
      <c r="R38" s="39"/>
      <c r="S38" s="39"/>
      <c r="T38" s="39"/>
      <c r="U38" s="39"/>
      <c r="V38" s="39"/>
      <c r="W38" s="39"/>
      <c r="X38" s="39"/>
      <c r="Y38" s="39"/>
      <c r="Z38" s="39"/>
    </row>
    <row r="39" spans="1:26" ht="14.25" customHeight="1">
      <c r="A39" s="39" t="str">
        <f>'2025 Decline Rates Vertical'!$B39&amp;" "&amp;'2025 Decline Rates Vertical'!$C39</f>
        <v>1 77</v>
      </c>
      <c r="B39" s="50">
        <v>1</v>
      </c>
      <c r="C39" s="51">
        <v>77</v>
      </c>
      <c r="D39" s="52">
        <v>0.35</v>
      </c>
      <c r="E39" s="39"/>
      <c r="F39" s="42" t="str">
        <f>'2025 Decline Rates Vertical'!$G39&amp;" "&amp;'2025 Decline Rates Vertical'!$H39</f>
        <v>3 4</v>
      </c>
      <c r="G39" s="50">
        <v>3</v>
      </c>
      <c r="H39" s="52">
        <v>4</v>
      </c>
      <c r="I39" s="52">
        <v>0.15</v>
      </c>
      <c r="J39" s="49"/>
      <c r="K39" s="50" t="str">
        <f>'2025 Decline Rates Vertical'!$L39&amp;" "&amp;'2025 Decline Rates Vertical'!$M39</f>
        <v>3 4</v>
      </c>
      <c r="L39" s="50">
        <v>3</v>
      </c>
      <c r="M39" s="52">
        <v>4</v>
      </c>
      <c r="N39" s="52">
        <v>0.04</v>
      </c>
      <c r="O39" s="39"/>
      <c r="P39" s="39"/>
      <c r="Q39" s="39"/>
      <c r="R39" s="39"/>
      <c r="S39" s="39"/>
      <c r="T39" s="39"/>
      <c r="U39" s="39"/>
      <c r="V39" s="39"/>
      <c r="W39" s="39"/>
      <c r="X39" s="39"/>
      <c r="Y39" s="39"/>
      <c r="Z39" s="39"/>
    </row>
    <row r="40" spans="1:26" ht="14.25" customHeight="1">
      <c r="A40" s="39" t="str">
        <f>'2025 Decline Rates Vertical'!$B40&amp;" "&amp;'2025 Decline Rates Vertical'!$C40</f>
        <v>1 78</v>
      </c>
      <c r="B40" s="53">
        <v>1</v>
      </c>
      <c r="C40" s="54">
        <v>78</v>
      </c>
      <c r="D40" s="55">
        <v>0.45</v>
      </c>
      <c r="E40" s="39"/>
      <c r="F40" s="42" t="str">
        <f>'2025 Decline Rates Vertical'!$G40&amp;" "&amp;'2025 Decline Rates Vertical'!$H40</f>
        <v>7 4</v>
      </c>
      <c r="G40" s="53">
        <v>7</v>
      </c>
      <c r="H40" s="55">
        <v>4</v>
      </c>
      <c r="I40" s="55">
        <v>0.22</v>
      </c>
      <c r="J40" s="49"/>
      <c r="K40" s="53" t="str">
        <f>'2025 Decline Rates Vertical'!$L40&amp;" "&amp;'2025 Decline Rates Vertical'!$M40</f>
        <v>7 4</v>
      </c>
      <c r="L40" s="53">
        <v>7</v>
      </c>
      <c r="M40" s="55">
        <v>4</v>
      </c>
      <c r="N40" s="55">
        <v>0.14000000000000001</v>
      </c>
      <c r="O40" s="39"/>
      <c r="P40" s="39"/>
      <c r="Q40" s="39"/>
      <c r="R40" s="39"/>
      <c r="S40" s="39"/>
      <c r="T40" s="39"/>
      <c r="U40" s="39"/>
      <c r="V40" s="39"/>
      <c r="W40" s="39"/>
      <c r="X40" s="39"/>
      <c r="Y40" s="39"/>
      <c r="Z40" s="39"/>
    </row>
    <row r="41" spans="1:26" ht="14.25" customHeight="1">
      <c r="A41" s="39" t="str">
        <f>'2025 Decline Rates Vertical'!$B41&amp;" "&amp;'2025 Decline Rates Vertical'!$C41</f>
        <v>1 79</v>
      </c>
      <c r="B41" s="50">
        <v>1</v>
      </c>
      <c r="C41" s="51">
        <v>79</v>
      </c>
      <c r="D41" s="52">
        <v>0.44</v>
      </c>
      <c r="E41" s="39"/>
      <c r="F41" s="42" t="str">
        <f>'2025 Decline Rates Vertical'!$G41&amp;" "&amp;'2025 Decline Rates Vertical'!$H41</f>
        <v>18 4</v>
      </c>
      <c r="G41" s="50">
        <v>18</v>
      </c>
      <c r="H41" s="52">
        <v>4</v>
      </c>
      <c r="I41" s="52">
        <v>0.14000000000000001</v>
      </c>
      <c r="J41" s="49"/>
      <c r="K41" s="50" t="str">
        <f>'2025 Decline Rates Vertical'!$L41&amp;" "&amp;'2025 Decline Rates Vertical'!$M41</f>
        <v>18 4</v>
      </c>
      <c r="L41" s="50">
        <v>18</v>
      </c>
      <c r="M41" s="52">
        <v>4</v>
      </c>
      <c r="N41" s="52">
        <v>0.05</v>
      </c>
      <c r="O41" s="39"/>
      <c r="P41" s="39"/>
      <c r="Q41" s="39"/>
      <c r="R41" s="39"/>
      <c r="S41" s="39"/>
      <c r="T41" s="39"/>
      <c r="U41" s="39"/>
      <c r="V41" s="39"/>
      <c r="W41" s="39"/>
      <c r="X41" s="39"/>
      <c r="Y41" s="39"/>
      <c r="Z41" s="39"/>
    </row>
    <row r="42" spans="1:26" ht="14.25" customHeight="1">
      <c r="A42" s="39" t="str">
        <f>'2025 Decline Rates Vertical'!$B42&amp;" "&amp;'2025 Decline Rates Vertical'!$C42</f>
        <v>1 80</v>
      </c>
      <c r="B42" s="53">
        <v>1</v>
      </c>
      <c r="C42" s="54">
        <v>80</v>
      </c>
      <c r="D42" s="55">
        <v>0.3</v>
      </c>
      <c r="E42" s="39"/>
      <c r="F42" s="42" t="str">
        <f>'2025 Decline Rates Vertical'!$G42&amp;" "&amp;'2025 Decline Rates Vertical'!$H42</f>
        <v>20 4</v>
      </c>
      <c r="G42" s="53">
        <v>20</v>
      </c>
      <c r="H42" s="55">
        <v>4</v>
      </c>
      <c r="I42" s="55">
        <v>0.15</v>
      </c>
      <c r="J42" s="49"/>
      <c r="K42" s="53" t="str">
        <f>'2025 Decline Rates Vertical'!$L42&amp;" "&amp;'2025 Decline Rates Vertical'!$M42</f>
        <v>20 4</v>
      </c>
      <c r="L42" s="53">
        <v>20</v>
      </c>
      <c r="M42" s="55">
        <v>4</v>
      </c>
      <c r="N42" s="55">
        <v>0.04</v>
      </c>
      <c r="O42" s="39"/>
      <c r="P42" s="39"/>
      <c r="Q42" s="39"/>
      <c r="R42" s="39"/>
      <c r="S42" s="39"/>
      <c r="T42" s="39"/>
      <c r="U42" s="39"/>
      <c r="V42" s="39"/>
      <c r="W42" s="39"/>
      <c r="X42" s="39"/>
      <c r="Y42" s="39"/>
      <c r="Z42" s="39"/>
    </row>
    <row r="43" spans="1:26" ht="14.25" customHeight="1">
      <c r="A43" s="39" t="str">
        <f>'2025 Decline Rates Vertical'!$B43&amp;" "&amp;'2025 Decline Rates Vertical'!$C43</f>
        <v>1 81</v>
      </c>
      <c r="B43" s="50">
        <v>1</v>
      </c>
      <c r="C43" s="51">
        <v>81</v>
      </c>
      <c r="D43" s="52">
        <v>0.39</v>
      </c>
      <c r="E43" s="39"/>
      <c r="F43" s="42" t="str">
        <f>'2025 Decline Rates Vertical'!$G43&amp;" "&amp;'2025 Decline Rates Vertical'!$H43</f>
        <v>26 4</v>
      </c>
      <c r="G43" s="50">
        <v>26</v>
      </c>
      <c r="H43" s="52">
        <v>4</v>
      </c>
      <c r="I43" s="52">
        <v>0.14000000000000001</v>
      </c>
      <c r="J43" s="49"/>
      <c r="K43" s="50" t="str">
        <f>'2025 Decline Rates Vertical'!$L43&amp;" "&amp;'2025 Decline Rates Vertical'!$M43</f>
        <v>26 4</v>
      </c>
      <c r="L43" s="50">
        <v>26</v>
      </c>
      <c r="M43" s="52">
        <v>4</v>
      </c>
      <c r="N43" s="52">
        <v>0.05</v>
      </c>
      <c r="O43" s="39"/>
      <c r="P43" s="39"/>
      <c r="Q43" s="39"/>
      <c r="R43" s="39"/>
      <c r="S43" s="39"/>
      <c r="T43" s="39"/>
      <c r="U43" s="39"/>
      <c r="V43" s="39"/>
      <c r="W43" s="39"/>
      <c r="X43" s="39"/>
      <c r="Y43" s="39"/>
      <c r="Z43" s="39"/>
    </row>
    <row r="44" spans="1:26" ht="14.25" customHeight="1">
      <c r="A44" s="39" t="str">
        <f>'2025 Decline Rates Vertical'!$B44&amp;" "&amp;'2025 Decline Rates Vertical'!$C44</f>
        <v>1 82</v>
      </c>
      <c r="B44" s="53">
        <v>1</v>
      </c>
      <c r="C44" s="54">
        <v>82</v>
      </c>
      <c r="D44" s="55">
        <v>0.47</v>
      </c>
      <c r="E44" s="39"/>
      <c r="F44" s="42" t="str">
        <f>'2025 Decline Rates Vertical'!$G44&amp;" "&amp;'2025 Decline Rates Vertical'!$H44</f>
        <v>37 4</v>
      </c>
      <c r="G44" s="53">
        <v>37</v>
      </c>
      <c r="H44" s="55">
        <v>4</v>
      </c>
      <c r="I44" s="55">
        <v>0.24</v>
      </c>
      <c r="J44" s="49"/>
      <c r="K44" s="53" t="str">
        <f>'2025 Decline Rates Vertical'!$L44&amp;" "&amp;'2025 Decline Rates Vertical'!$M44</f>
        <v>37 4</v>
      </c>
      <c r="L44" s="53">
        <v>37</v>
      </c>
      <c r="M44" s="55">
        <v>4</v>
      </c>
      <c r="N44" s="55">
        <v>0.14000000000000001</v>
      </c>
      <c r="O44" s="39"/>
      <c r="P44" s="39"/>
      <c r="Q44" s="39"/>
      <c r="R44" s="39"/>
      <c r="S44" s="39"/>
      <c r="T44" s="39"/>
      <c r="U44" s="39"/>
      <c r="V44" s="39"/>
      <c r="W44" s="39"/>
      <c r="X44" s="39"/>
      <c r="Y44" s="39"/>
      <c r="Z44" s="39"/>
    </row>
    <row r="45" spans="1:26" ht="14.25" customHeight="1">
      <c r="A45" s="39" t="str">
        <f>'2025 Decline Rates Vertical'!$B45&amp;" "&amp;'2025 Decline Rates Vertical'!$C45</f>
        <v>1 85</v>
      </c>
      <c r="B45" s="50">
        <v>1</v>
      </c>
      <c r="C45" s="51">
        <v>85</v>
      </c>
      <c r="D45" s="52">
        <v>0.45</v>
      </c>
      <c r="E45" s="39"/>
      <c r="F45" s="42" t="str">
        <f>'2025 Decline Rates Vertical'!$G45&amp;" "&amp;'2025 Decline Rates Vertical'!$H45</f>
        <v>40 4</v>
      </c>
      <c r="G45" s="50">
        <v>40</v>
      </c>
      <c r="H45" s="52">
        <v>4</v>
      </c>
      <c r="I45" s="52">
        <v>0.14000000000000001</v>
      </c>
      <c r="J45" s="49"/>
      <c r="K45" s="50" t="str">
        <f>'2025 Decline Rates Vertical'!$L45&amp;" "&amp;'2025 Decline Rates Vertical'!$M45</f>
        <v>40 4</v>
      </c>
      <c r="L45" s="50">
        <v>40</v>
      </c>
      <c r="M45" s="52">
        <v>4</v>
      </c>
      <c r="N45" s="52">
        <v>0.05</v>
      </c>
      <c r="O45" s="39"/>
      <c r="P45" s="39"/>
      <c r="Q45" s="39"/>
      <c r="R45" s="39"/>
      <c r="S45" s="39"/>
      <c r="T45" s="39"/>
      <c r="U45" s="39"/>
      <c r="V45" s="39"/>
      <c r="W45" s="39"/>
      <c r="X45" s="39"/>
      <c r="Y45" s="39"/>
      <c r="Z45" s="39"/>
    </row>
    <row r="46" spans="1:26" ht="14.25" customHeight="1">
      <c r="A46" s="39" t="str">
        <f>'2025 Decline Rates Vertical'!$B46&amp;" "&amp;'2025 Decline Rates Vertical'!$C46</f>
        <v>1 87</v>
      </c>
      <c r="B46" s="53">
        <v>1</v>
      </c>
      <c r="C46" s="54">
        <v>87</v>
      </c>
      <c r="D46" s="55">
        <v>0.3</v>
      </c>
      <c r="E46" s="39"/>
      <c r="F46" s="42" t="str">
        <f>'2025 Decline Rates Vertical'!$G46&amp;" "&amp;'2025 Decline Rates Vertical'!$H46</f>
        <v>43 4</v>
      </c>
      <c r="G46" s="53">
        <v>43</v>
      </c>
      <c r="H46" s="55">
        <v>4</v>
      </c>
      <c r="I46" s="55">
        <v>0.24</v>
      </c>
      <c r="J46" s="49"/>
      <c r="K46" s="53" t="str">
        <f>'2025 Decline Rates Vertical'!$L46&amp;" "&amp;'2025 Decline Rates Vertical'!$M46</f>
        <v>43 4</v>
      </c>
      <c r="L46" s="53">
        <v>43</v>
      </c>
      <c r="M46" s="55">
        <v>4</v>
      </c>
      <c r="N46" s="55">
        <v>0.14000000000000001</v>
      </c>
      <c r="O46" s="39"/>
      <c r="P46" s="39"/>
      <c r="Q46" s="39"/>
      <c r="R46" s="39"/>
      <c r="S46" s="39"/>
      <c r="T46" s="39"/>
      <c r="U46" s="39"/>
      <c r="V46" s="39"/>
      <c r="W46" s="39"/>
      <c r="X46" s="39"/>
      <c r="Y46" s="39"/>
      <c r="Z46" s="39"/>
    </row>
    <row r="47" spans="1:26" ht="14.25" customHeight="1">
      <c r="A47" s="39" t="str">
        <f>'2025 Decline Rates Vertical'!$B47&amp;" "&amp;'2025 Decline Rates Vertical'!$C47</f>
        <v>1 88</v>
      </c>
      <c r="B47" s="50">
        <v>1</v>
      </c>
      <c r="C47" s="51">
        <v>88</v>
      </c>
      <c r="D47" s="52">
        <v>0.28999999999999998</v>
      </c>
      <c r="E47" s="39"/>
      <c r="F47" s="42" t="str">
        <f>'2025 Decline Rates Vertical'!$G47&amp;" "&amp;'2025 Decline Rates Vertical'!$H47</f>
        <v>44 4</v>
      </c>
      <c r="G47" s="50">
        <v>44</v>
      </c>
      <c r="H47" s="52">
        <v>4</v>
      </c>
      <c r="I47" s="52">
        <v>0.22</v>
      </c>
      <c r="J47" s="49"/>
      <c r="K47" s="50" t="str">
        <f>'2025 Decline Rates Vertical'!$L47&amp;" "&amp;'2025 Decline Rates Vertical'!$M47</f>
        <v>44 4</v>
      </c>
      <c r="L47" s="50">
        <v>44</v>
      </c>
      <c r="M47" s="52">
        <v>4</v>
      </c>
      <c r="N47" s="52">
        <v>0.14000000000000001</v>
      </c>
      <c r="O47" s="39"/>
      <c r="P47" s="39"/>
      <c r="Q47" s="39"/>
      <c r="R47" s="39"/>
      <c r="S47" s="39"/>
      <c r="T47" s="39"/>
      <c r="U47" s="39"/>
      <c r="V47" s="39"/>
      <c r="W47" s="39"/>
      <c r="X47" s="39"/>
      <c r="Y47" s="39"/>
      <c r="Z47" s="39"/>
    </row>
    <row r="48" spans="1:26" ht="14.25" customHeight="1">
      <c r="A48" s="39" t="str">
        <f>'2025 Decline Rates Vertical'!$B48&amp;" "&amp;'2025 Decline Rates Vertical'!$C48</f>
        <v>1 89</v>
      </c>
      <c r="B48" s="53">
        <v>1</v>
      </c>
      <c r="C48" s="54">
        <v>89</v>
      </c>
      <c r="D48" s="55">
        <v>0.25</v>
      </c>
      <c r="E48" s="39"/>
      <c r="F48" s="42" t="str">
        <f>'2025 Decline Rates Vertical'!$G48&amp;" "&amp;'2025 Decline Rates Vertical'!$H48</f>
        <v>53 4</v>
      </c>
      <c r="G48" s="53">
        <v>53</v>
      </c>
      <c r="H48" s="55">
        <v>4</v>
      </c>
      <c r="I48" s="55">
        <v>0.22</v>
      </c>
      <c r="J48" s="49"/>
      <c r="K48" s="53" t="str">
        <f>'2025 Decline Rates Vertical'!$L48&amp;" "&amp;'2025 Decline Rates Vertical'!$M48</f>
        <v>53 4</v>
      </c>
      <c r="L48" s="53">
        <v>53</v>
      </c>
      <c r="M48" s="55">
        <v>4</v>
      </c>
      <c r="N48" s="55">
        <v>0.14000000000000001</v>
      </c>
      <c r="O48" s="39"/>
      <c r="P48" s="39"/>
      <c r="Q48" s="39"/>
      <c r="R48" s="39"/>
      <c r="S48" s="39"/>
      <c r="T48" s="39"/>
      <c r="U48" s="39"/>
      <c r="V48" s="39"/>
      <c r="W48" s="39"/>
      <c r="X48" s="39"/>
      <c r="Y48" s="39"/>
      <c r="Z48" s="39"/>
    </row>
    <row r="49" spans="1:26" ht="14.25" customHeight="1">
      <c r="A49" s="39" t="str">
        <f>'2025 Decline Rates Vertical'!$B49&amp;" "&amp;'2025 Decline Rates Vertical'!$C49</f>
        <v>1 90</v>
      </c>
      <c r="B49" s="50">
        <v>1</v>
      </c>
      <c r="C49" s="51">
        <v>90</v>
      </c>
      <c r="D49" s="52">
        <v>0.41</v>
      </c>
      <c r="E49" s="39"/>
      <c r="F49" s="42" t="str">
        <f>'2025 Decline Rates Vertical'!$G49&amp;" "&amp;'2025 Decline Rates Vertical'!$H49</f>
        <v>54 4</v>
      </c>
      <c r="G49" s="50">
        <v>54</v>
      </c>
      <c r="H49" s="52">
        <v>4</v>
      </c>
      <c r="I49" s="52">
        <v>0.24</v>
      </c>
      <c r="J49" s="49"/>
      <c r="K49" s="50" t="str">
        <f>'2025 Decline Rates Vertical'!$L49&amp;" "&amp;'2025 Decline Rates Vertical'!$M49</f>
        <v>54 4</v>
      </c>
      <c r="L49" s="50">
        <v>54</v>
      </c>
      <c r="M49" s="52">
        <v>4</v>
      </c>
      <c r="N49" s="52">
        <v>0.14000000000000001</v>
      </c>
      <c r="O49" s="39"/>
      <c r="P49" s="39"/>
      <c r="Q49" s="39"/>
      <c r="R49" s="39"/>
      <c r="S49" s="39"/>
      <c r="T49" s="39"/>
      <c r="U49" s="39"/>
      <c r="V49" s="39"/>
      <c r="W49" s="39"/>
      <c r="X49" s="39"/>
      <c r="Y49" s="39"/>
      <c r="Z49" s="39"/>
    </row>
    <row r="50" spans="1:26" ht="14.25" customHeight="1">
      <c r="A50" s="39" t="str">
        <f>'2025 Decline Rates Vertical'!$B50&amp;" "&amp;'2025 Decline Rates Vertical'!$C50</f>
        <v>1 91</v>
      </c>
      <c r="B50" s="53">
        <v>1</v>
      </c>
      <c r="C50" s="54">
        <v>91</v>
      </c>
      <c r="D50" s="55">
        <v>0.37</v>
      </c>
      <c r="E50" s="39"/>
      <c r="F50" s="42" t="str">
        <f>'2025 Decline Rates Vertical'!$G50&amp;" "&amp;'2025 Decline Rates Vertical'!$H50</f>
        <v>18 5</v>
      </c>
      <c r="G50" s="53">
        <v>18</v>
      </c>
      <c r="H50" s="55">
        <v>5</v>
      </c>
      <c r="I50" s="55">
        <v>0.15</v>
      </c>
      <c r="J50" s="49"/>
      <c r="K50" s="53" t="str">
        <f>'2025 Decline Rates Vertical'!$L50&amp;" "&amp;'2025 Decline Rates Vertical'!$M50</f>
        <v>18 5</v>
      </c>
      <c r="L50" s="53">
        <v>18</v>
      </c>
      <c r="M50" s="55">
        <v>5</v>
      </c>
      <c r="N50" s="55">
        <v>0.06</v>
      </c>
      <c r="O50" s="39"/>
      <c r="P50" s="39"/>
      <c r="Q50" s="39"/>
      <c r="R50" s="39"/>
      <c r="S50" s="39"/>
      <c r="T50" s="39"/>
      <c r="U50" s="39"/>
      <c r="V50" s="39"/>
      <c r="W50" s="39"/>
      <c r="X50" s="39"/>
      <c r="Y50" s="39"/>
      <c r="Z50" s="39"/>
    </row>
    <row r="51" spans="1:26" ht="14.25" customHeight="1">
      <c r="A51" s="39" t="str">
        <f>'2025 Decline Rates Vertical'!$B51&amp;" "&amp;'2025 Decline Rates Vertical'!$C51</f>
        <v>1 92</v>
      </c>
      <c r="B51" s="50">
        <v>1</v>
      </c>
      <c r="C51" s="51">
        <v>92</v>
      </c>
      <c r="D51" s="52">
        <v>0.34</v>
      </c>
      <c r="E51" s="39"/>
      <c r="F51" s="42" t="str">
        <f>'2025 Decline Rates Vertical'!$G51&amp;" "&amp;'2025 Decline Rates Vertical'!$H51</f>
        <v>26 5</v>
      </c>
      <c r="G51" s="50">
        <v>26</v>
      </c>
      <c r="H51" s="52">
        <v>5</v>
      </c>
      <c r="I51" s="52">
        <v>0.15</v>
      </c>
      <c r="J51" s="49"/>
      <c r="K51" s="50" t="str">
        <f>'2025 Decline Rates Vertical'!$L51&amp;" "&amp;'2025 Decline Rates Vertical'!$M51</f>
        <v>26 5</v>
      </c>
      <c r="L51" s="50">
        <v>26</v>
      </c>
      <c r="M51" s="52">
        <v>5</v>
      </c>
      <c r="N51" s="52">
        <v>0.06</v>
      </c>
      <c r="O51" s="39"/>
      <c r="P51" s="39"/>
      <c r="Q51" s="39"/>
      <c r="R51" s="39"/>
      <c r="S51" s="39"/>
      <c r="T51" s="39"/>
      <c r="U51" s="39"/>
      <c r="V51" s="39"/>
      <c r="W51" s="39"/>
      <c r="X51" s="39"/>
      <c r="Y51" s="39"/>
      <c r="Z51" s="39"/>
    </row>
    <row r="52" spans="1:26" ht="14.25" customHeight="1">
      <c r="A52" s="39" t="str">
        <f>'2025 Decline Rates Vertical'!$B52&amp;" "&amp;'2025 Decline Rates Vertical'!$C52</f>
        <v>1 93</v>
      </c>
      <c r="B52" s="53">
        <v>1</v>
      </c>
      <c r="C52" s="54">
        <v>93</v>
      </c>
      <c r="D52" s="55">
        <v>0.42</v>
      </c>
      <c r="E52" s="39"/>
      <c r="F52" s="42" t="str">
        <f>'2025 Decline Rates Vertical'!$G52&amp;" "&amp;'2025 Decline Rates Vertical'!$H52</f>
        <v>37 5</v>
      </c>
      <c r="G52" s="53">
        <v>37</v>
      </c>
      <c r="H52" s="55">
        <v>5</v>
      </c>
      <c r="I52" s="55">
        <v>0.25</v>
      </c>
      <c r="J52" s="49"/>
      <c r="K52" s="53" t="str">
        <f>'2025 Decline Rates Vertical'!$L52&amp;" "&amp;'2025 Decline Rates Vertical'!$M52</f>
        <v>37 5</v>
      </c>
      <c r="L52" s="53">
        <v>37</v>
      </c>
      <c r="M52" s="55">
        <v>5</v>
      </c>
      <c r="N52" s="55">
        <v>0.14000000000000001</v>
      </c>
      <c r="O52" s="39"/>
      <c r="P52" s="39"/>
      <c r="Q52" s="39"/>
      <c r="R52" s="39"/>
      <c r="S52" s="39"/>
      <c r="T52" s="39"/>
      <c r="U52" s="39"/>
      <c r="V52" s="39"/>
      <c r="W52" s="39"/>
      <c r="X52" s="39"/>
      <c r="Y52" s="39"/>
      <c r="Z52" s="39"/>
    </row>
    <row r="53" spans="1:26" ht="14.25" customHeight="1">
      <c r="A53" s="39" t="str">
        <f>'2025 Decline Rates Vertical'!$B53&amp;" "&amp;'2025 Decline Rates Vertical'!$C53</f>
        <v>1 94</v>
      </c>
      <c r="B53" s="50">
        <v>1</v>
      </c>
      <c r="C53" s="51">
        <v>94</v>
      </c>
      <c r="D53" s="52">
        <v>0.34</v>
      </c>
      <c r="E53" s="39"/>
      <c r="F53" s="42" t="str">
        <f>'2025 Decline Rates Vertical'!$G53&amp;" "&amp;'2025 Decline Rates Vertical'!$H53</f>
        <v>40 5</v>
      </c>
      <c r="G53" s="50">
        <v>40</v>
      </c>
      <c r="H53" s="52">
        <v>5</v>
      </c>
      <c r="I53" s="52">
        <v>0.15</v>
      </c>
      <c r="J53" s="49"/>
      <c r="K53" s="50" t="str">
        <f>'2025 Decline Rates Vertical'!$L53&amp;" "&amp;'2025 Decline Rates Vertical'!$M53</f>
        <v>40 5</v>
      </c>
      <c r="L53" s="50">
        <v>40</v>
      </c>
      <c r="M53" s="52">
        <v>5</v>
      </c>
      <c r="N53" s="52">
        <v>0.06</v>
      </c>
      <c r="O53" s="39"/>
      <c r="P53" s="39"/>
      <c r="Q53" s="39"/>
      <c r="R53" s="39"/>
      <c r="S53" s="39"/>
      <c r="T53" s="39"/>
      <c r="U53" s="39"/>
      <c r="V53" s="39"/>
      <c r="W53" s="39"/>
      <c r="X53" s="39"/>
      <c r="Y53" s="39"/>
      <c r="Z53" s="39"/>
    </row>
    <row r="54" spans="1:26" ht="14.25" customHeight="1">
      <c r="A54" s="39" t="str">
        <f>'2025 Decline Rates Vertical'!$B54&amp;" "&amp;'2025 Decline Rates Vertical'!$C54</f>
        <v>1 95</v>
      </c>
      <c r="B54" s="53">
        <v>1</v>
      </c>
      <c r="C54" s="54">
        <v>95</v>
      </c>
      <c r="D54" s="55">
        <v>0.51</v>
      </c>
      <c r="E54" s="39"/>
      <c r="F54" s="42" t="str">
        <f>'2025 Decline Rates Vertical'!$G54&amp;" "&amp;'2025 Decline Rates Vertical'!$H54</f>
        <v>43 5</v>
      </c>
      <c r="G54" s="53">
        <v>43</v>
      </c>
      <c r="H54" s="55">
        <v>5</v>
      </c>
      <c r="I54" s="55">
        <v>0.25</v>
      </c>
      <c r="J54" s="49"/>
      <c r="K54" s="53" t="str">
        <f>'2025 Decline Rates Vertical'!$L54&amp;" "&amp;'2025 Decline Rates Vertical'!$M54</f>
        <v>43 5</v>
      </c>
      <c r="L54" s="53">
        <v>43</v>
      </c>
      <c r="M54" s="55">
        <v>5</v>
      </c>
      <c r="N54" s="55">
        <v>0.14000000000000001</v>
      </c>
      <c r="O54" s="39"/>
      <c r="P54" s="39"/>
      <c r="Q54" s="39"/>
      <c r="R54" s="39"/>
      <c r="S54" s="39"/>
      <c r="T54" s="39"/>
      <c r="U54" s="39"/>
      <c r="V54" s="39"/>
      <c r="W54" s="39"/>
      <c r="X54" s="39"/>
      <c r="Y54" s="39"/>
      <c r="Z54" s="39"/>
    </row>
    <row r="55" spans="1:26" ht="14.25" customHeight="1">
      <c r="A55" s="39" t="str">
        <f>'2025 Decline Rates Vertical'!$B55&amp;" "&amp;'2025 Decline Rates Vertical'!$C55</f>
        <v>1 96</v>
      </c>
      <c r="B55" s="50">
        <v>1</v>
      </c>
      <c r="C55" s="51">
        <v>96</v>
      </c>
      <c r="D55" s="52">
        <v>0.7</v>
      </c>
      <c r="E55" s="39"/>
      <c r="F55" s="42" t="str">
        <f>'2025 Decline Rates Vertical'!$G55&amp;" "&amp;'2025 Decline Rates Vertical'!$H55</f>
        <v>54 5</v>
      </c>
      <c r="G55" s="50">
        <v>54</v>
      </c>
      <c r="H55" s="52">
        <v>5</v>
      </c>
      <c r="I55" s="52">
        <v>0.25</v>
      </c>
      <c r="J55" s="49"/>
      <c r="K55" s="50" t="str">
        <f>'2025 Decline Rates Vertical'!$L55&amp;" "&amp;'2025 Decline Rates Vertical'!$M55</f>
        <v>54 5</v>
      </c>
      <c r="L55" s="50">
        <v>54</v>
      </c>
      <c r="M55" s="52">
        <v>5</v>
      </c>
      <c r="N55" s="52">
        <v>0.14000000000000001</v>
      </c>
      <c r="O55" s="39"/>
      <c r="P55" s="39"/>
      <c r="Q55" s="39"/>
      <c r="R55" s="39"/>
      <c r="S55" s="39"/>
      <c r="T55" s="39"/>
      <c r="U55" s="39"/>
      <c r="V55" s="39"/>
      <c r="W55" s="39"/>
      <c r="X55" s="39"/>
      <c r="Y55" s="39"/>
      <c r="Z55" s="39"/>
    </row>
    <row r="56" spans="1:26" ht="14.25" customHeight="1">
      <c r="A56" s="39" t="str">
        <f>'2025 Decline Rates Vertical'!$B56&amp;" "&amp;'2025 Decline Rates Vertical'!$C56</f>
        <v>1 97</v>
      </c>
      <c r="B56" s="53">
        <v>1</v>
      </c>
      <c r="C56" s="54">
        <v>97</v>
      </c>
      <c r="D56" s="55">
        <v>0.23</v>
      </c>
      <c r="E56" s="39"/>
      <c r="F56" s="42" t="str">
        <f>'2025 Decline Rates Vertical'!$G56&amp;" "&amp;'2025 Decline Rates Vertical'!$H56</f>
        <v>18 6</v>
      </c>
      <c r="G56" s="53">
        <v>18</v>
      </c>
      <c r="H56" s="55">
        <v>6</v>
      </c>
      <c r="I56" s="55">
        <v>0.08</v>
      </c>
      <c r="J56" s="49"/>
      <c r="K56" s="53" t="str">
        <f>'2025 Decline Rates Vertical'!$L56&amp;" "&amp;'2025 Decline Rates Vertical'!$M56</f>
        <v>18 6</v>
      </c>
      <c r="L56" s="53">
        <v>18</v>
      </c>
      <c r="M56" s="55">
        <v>6</v>
      </c>
      <c r="N56" s="55">
        <v>0.08</v>
      </c>
      <c r="O56" s="39"/>
      <c r="P56" s="39"/>
      <c r="Q56" s="39"/>
      <c r="R56" s="39"/>
      <c r="S56" s="39"/>
      <c r="T56" s="39"/>
      <c r="U56" s="39"/>
      <c r="V56" s="39"/>
      <c r="W56" s="39"/>
      <c r="X56" s="39"/>
      <c r="Y56" s="39"/>
      <c r="Z56" s="39"/>
    </row>
    <row r="57" spans="1:26" ht="14.25" customHeight="1">
      <c r="A57" s="39" t="str">
        <f>'2025 Decline Rates Vertical'!$B57&amp;" "&amp;'2025 Decline Rates Vertical'!$C57</f>
        <v>1 98</v>
      </c>
      <c r="B57" s="50">
        <v>1</v>
      </c>
      <c r="C57" s="51">
        <v>98</v>
      </c>
      <c r="D57" s="52">
        <v>0.05</v>
      </c>
      <c r="E57" s="39"/>
      <c r="F57" s="42" t="str">
        <f>'2025 Decline Rates Vertical'!$G57&amp;" "&amp;'2025 Decline Rates Vertical'!$H57</f>
        <v>26 6</v>
      </c>
      <c r="G57" s="50">
        <v>26</v>
      </c>
      <c r="H57" s="52">
        <v>6</v>
      </c>
      <c r="I57" s="52">
        <v>0.08</v>
      </c>
      <c r="J57" s="49"/>
      <c r="K57" s="50" t="str">
        <f>'2025 Decline Rates Vertical'!$L57&amp;" "&amp;'2025 Decline Rates Vertical'!$M57</f>
        <v>26 6</v>
      </c>
      <c r="L57" s="50">
        <v>26</v>
      </c>
      <c r="M57" s="52">
        <v>6</v>
      </c>
      <c r="N57" s="52">
        <v>0.08</v>
      </c>
      <c r="O57" s="39"/>
      <c r="P57" s="39"/>
      <c r="Q57" s="39"/>
      <c r="R57" s="39"/>
      <c r="S57" s="39"/>
      <c r="T57" s="39"/>
      <c r="U57" s="39"/>
      <c r="V57" s="39"/>
      <c r="W57" s="39"/>
      <c r="X57" s="39"/>
      <c r="Y57" s="39"/>
      <c r="Z57" s="39"/>
    </row>
    <row r="58" spans="1:26" ht="14.25" customHeight="1">
      <c r="A58" s="39" t="str">
        <f>'2025 Decline Rates Vertical'!$B58&amp;" "&amp;'2025 Decline Rates Vertical'!$C58</f>
        <v>1 100</v>
      </c>
      <c r="B58" s="53">
        <v>1</v>
      </c>
      <c r="C58" s="54">
        <v>100</v>
      </c>
      <c r="D58" s="55">
        <v>0</v>
      </c>
      <c r="E58" s="39"/>
      <c r="F58" s="42" t="str">
        <f>'2025 Decline Rates Vertical'!$G58&amp;" "&amp;'2025 Decline Rates Vertical'!$H58</f>
        <v>40 6</v>
      </c>
      <c r="G58" s="53">
        <v>40</v>
      </c>
      <c r="H58" s="55">
        <v>6</v>
      </c>
      <c r="I58" s="55">
        <v>0.08</v>
      </c>
      <c r="J58" s="49"/>
      <c r="K58" s="53" t="str">
        <f>'2025 Decline Rates Vertical'!$L58&amp;" "&amp;'2025 Decline Rates Vertical'!$M58</f>
        <v>40 6</v>
      </c>
      <c r="L58" s="53">
        <v>40</v>
      </c>
      <c r="M58" s="55">
        <v>6</v>
      </c>
      <c r="N58" s="55">
        <v>0.08</v>
      </c>
      <c r="O58" s="39"/>
      <c r="P58" s="39"/>
      <c r="Q58" s="39"/>
      <c r="R58" s="39"/>
      <c r="S58" s="39"/>
      <c r="T58" s="39"/>
      <c r="U58" s="39"/>
      <c r="V58" s="39"/>
      <c r="W58" s="39"/>
      <c r="X58" s="39"/>
      <c r="Y58" s="39"/>
      <c r="Z58" s="39"/>
    </row>
    <row r="59" spans="1:26" ht="14.25" customHeight="1">
      <c r="A59" s="39" t="str">
        <f>'2025 Decline Rates Vertical'!$B59&amp;" "&amp;'2025 Decline Rates Vertical'!$C59</f>
        <v>1 101</v>
      </c>
      <c r="B59" s="50">
        <v>1</v>
      </c>
      <c r="C59" s="51">
        <v>101</v>
      </c>
      <c r="D59" s="52">
        <v>0</v>
      </c>
      <c r="E59" s="39"/>
      <c r="F59" s="42" t="str">
        <f>'2025 Decline Rates Vertical'!$G59&amp;" "&amp;'2025 Decline Rates Vertical'!$H59</f>
        <v>18 7</v>
      </c>
      <c r="G59" s="50">
        <v>18</v>
      </c>
      <c r="H59" s="52">
        <v>7</v>
      </c>
      <c r="I59" s="52">
        <v>0.08</v>
      </c>
      <c r="J59" s="49"/>
      <c r="K59" s="50" t="str">
        <f>'2025 Decline Rates Vertical'!$L59&amp;" "&amp;'2025 Decline Rates Vertical'!$M59</f>
        <v>18 7</v>
      </c>
      <c r="L59" s="50">
        <v>18</v>
      </c>
      <c r="M59" s="52">
        <v>7</v>
      </c>
      <c r="N59" s="52">
        <v>0.08</v>
      </c>
      <c r="O59" s="39"/>
      <c r="P59" s="39"/>
      <c r="Q59" s="39"/>
      <c r="R59" s="39"/>
      <c r="S59" s="39"/>
      <c r="T59" s="39"/>
      <c r="U59" s="39"/>
      <c r="V59" s="39"/>
      <c r="W59" s="39"/>
      <c r="X59" s="39"/>
      <c r="Y59" s="39"/>
      <c r="Z59" s="39"/>
    </row>
    <row r="60" spans="1:26" ht="14.25" customHeight="1">
      <c r="A60" s="39" t="str">
        <f>'2025 Decline Rates Vertical'!$B60&amp;" "&amp;'2025 Decline Rates Vertical'!$C60</f>
        <v>1 109</v>
      </c>
      <c r="B60" s="53">
        <v>1</v>
      </c>
      <c r="C60" s="54">
        <v>109</v>
      </c>
      <c r="D60" s="55">
        <v>0.38</v>
      </c>
      <c r="E60" s="39"/>
      <c r="F60" s="42" t="str">
        <f>'2025 Decline Rates Vertical'!$G60&amp;" "&amp;'2025 Decline Rates Vertical'!$H60</f>
        <v>26 7</v>
      </c>
      <c r="G60" s="53">
        <v>26</v>
      </c>
      <c r="H60" s="55">
        <v>7</v>
      </c>
      <c r="I60" s="55">
        <v>0.08</v>
      </c>
      <c r="J60" s="49"/>
      <c r="K60" s="53" t="str">
        <f>'2025 Decline Rates Vertical'!$L60&amp;" "&amp;'2025 Decline Rates Vertical'!$M60</f>
        <v>26 7</v>
      </c>
      <c r="L60" s="53">
        <v>26</v>
      </c>
      <c r="M60" s="55">
        <v>7</v>
      </c>
      <c r="N60" s="55">
        <v>0.08</v>
      </c>
      <c r="O60" s="39"/>
      <c r="P60" s="39"/>
      <c r="Q60" s="39"/>
      <c r="R60" s="39"/>
      <c r="S60" s="39"/>
      <c r="T60" s="39"/>
      <c r="U60" s="39"/>
      <c r="V60" s="39"/>
      <c r="W60" s="39"/>
      <c r="X60" s="39"/>
      <c r="Y60" s="39"/>
      <c r="Z60" s="39"/>
    </row>
    <row r="61" spans="1:26" ht="14.25" customHeight="1">
      <c r="A61" s="39" t="str">
        <f>'2025 Decline Rates Vertical'!$B61&amp;" "&amp;'2025 Decline Rates Vertical'!$C61</f>
        <v>2 1</v>
      </c>
      <c r="B61" s="50">
        <v>2</v>
      </c>
      <c r="C61" s="51">
        <v>1</v>
      </c>
      <c r="D61" s="52">
        <v>0.3</v>
      </c>
      <c r="E61" s="39"/>
      <c r="F61" s="42" t="str">
        <f>'2025 Decline Rates Vertical'!$G61&amp;" "&amp;'2025 Decline Rates Vertical'!$H61</f>
        <v>40 7</v>
      </c>
      <c r="G61" s="50">
        <v>40</v>
      </c>
      <c r="H61" s="52">
        <v>7</v>
      </c>
      <c r="I61" s="52">
        <v>0.08</v>
      </c>
      <c r="J61" s="49"/>
      <c r="K61" s="50" t="str">
        <f>'2025 Decline Rates Vertical'!$L61&amp;" "&amp;'2025 Decline Rates Vertical'!$M61</f>
        <v>40 7</v>
      </c>
      <c r="L61" s="50">
        <v>40</v>
      </c>
      <c r="M61" s="52">
        <v>7</v>
      </c>
      <c r="N61" s="52">
        <v>0.08</v>
      </c>
      <c r="O61" s="39"/>
      <c r="P61" s="39"/>
      <c r="Q61" s="39"/>
      <c r="R61" s="39"/>
      <c r="S61" s="39"/>
      <c r="T61" s="39"/>
      <c r="U61" s="39"/>
      <c r="V61" s="39"/>
      <c r="W61" s="39"/>
      <c r="X61" s="39"/>
      <c r="Y61" s="39"/>
      <c r="Z61" s="39"/>
    </row>
    <row r="62" spans="1:26" ht="14.25" customHeight="1">
      <c r="A62" s="39" t="str">
        <f>'2025 Decline Rates Vertical'!$B62&amp;" "&amp;'2025 Decline Rates Vertical'!$C62</f>
        <v>2 9</v>
      </c>
      <c r="B62" s="53">
        <v>2</v>
      </c>
      <c r="C62" s="54">
        <v>9</v>
      </c>
      <c r="D62" s="55">
        <v>0.41</v>
      </c>
      <c r="E62" s="39"/>
      <c r="F62" s="42" t="str">
        <f>'2025 Decline Rates Vertical'!$G62&amp;" "&amp;'2025 Decline Rates Vertical'!$H62</f>
        <v>3 8</v>
      </c>
      <c r="G62" s="53">
        <v>3</v>
      </c>
      <c r="H62" s="55">
        <v>8</v>
      </c>
      <c r="I62" s="55">
        <v>0.14000000000000001</v>
      </c>
      <c r="J62" s="49"/>
      <c r="K62" s="53" t="str">
        <f>'2025 Decline Rates Vertical'!$L62&amp;" "&amp;'2025 Decline Rates Vertical'!$M62</f>
        <v>3 8</v>
      </c>
      <c r="L62" s="53">
        <v>3</v>
      </c>
      <c r="M62" s="55">
        <v>8</v>
      </c>
      <c r="N62" s="55">
        <v>0.09</v>
      </c>
      <c r="O62" s="39"/>
      <c r="P62" s="39"/>
      <c r="Q62" s="39"/>
      <c r="R62" s="39"/>
      <c r="S62" s="39"/>
      <c r="T62" s="39"/>
      <c r="U62" s="39"/>
      <c r="V62" s="39"/>
      <c r="W62" s="39"/>
      <c r="X62" s="39"/>
      <c r="Y62" s="39"/>
      <c r="Z62" s="39"/>
    </row>
    <row r="63" spans="1:26" ht="14.25" customHeight="1">
      <c r="A63" s="39" t="str">
        <f>'2025 Decline Rates Vertical'!$B63&amp;" "&amp;'2025 Decline Rates Vertical'!$C63</f>
        <v>2 10</v>
      </c>
      <c r="B63" s="50">
        <v>2</v>
      </c>
      <c r="C63" s="51">
        <v>10</v>
      </c>
      <c r="D63" s="52">
        <v>0.28999999999999998</v>
      </c>
      <c r="E63" s="39"/>
      <c r="F63" s="42" t="str">
        <f>'2025 Decline Rates Vertical'!$G63&amp;" "&amp;'2025 Decline Rates Vertical'!$H63</f>
        <v>6 8</v>
      </c>
      <c r="G63" s="50">
        <v>6</v>
      </c>
      <c r="H63" s="52">
        <v>8</v>
      </c>
      <c r="I63" s="52">
        <v>0.11</v>
      </c>
      <c r="J63" s="49"/>
      <c r="K63" s="50" t="str">
        <f>'2025 Decline Rates Vertical'!$L63&amp;" "&amp;'2025 Decline Rates Vertical'!$M63</f>
        <v>6 8</v>
      </c>
      <c r="L63" s="50">
        <v>6</v>
      </c>
      <c r="M63" s="52">
        <v>8</v>
      </c>
      <c r="N63" s="52">
        <v>0.11</v>
      </c>
      <c r="O63" s="39"/>
      <c r="P63" s="39"/>
      <c r="Q63" s="39"/>
      <c r="R63" s="39"/>
      <c r="S63" s="39"/>
      <c r="T63" s="39"/>
      <c r="U63" s="39"/>
      <c r="V63" s="39"/>
      <c r="W63" s="39"/>
      <c r="X63" s="39"/>
      <c r="Y63" s="39"/>
      <c r="Z63" s="39"/>
    </row>
    <row r="64" spans="1:26" ht="14.25" customHeight="1">
      <c r="A64" s="39" t="str">
        <f>'2025 Decline Rates Vertical'!$B64&amp;" "&amp;'2025 Decline Rates Vertical'!$C64</f>
        <v>2 14</v>
      </c>
      <c r="B64" s="53">
        <v>2</v>
      </c>
      <c r="C64" s="54">
        <v>14</v>
      </c>
      <c r="D64" s="55">
        <v>0.31</v>
      </c>
      <c r="E64" s="39"/>
      <c r="F64" s="42" t="str">
        <f>'2025 Decline Rates Vertical'!$G64&amp;" "&amp;'2025 Decline Rates Vertical'!$H64</f>
        <v>18 8</v>
      </c>
      <c r="G64" s="53">
        <v>18</v>
      </c>
      <c r="H64" s="55">
        <v>8</v>
      </c>
      <c r="I64" s="55">
        <v>0.16</v>
      </c>
      <c r="J64" s="49"/>
      <c r="K64" s="53" t="str">
        <f>'2025 Decline Rates Vertical'!$L64&amp;" "&amp;'2025 Decline Rates Vertical'!$M64</f>
        <v>18 8</v>
      </c>
      <c r="L64" s="53">
        <v>18</v>
      </c>
      <c r="M64" s="55">
        <v>8</v>
      </c>
      <c r="N64" s="55">
        <v>0.16</v>
      </c>
      <c r="O64" s="39"/>
      <c r="P64" s="39"/>
      <c r="Q64" s="39"/>
      <c r="R64" s="39"/>
      <c r="S64" s="39"/>
      <c r="T64" s="39"/>
      <c r="U64" s="39"/>
      <c r="V64" s="39"/>
      <c r="W64" s="39"/>
      <c r="X64" s="39"/>
      <c r="Y64" s="39"/>
      <c r="Z64" s="39"/>
    </row>
    <row r="65" spans="1:26" ht="14.25" customHeight="1">
      <c r="A65" s="39" t="str">
        <f>'2025 Decline Rates Vertical'!$B65&amp;" "&amp;'2025 Decline Rates Vertical'!$C65</f>
        <v>2 20</v>
      </c>
      <c r="B65" s="50">
        <v>2</v>
      </c>
      <c r="C65" s="51">
        <v>20</v>
      </c>
      <c r="D65" s="52">
        <v>0.44</v>
      </c>
      <c r="E65" s="39"/>
      <c r="F65" s="42" t="str">
        <f>'2025 Decline Rates Vertical'!$G65&amp;" "&amp;'2025 Decline Rates Vertical'!$H65</f>
        <v>20 8</v>
      </c>
      <c r="G65" s="50">
        <v>20</v>
      </c>
      <c r="H65" s="52">
        <v>8</v>
      </c>
      <c r="I65" s="52">
        <v>0.14000000000000001</v>
      </c>
      <c r="J65" s="49"/>
      <c r="K65" s="50" t="str">
        <f>'2025 Decline Rates Vertical'!$L65&amp;" "&amp;'2025 Decline Rates Vertical'!$M65</f>
        <v>20 8</v>
      </c>
      <c r="L65" s="50">
        <v>20</v>
      </c>
      <c r="M65" s="52">
        <v>8</v>
      </c>
      <c r="N65" s="52">
        <v>0.09</v>
      </c>
      <c r="O65" s="39"/>
      <c r="P65" s="39"/>
      <c r="Q65" s="39"/>
      <c r="R65" s="39"/>
      <c r="S65" s="39"/>
      <c r="T65" s="39"/>
      <c r="U65" s="39"/>
      <c r="V65" s="39"/>
      <c r="W65" s="39"/>
      <c r="X65" s="39"/>
      <c r="Y65" s="39"/>
      <c r="Z65" s="39"/>
    </row>
    <row r="66" spans="1:26" ht="14.25" customHeight="1">
      <c r="A66" s="39" t="str">
        <f>'2025 Decline Rates Vertical'!$B66&amp;" "&amp;'2025 Decline Rates Vertical'!$C66</f>
        <v>2 21</v>
      </c>
      <c r="B66" s="53">
        <v>2</v>
      </c>
      <c r="C66" s="54">
        <v>21</v>
      </c>
      <c r="D66" s="55">
        <v>0.28999999999999998</v>
      </c>
      <c r="E66" s="39"/>
      <c r="F66" s="42" t="str">
        <f>'2025 Decline Rates Vertical'!$G66&amp;" "&amp;'2025 Decline Rates Vertical'!$H66</f>
        <v>22 8</v>
      </c>
      <c r="G66" s="53">
        <v>22</v>
      </c>
      <c r="H66" s="55">
        <v>8</v>
      </c>
      <c r="I66" s="55">
        <v>0.11</v>
      </c>
      <c r="J66" s="49"/>
      <c r="K66" s="53" t="str">
        <f>'2025 Decline Rates Vertical'!$L66&amp;" "&amp;'2025 Decline Rates Vertical'!$M66</f>
        <v>22 8</v>
      </c>
      <c r="L66" s="53">
        <v>22</v>
      </c>
      <c r="M66" s="55">
        <v>8</v>
      </c>
      <c r="N66" s="55">
        <v>0.11</v>
      </c>
      <c r="O66" s="39"/>
      <c r="P66" s="39"/>
      <c r="Q66" s="39"/>
      <c r="R66" s="39"/>
      <c r="S66" s="39"/>
      <c r="T66" s="39"/>
      <c r="U66" s="39"/>
      <c r="V66" s="39"/>
      <c r="W66" s="39"/>
      <c r="X66" s="39"/>
      <c r="Y66" s="39"/>
      <c r="Z66" s="39"/>
    </row>
    <row r="67" spans="1:26" ht="14.25" customHeight="1">
      <c r="A67" s="39" t="str">
        <f>'2025 Decline Rates Vertical'!$B67&amp;" "&amp;'2025 Decline Rates Vertical'!$C67</f>
        <v>2 32</v>
      </c>
      <c r="B67" s="50">
        <v>2</v>
      </c>
      <c r="C67" s="51">
        <v>32</v>
      </c>
      <c r="D67" s="52">
        <v>0.48</v>
      </c>
      <c r="E67" s="39"/>
      <c r="F67" s="42" t="str">
        <f>'2025 Decline Rates Vertical'!$G67&amp;" "&amp;'2025 Decline Rates Vertical'!$H67</f>
        <v>23 8</v>
      </c>
      <c r="G67" s="50">
        <v>23</v>
      </c>
      <c r="H67" s="52">
        <v>8</v>
      </c>
      <c r="I67" s="52">
        <v>0.11</v>
      </c>
      <c r="J67" s="49"/>
      <c r="K67" s="50" t="str">
        <f>'2025 Decline Rates Vertical'!$L67&amp;" "&amp;'2025 Decline Rates Vertical'!$M67</f>
        <v>23 8</v>
      </c>
      <c r="L67" s="50">
        <v>23</v>
      </c>
      <c r="M67" s="52">
        <v>8</v>
      </c>
      <c r="N67" s="52">
        <v>0.11</v>
      </c>
      <c r="O67" s="39"/>
      <c r="P67" s="39"/>
      <c r="Q67" s="39"/>
      <c r="R67" s="39"/>
      <c r="S67" s="39"/>
      <c r="T67" s="39"/>
      <c r="U67" s="39"/>
      <c r="V67" s="39"/>
      <c r="W67" s="39"/>
      <c r="X67" s="39"/>
      <c r="Y67" s="39"/>
      <c r="Z67" s="39"/>
    </row>
    <row r="68" spans="1:26" ht="14.25" customHeight="1">
      <c r="A68" s="39" t="str">
        <f>'2025 Decline Rates Vertical'!$B68&amp;" "&amp;'2025 Decline Rates Vertical'!$C68</f>
        <v>2 33</v>
      </c>
      <c r="B68" s="53">
        <v>2</v>
      </c>
      <c r="C68" s="54">
        <v>33</v>
      </c>
      <c r="D68" s="55">
        <v>0.39</v>
      </c>
      <c r="E68" s="39"/>
      <c r="F68" s="42" t="str">
        <f>'2025 Decline Rates Vertical'!$G68&amp;" "&amp;'2025 Decline Rates Vertical'!$H68</f>
        <v>26 8</v>
      </c>
      <c r="G68" s="53">
        <v>26</v>
      </c>
      <c r="H68" s="55">
        <v>8</v>
      </c>
      <c r="I68" s="55">
        <v>0.16</v>
      </c>
      <c r="J68" s="49"/>
      <c r="K68" s="53" t="str">
        <f>'2025 Decline Rates Vertical'!$L68&amp;" "&amp;'2025 Decline Rates Vertical'!$M68</f>
        <v>26 8</v>
      </c>
      <c r="L68" s="53">
        <v>26</v>
      </c>
      <c r="M68" s="55">
        <v>8</v>
      </c>
      <c r="N68" s="55">
        <v>0.16</v>
      </c>
      <c r="O68" s="39"/>
      <c r="P68" s="39"/>
      <c r="Q68" s="39"/>
      <c r="R68" s="39"/>
      <c r="S68" s="39"/>
      <c r="T68" s="39"/>
      <c r="U68" s="39"/>
      <c r="V68" s="39"/>
      <c r="W68" s="39"/>
      <c r="X68" s="39"/>
      <c r="Y68" s="39"/>
      <c r="Z68" s="39"/>
    </row>
    <row r="69" spans="1:26" ht="14.25" customHeight="1">
      <c r="A69" s="39" t="str">
        <f>'2025 Decline Rates Vertical'!$B69&amp;" "&amp;'2025 Decline Rates Vertical'!$C69</f>
        <v>2 34</v>
      </c>
      <c r="B69" s="50">
        <v>2</v>
      </c>
      <c r="C69" s="51">
        <v>34</v>
      </c>
      <c r="D69" s="52">
        <v>0.53</v>
      </c>
      <c r="E69" s="39"/>
      <c r="F69" s="42" t="str">
        <f>'2025 Decline Rates Vertical'!$G69&amp;" "&amp;'2025 Decline Rates Vertical'!$H69</f>
        <v>27 8</v>
      </c>
      <c r="G69" s="50">
        <v>27</v>
      </c>
      <c r="H69" s="52">
        <v>8</v>
      </c>
      <c r="I69" s="52">
        <v>0.15</v>
      </c>
      <c r="J69" s="49"/>
      <c r="K69" s="50" t="str">
        <f>'2025 Decline Rates Vertical'!$L69&amp;" "&amp;'2025 Decline Rates Vertical'!$M69</f>
        <v>27 8</v>
      </c>
      <c r="L69" s="50">
        <v>27</v>
      </c>
      <c r="M69" s="52">
        <v>8</v>
      </c>
      <c r="N69" s="52">
        <v>0.15</v>
      </c>
      <c r="O69" s="39"/>
      <c r="P69" s="39"/>
      <c r="Q69" s="39"/>
      <c r="R69" s="39"/>
      <c r="S69" s="39"/>
      <c r="T69" s="39"/>
      <c r="U69" s="39"/>
      <c r="V69" s="39"/>
      <c r="W69" s="39"/>
      <c r="X69" s="39"/>
      <c r="Y69" s="39"/>
      <c r="Z69" s="39"/>
    </row>
    <row r="70" spans="1:26" ht="14.25" customHeight="1">
      <c r="A70" s="39" t="str">
        <f>'2025 Decline Rates Vertical'!$B70&amp;" "&amp;'2025 Decline Rates Vertical'!$C70</f>
        <v>2 35</v>
      </c>
      <c r="B70" s="53">
        <v>2</v>
      </c>
      <c r="C70" s="54">
        <v>35</v>
      </c>
      <c r="D70" s="55">
        <v>0.36</v>
      </c>
      <c r="E70" s="39"/>
      <c r="F70" s="42" t="str">
        <f>'2025 Decline Rates Vertical'!$G70&amp;" "&amp;'2025 Decline Rates Vertical'!$H70</f>
        <v>28 8</v>
      </c>
      <c r="G70" s="53">
        <v>28</v>
      </c>
      <c r="H70" s="55">
        <v>8</v>
      </c>
      <c r="I70" s="55">
        <v>0.15</v>
      </c>
      <c r="J70" s="49"/>
      <c r="K70" s="53" t="str">
        <f>'2025 Decline Rates Vertical'!$L70&amp;" "&amp;'2025 Decline Rates Vertical'!$M70</f>
        <v>28 8</v>
      </c>
      <c r="L70" s="53">
        <v>28</v>
      </c>
      <c r="M70" s="55">
        <v>8</v>
      </c>
      <c r="N70" s="55">
        <v>0.15</v>
      </c>
      <c r="O70" s="39"/>
      <c r="P70" s="39"/>
      <c r="Q70" s="39"/>
      <c r="R70" s="39"/>
      <c r="S70" s="39"/>
      <c r="T70" s="39"/>
      <c r="U70" s="39"/>
      <c r="V70" s="39"/>
      <c r="W70" s="39"/>
      <c r="X70" s="39"/>
      <c r="Y70" s="39"/>
      <c r="Z70" s="39"/>
    </row>
    <row r="71" spans="1:26" ht="14.25" customHeight="1">
      <c r="A71" s="39" t="str">
        <f>'2025 Decline Rates Vertical'!$B71&amp;" "&amp;'2025 Decline Rates Vertical'!$C71</f>
        <v>2 36</v>
      </c>
      <c r="B71" s="50">
        <v>2</v>
      </c>
      <c r="C71" s="51">
        <v>36</v>
      </c>
      <c r="D71" s="52">
        <v>0.34</v>
      </c>
      <c r="E71" s="39"/>
      <c r="F71" s="42" t="str">
        <f>'2025 Decline Rates Vertical'!$G71&amp;" "&amp;'2025 Decline Rates Vertical'!$H71</f>
        <v>30 8</v>
      </c>
      <c r="G71" s="50">
        <v>30</v>
      </c>
      <c r="H71" s="52">
        <v>8</v>
      </c>
      <c r="I71" s="52">
        <v>0.11</v>
      </c>
      <c r="J71" s="49"/>
      <c r="K71" s="50" t="str">
        <f>'2025 Decline Rates Vertical'!$L71&amp;" "&amp;'2025 Decline Rates Vertical'!$M71</f>
        <v>30 8</v>
      </c>
      <c r="L71" s="50">
        <v>30</v>
      </c>
      <c r="M71" s="52">
        <v>8</v>
      </c>
      <c r="N71" s="52">
        <v>0.11</v>
      </c>
      <c r="O71" s="39"/>
      <c r="P71" s="39"/>
      <c r="Q71" s="39"/>
      <c r="R71" s="39"/>
      <c r="S71" s="39"/>
      <c r="T71" s="39"/>
      <c r="U71" s="39"/>
      <c r="V71" s="39"/>
      <c r="W71" s="39"/>
      <c r="X71" s="39"/>
      <c r="Y71" s="39"/>
      <c r="Z71" s="39"/>
    </row>
    <row r="72" spans="1:26" ht="14.25" customHeight="1">
      <c r="A72" s="39" t="str">
        <f>'2025 Decline Rates Vertical'!$B72&amp;" "&amp;'2025 Decline Rates Vertical'!$C72</f>
        <v>2 37</v>
      </c>
      <c r="B72" s="53">
        <v>2</v>
      </c>
      <c r="C72" s="54">
        <v>37</v>
      </c>
      <c r="D72" s="55">
        <v>0.5</v>
      </c>
      <c r="E72" s="39"/>
      <c r="F72" s="42" t="str">
        <f>'2025 Decline Rates Vertical'!$G72&amp;" "&amp;'2025 Decline Rates Vertical'!$H72</f>
        <v>37 8</v>
      </c>
      <c r="G72" s="53">
        <v>37</v>
      </c>
      <c r="H72" s="55">
        <v>8</v>
      </c>
      <c r="I72" s="55">
        <v>0.15</v>
      </c>
      <c r="J72" s="49"/>
      <c r="K72" s="53" t="str">
        <f>'2025 Decline Rates Vertical'!$L72&amp;" "&amp;'2025 Decline Rates Vertical'!$M72</f>
        <v>37 8</v>
      </c>
      <c r="L72" s="53">
        <v>37</v>
      </c>
      <c r="M72" s="55">
        <v>8</v>
      </c>
      <c r="N72" s="55">
        <v>0.15</v>
      </c>
      <c r="O72" s="39"/>
      <c r="P72" s="39"/>
      <c r="Q72" s="39"/>
      <c r="R72" s="39"/>
      <c r="S72" s="39"/>
      <c r="T72" s="39"/>
      <c r="U72" s="39"/>
      <c r="V72" s="39"/>
      <c r="W72" s="39"/>
      <c r="X72" s="39"/>
      <c r="Y72" s="39"/>
      <c r="Z72" s="39"/>
    </row>
    <row r="73" spans="1:26" ht="14.25" customHeight="1">
      <c r="A73" s="39" t="str">
        <f>'2025 Decline Rates Vertical'!$B73&amp;" "&amp;'2025 Decline Rates Vertical'!$C73</f>
        <v>2 38</v>
      </c>
      <c r="B73" s="50">
        <v>2</v>
      </c>
      <c r="C73" s="51">
        <v>38</v>
      </c>
      <c r="D73" s="52">
        <v>0.4</v>
      </c>
      <c r="E73" s="39"/>
      <c r="F73" s="42" t="str">
        <f>'2025 Decline Rates Vertical'!$G73&amp;" "&amp;'2025 Decline Rates Vertical'!$H73</f>
        <v>40 8</v>
      </c>
      <c r="G73" s="50">
        <v>40</v>
      </c>
      <c r="H73" s="52">
        <v>8</v>
      </c>
      <c r="I73" s="52">
        <v>0.16</v>
      </c>
      <c r="J73" s="49"/>
      <c r="K73" s="50" t="str">
        <f>'2025 Decline Rates Vertical'!$L73&amp;" "&amp;'2025 Decline Rates Vertical'!$M73</f>
        <v>40 8</v>
      </c>
      <c r="L73" s="50">
        <v>40</v>
      </c>
      <c r="M73" s="52">
        <v>8</v>
      </c>
      <c r="N73" s="52">
        <v>0.16</v>
      </c>
      <c r="O73" s="39"/>
      <c r="P73" s="39"/>
      <c r="Q73" s="39"/>
      <c r="R73" s="39"/>
      <c r="S73" s="39"/>
      <c r="T73" s="39"/>
      <c r="U73" s="39"/>
      <c r="V73" s="39"/>
      <c r="W73" s="39"/>
      <c r="X73" s="39"/>
      <c r="Y73" s="39"/>
      <c r="Z73" s="39"/>
    </row>
    <row r="74" spans="1:26" ht="14.25" customHeight="1">
      <c r="A74" s="39" t="str">
        <f>'2025 Decline Rates Vertical'!$B74&amp;" "&amp;'2025 Decline Rates Vertical'!$C74</f>
        <v>2 39</v>
      </c>
      <c r="B74" s="53">
        <v>2</v>
      </c>
      <c r="C74" s="54">
        <v>39</v>
      </c>
      <c r="D74" s="55">
        <v>0.31</v>
      </c>
      <c r="E74" s="39"/>
      <c r="F74" s="42" t="str">
        <f>'2025 Decline Rates Vertical'!$G74&amp;" "&amp;'2025 Decline Rates Vertical'!$H74</f>
        <v>41 8</v>
      </c>
      <c r="G74" s="53">
        <v>41</v>
      </c>
      <c r="H74" s="55">
        <v>8</v>
      </c>
      <c r="I74" s="55">
        <v>0.15</v>
      </c>
      <c r="J74" s="49"/>
      <c r="K74" s="53" t="str">
        <f>'2025 Decline Rates Vertical'!$L74&amp;" "&amp;'2025 Decline Rates Vertical'!$M74</f>
        <v>41 8</v>
      </c>
      <c r="L74" s="53">
        <v>41</v>
      </c>
      <c r="M74" s="55">
        <v>8</v>
      </c>
      <c r="N74" s="55">
        <v>0.15</v>
      </c>
      <c r="O74" s="39"/>
      <c r="P74" s="39"/>
      <c r="Q74" s="39"/>
      <c r="R74" s="39"/>
      <c r="S74" s="39"/>
      <c r="T74" s="39"/>
      <c r="U74" s="39"/>
      <c r="V74" s="39"/>
      <c r="W74" s="39"/>
      <c r="X74" s="39"/>
      <c r="Y74" s="39"/>
      <c r="Z74" s="39"/>
    </row>
    <row r="75" spans="1:26" ht="14.25" customHeight="1">
      <c r="A75" s="39" t="str">
        <f>'2025 Decline Rates Vertical'!$B75&amp;" "&amp;'2025 Decline Rates Vertical'!$C75</f>
        <v>2 40</v>
      </c>
      <c r="B75" s="50">
        <v>2</v>
      </c>
      <c r="C75" s="51">
        <v>40</v>
      </c>
      <c r="D75" s="52">
        <v>0.36</v>
      </c>
      <c r="E75" s="39"/>
      <c r="F75" s="42" t="str">
        <f>'2025 Decline Rates Vertical'!$G75&amp;" "&amp;'2025 Decline Rates Vertical'!$H75</f>
        <v>43 8</v>
      </c>
      <c r="G75" s="50">
        <v>43</v>
      </c>
      <c r="H75" s="52">
        <v>8</v>
      </c>
      <c r="I75" s="52">
        <v>0.15</v>
      </c>
      <c r="J75" s="49"/>
      <c r="K75" s="50" t="str">
        <f>'2025 Decline Rates Vertical'!$L75&amp;" "&amp;'2025 Decline Rates Vertical'!$M75</f>
        <v>43 8</v>
      </c>
      <c r="L75" s="50">
        <v>43</v>
      </c>
      <c r="M75" s="52">
        <v>8</v>
      </c>
      <c r="N75" s="52">
        <v>0.15</v>
      </c>
      <c r="O75" s="39"/>
      <c r="P75" s="39"/>
      <c r="Q75" s="39"/>
      <c r="R75" s="39"/>
      <c r="S75" s="39"/>
      <c r="T75" s="39"/>
      <c r="U75" s="39"/>
      <c r="V75" s="39"/>
      <c r="W75" s="39"/>
      <c r="X75" s="39"/>
      <c r="Y75" s="39"/>
      <c r="Z75" s="39"/>
    </row>
    <row r="76" spans="1:26" ht="14.25" customHeight="1">
      <c r="A76" s="39" t="str">
        <f>'2025 Decline Rates Vertical'!$B76&amp;" "&amp;'2025 Decline Rates Vertical'!$C76</f>
        <v>2 93</v>
      </c>
      <c r="B76" s="53">
        <v>2</v>
      </c>
      <c r="C76" s="54">
        <v>93</v>
      </c>
      <c r="D76" s="55">
        <v>0.42</v>
      </c>
      <c r="E76" s="39"/>
      <c r="F76" s="42" t="str">
        <f>'2025 Decline Rates Vertical'!$G76&amp;" "&amp;'2025 Decline Rates Vertical'!$H76</f>
        <v>50 8</v>
      </c>
      <c r="G76" s="53">
        <v>50</v>
      </c>
      <c r="H76" s="55">
        <v>8</v>
      </c>
      <c r="I76" s="55">
        <v>0.11</v>
      </c>
      <c r="J76" s="49"/>
      <c r="K76" s="53" t="str">
        <f>'2025 Decline Rates Vertical'!$L76&amp;" "&amp;'2025 Decline Rates Vertical'!$M76</f>
        <v>50 8</v>
      </c>
      <c r="L76" s="53">
        <v>50</v>
      </c>
      <c r="M76" s="55">
        <v>8</v>
      </c>
      <c r="N76" s="55">
        <v>0.11</v>
      </c>
      <c r="O76" s="39"/>
      <c r="P76" s="39"/>
      <c r="Q76" s="39"/>
      <c r="R76" s="39"/>
      <c r="S76" s="39"/>
      <c r="T76" s="39"/>
      <c r="U76" s="39"/>
      <c r="V76" s="39"/>
      <c r="W76" s="39"/>
      <c r="X76" s="39"/>
      <c r="Y76" s="39"/>
      <c r="Z76" s="39"/>
    </row>
    <row r="77" spans="1:26" ht="14.25" customHeight="1">
      <c r="A77" s="39" t="str">
        <f>'2025 Decline Rates Vertical'!$B77&amp;" "&amp;'2025 Decline Rates Vertical'!$C77</f>
        <v>2 94</v>
      </c>
      <c r="B77" s="50">
        <v>2</v>
      </c>
      <c r="C77" s="51">
        <v>94</v>
      </c>
      <c r="D77" s="52">
        <v>0.34</v>
      </c>
      <c r="E77" s="39"/>
      <c r="F77" s="42" t="str">
        <f>'2025 Decline Rates Vertical'!$G77&amp;" "&amp;'2025 Decline Rates Vertical'!$H77</f>
        <v>54 8</v>
      </c>
      <c r="G77" s="50">
        <v>54</v>
      </c>
      <c r="H77" s="52">
        <v>8</v>
      </c>
      <c r="I77" s="52">
        <v>0.15</v>
      </c>
      <c r="J77" s="49"/>
      <c r="K77" s="50" t="str">
        <f>'2025 Decline Rates Vertical'!$L77&amp;" "&amp;'2025 Decline Rates Vertical'!$M77</f>
        <v>54 8</v>
      </c>
      <c r="L77" s="50">
        <v>54</v>
      </c>
      <c r="M77" s="52">
        <v>8</v>
      </c>
      <c r="N77" s="52">
        <v>0.15</v>
      </c>
      <c r="O77" s="39"/>
      <c r="P77" s="39"/>
      <c r="Q77" s="39"/>
      <c r="R77" s="39"/>
      <c r="S77" s="39"/>
      <c r="T77" s="39"/>
      <c r="U77" s="39"/>
      <c r="V77" s="39"/>
      <c r="W77" s="39"/>
      <c r="X77" s="39"/>
      <c r="Y77" s="39"/>
      <c r="Z77" s="39"/>
    </row>
    <row r="78" spans="1:26" ht="14.25" customHeight="1">
      <c r="A78" s="39" t="str">
        <f>'2025 Decline Rates Vertical'!$B78&amp;" "&amp;'2025 Decline Rates Vertical'!$C78</f>
        <v>2 95</v>
      </c>
      <c r="B78" s="53">
        <v>2</v>
      </c>
      <c r="C78" s="54">
        <v>95</v>
      </c>
      <c r="D78" s="55">
        <v>0.51</v>
      </c>
      <c r="E78" s="39"/>
      <c r="F78" s="42" t="str">
        <f>'2025 Decline Rates Vertical'!$G78&amp;" "&amp;'2025 Decline Rates Vertical'!$H78</f>
        <v>55 8</v>
      </c>
      <c r="G78" s="53">
        <v>55</v>
      </c>
      <c r="H78" s="55">
        <v>8</v>
      </c>
      <c r="I78" s="55">
        <v>0.15</v>
      </c>
      <c r="J78" s="49"/>
      <c r="K78" s="53" t="str">
        <f>'2025 Decline Rates Vertical'!$L78&amp;" "&amp;'2025 Decline Rates Vertical'!$M78</f>
        <v>55 8</v>
      </c>
      <c r="L78" s="53">
        <v>55</v>
      </c>
      <c r="M78" s="55">
        <v>8</v>
      </c>
      <c r="N78" s="55">
        <v>0.15</v>
      </c>
      <c r="O78" s="39"/>
      <c r="P78" s="39"/>
      <c r="Q78" s="39"/>
      <c r="R78" s="39"/>
      <c r="S78" s="39"/>
      <c r="T78" s="39"/>
      <c r="U78" s="39"/>
      <c r="V78" s="39"/>
      <c r="W78" s="39"/>
      <c r="X78" s="39"/>
      <c r="Y78" s="39"/>
      <c r="Z78" s="39"/>
    </row>
    <row r="79" spans="1:26" ht="14.25" customHeight="1">
      <c r="A79" s="39" t="str">
        <f>'2025 Decline Rates Vertical'!$B79&amp;" "&amp;'2025 Decline Rates Vertical'!$C79</f>
        <v>2 96</v>
      </c>
      <c r="B79" s="50">
        <v>2</v>
      </c>
      <c r="C79" s="51">
        <v>96</v>
      </c>
      <c r="D79" s="52">
        <v>0.7</v>
      </c>
      <c r="E79" s="39"/>
      <c r="F79" s="42" t="str">
        <f>'2025 Decline Rates Vertical'!$G79&amp;" "&amp;'2025 Decline Rates Vertical'!$H79</f>
        <v>1 9</v>
      </c>
      <c r="G79" s="50">
        <v>1</v>
      </c>
      <c r="H79" s="52">
        <v>9</v>
      </c>
      <c r="I79" s="52">
        <v>0.21</v>
      </c>
      <c r="J79" s="49"/>
      <c r="K79" s="50" t="str">
        <f>'2025 Decline Rates Vertical'!$L79&amp;" "&amp;'2025 Decline Rates Vertical'!$M79</f>
        <v>1 9</v>
      </c>
      <c r="L79" s="50">
        <v>1</v>
      </c>
      <c r="M79" s="52">
        <v>9</v>
      </c>
      <c r="N79" s="52">
        <v>0.11</v>
      </c>
      <c r="O79" s="39"/>
      <c r="P79" s="39"/>
      <c r="Q79" s="39"/>
      <c r="R79" s="39"/>
      <c r="S79" s="39"/>
      <c r="T79" s="39"/>
      <c r="U79" s="39"/>
      <c r="V79" s="39"/>
      <c r="W79" s="39"/>
      <c r="X79" s="39"/>
      <c r="Y79" s="39"/>
      <c r="Z79" s="39"/>
    </row>
    <row r="80" spans="1:26" ht="14.25" customHeight="1">
      <c r="A80" s="39" t="str">
        <f>'2025 Decline Rates Vertical'!$B80&amp;" "&amp;'2025 Decline Rates Vertical'!$C80</f>
        <v>2 100</v>
      </c>
      <c r="B80" s="53">
        <v>2</v>
      </c>
      <c r="C80" s="54">
        <v>100</v>
      </c>
      <c r="D80" s="55">
        <v>0</v>
      </c>
      <c r="E80" s="39"/>
      <c r="F80" s="42" t="str">
        <f>'2025 Decline Rates Vertical'!$G80&amp;" "&amp;'2025 Decline Rates Vertical'!$H80</f>
        <v>2 9</v>
      </c>
      <c r="G80" s="53">
        <v>2</v>
      </c>
      <c r="H80" s="55">
        <v>9</v>
      </c>
      <c r="I80" s="55">
        <v>0.22</v>
      </c>
      <c r="J80" s="49"/>
      <c r="K80" s="53" t="str">
        <f>'2025 Decline Rates Vertical'!$L80&amp;" "&amp;'2025 Decline Rates Vertical'!$M80</f>
        <v>2 9</v>
      </c>
      <c r="L80" s="53">
        <v>2</v>
      </c>
      <c r="M80" s="55">
        <v>9</v>
      </c>
      <c r="N80" s="55">
        <v>0.1</v>
      </c>
      <c r="O80" s="39"/>
      <c r="P80" s="39"/>
      <c r="Q80" s="39"/>
      <c r="R80" s="39"/>
      <c r="S80" s="39"/>
      <c r="T80" s="39"/>
      <c r="U80" s="39"/>
      <c r="V80" s="39"/>
      <c r="W80" s="39"/>
      <c r="X80" s="39"/>
      <c r="Y80" s="39"/>
      <c r="Z80" s="39"/>
    </row>
    <row r="81" spans="1:26" ht="14.25" customHeight="1">
      <c r="A81" s="39" t="str">
        <f>'2025 Decline Rates Vertical'!$B81&amp;" "&amp;'2025 Decline Rates Vertical'!$C81</f>
        <v>2 101</v>
      </c>
      <c r="B81" s="50">
        <v>2</v>
      </c>
      <c r="C81" s="51">
        <v>101</v>
      </c>
      <c r="D81" s="52">
        <v>0</v>
      </c>
      <c r="E81" s="39"/>
      <c r="F81" s="42" t="str">
        <f>'2025 Decline Rates Vertical'!$G81&amp;" "&amp;'2025 Decline Rates Vertical'!$H81</f>
        <v>3 9</v>
      </c>
      <c r="G81" s="50">
        <v>3</v>
      </c>
      <c r="H81" s="52">
        <v>9</v>
      </c>
      <c r="I81" s="52">
        <v>0.19</v>
      </c>
      <c r="J81" s="49"/>
      <c r="K81" s="50" t="str">
        <f>'2025 Decline Rates Vertical'!$L81&amp;" "&amp;'2025 Decline Rates Vertical'!$M81</f>
        <v>3 9</v>
      </c>
      <c r="L81" s="50">
        <v>3</v>
      </c>
      <c r="M81" s="52">
        <v>9</v>
      </c>
      <c r="N81" s="52">
        <v>0.08</v>
      </c>
      <c r="O81" s="39"/>
      <c r="P81" s="39"/>
      <c r="Q81" s="39"/>
      <c r="R81" s="39"/>
      <c r="S81" s="39"/>
      <c r="T81" s="39"/>
      <c r="U81" s="39"/>
      <c r="V81" s="39"/>
      <c r="W81" s="39"/>
      <c r="X81" s="39"/>
      <c r="Y81" s="39"/>
      <c r="Z81" s="39"/>
    </row>
    <row r="82" spans="1:26" ht="14.25" customHeight="1">
      <c r="A82" s="39" t="str">
        <f>'2025 Decline Rates Vertical'!$B82&amp;" "&amp;'2025 Decline Rates Vertical'!$C82</f>
        <v>3 3</v>
      </c>
      <c r="B82" s="53">
        <v>3</v>
      </c>
      <c r="C82" s="54">
        <v>3</v>
      </c>
      <c r="D82" s="55">
        <v>0.23</v>
      </c>
      <c r="E82" s="39"/>
      <c r="F82" s="42" t="str">
        <f>'2025 Decline Rates Vertical'!$G82&amp;" "&amp;'2025 Decline Rates Vertical'!$H82</f>
        <v>4 9</v>
      </c>
      <c r="G82" s="53">
        <v>4</v>
      </c>
      <c r="H82" s="55">
        <v>9</v>
      </c>
      <c r="I82" s="55">
        <v>0.22</v>
      </c>
      <c r="J82" s="49"/>
      <c r="K82" s="53" t="str">
        <f>'2025 Decline Rates Vertical'!$L82&amp;" "&amp;'2025 Decline Rates Vertical'!$M82</f>
        <v>4 9</v>
      </c>
      <c r="L82" s="53">
        <v>4</v>
      </c>
      <c r="M82" s="55">
        <v>9</v>
      </c>
      <c r="N82" s="55">
        <v>0.09</v>
      </c>
      <c r="O82" s="39"/>
      <c r="P82" s="39"/>
      <c r="Q82" s="39"/>
      <c r="R82" s="39"/>
      <c r="S82" s="39"/>
      <c r="T82" s="39"/>
      <c r="U82" s="39"/>
      <c r="V82" s="39"/>
      <c r="W82" s="39"/>
      <c r="X82" s="39"/>
      <c r="Y82" s="39"/>
      <c r="Z82" s="39"/>
    </row>
    <row r="83" spans="1:26" ht="14.25" customHeight="1">
      <c r="A83" s="39" t="str">
        <f>'2025 Decline Rates Vertical'!$B83&amp;" "&amp;'2025 Decline Rates Vertical'!$C83</f>
        <v>3 4</v>
      </c>
      <c r="B83" s="50">
        <v>3</v>
      </c>
      <c r="C83" s="51">
        <v>4</v>
      </c>
      <c r="D83" s="52">
        <v>0.31</v>
      </c>
      <c r="E83" s="39"/>
      <c r="F83" s="42" t="str">
        <f>'2025 Decline Rates Vertical'!$G83&amp;" "&amp;'2025 Decline Rates Vertical'!$H83</f>
        <v>5 9</v>
      </c>
      <c r="G83" s="50">
        <v>5</v>
      </c>
      <c r="H83" s="52">
        <v>9</v>
      </c>
      <c r="I83" s="52">
        <v>0.23</v>
      </c>
      <c r="J83" s="49"/>
      <c r="K83" s="50" t="str">
        <f>'2025 Decline Rates Vertical'!$L83&amp;" "&amp;'2025 Decline Rates Vertical'!$M83</f>
        <v>5 9</v>
      </c>
      <c r="L83" s="50">
        <v>5</v>
      </c>
      <c r="M83" s="52">
        <v>9</v>
      </c>
      <c r="N83" s="52">
        <v>0.08</v>
      </c>
      <c r="O83" s="39"/>
      <c r="P83" s="39"/>
      <c r="Q83" s="39"/>
      <c r="R83" s="39"/>
      <c r="S83" s="39"/>
      <c r="T83" s="39"/>
      <c r="U83" s="39"/>
      <c r="V83" s="39"/>
      <c r="W83" s="39"/>
      <c r="X83" s="39"/>
      <c r="Y83" s="39"/>
      <c r="Z83" s="39"/>
    </row>
    <row r="84" spans="1:26" ht="14.25" customHeight="1">
      <c r="A84" s="39" t="str">
        <f>'2025 Decline Rates Vertical'!$B84&amp;" "&amp;'2025 Decline Rates Vertical'!$C84</f>
        <v>3 8</v>
      </c>
      <c r="B84" s="53">
        <v>3</v>
      </c>
      <c r="C84" s="54">
        <v>8</v>
      </c>
      <c r="D84" s="55">
        <v>0.23</v>
      </c>
      <c r="E84" s="39"/>
      <c r="F84" s="42" t="str">
        <f>'2025 Decline Rates Vertical'!$G84&amp;" "&amp;'2025 Decline Rates Vertical'!$H84</f>
        <v>6 9</v>
      </c>
      <c r="G84" s="53">
        <v>6</v>
      </c>
      <c r="H84" s="55">
        <v>9</v>
      </c>
      <c r="I84" s="55">
        <v>0.22</v>
      </c>
      <c r="J84" s="49"/>
      <c r="K84" s="53" t="str">
        <f>'2025 Decline Rates Vertical'!$L84&amp;" "&amp;'2025 Decline Rates Vertical'!$M84</f>
        <v>6 9</v>
      </c>
      <c r="L84" s="53">
        <v>6</v>
      </c>
      <c r="M84" s="55">
        <v>9</v>
      </c>
      <c r="N84" s="55">
        <v>0.1</v>
      </c>
      <c r="O84" s="39"/>
      <c r="P84" s="39"/>
      <c r="Q84" s="39"/>
      <c r="R84" s="39"/>
      <c r="S84" s="39"/>
      <c r="T84" s="39"/>
      <c r="U84" s="39"/>
      <c r="V84" s="39"/>
      <c r="W84" s="39"/>
      <c r="X84" s="39"/>
      <c r="Y84" s="39"/>
      <c r="Z84" s="39"/>
    </row>
    <row r="85" spans="1:26" ht="14.25" customHeight="1">
      <c r="A85" s="39" t="str">
        <f>'2025 Decline Rates Vertical'!$B85&amp;" "&amp;'2025 Decline Rates Vertical'!$C85</f>
        <v>3 9</v>
      </c>
      <c r="B85" s="50">
        <v>3</v>
      </c>
      <c r="C85" s="51">
        <v>9</v>
      </c>
      <c r="D85" s="52">
        <v>0.33</v>
      </c>
      <c r="E85" s="39"/>
      <c r="F85" s="42" t="str">
        <f>'2025 Decline Rates Vertical'!$G85&amp;" "&amp;'2025 Decline Rates Vertical'!$H85</f>
        <v>7 9</v>
      </c>
      <c r="G85" s="50">
        <v>7</v>
      </c>
      <c r="H85" s="52">
        <v>9</v>
      </c>
      <c r="I85" s="52">
        <v>0.24</v>
      </c>
      <c r="J85" s="49"/>
      <c r="K85" s="50" t="str">
        <f>'2025 Decline Rates Vertical'!$L85&amp;" "&amp;'2025 Decline Rates Vertical'!$M85</f>
        <v>7 9</v>
      </c>
      <c r="L85" s="50">
        <v>7</v>
      </c>
      <c r="M85" s="52">
        <v>9</v>
      </c>
      <c r="N85" s="52">
        <v>0.1</v>
      </c>
      <c r="O85" s="39"/>
      <c r="P85" s="39"/>
      <c r="Q85" s="39"/>
      <c r="R85" s="39"/>
      <c r="S85" s="39"/>
      <c r="T85" s="39"/>
      <c r="U85" s="39"/>
      <c r="V85" s="39"/>
      <c r="W85" s="39"/>
      <c r="X85" s="39"/>
      <c r="Y85" s="39"/>
      <c r="Z85" s="39"/>
    </row>
    <row r="86" spans="1:26" ht="14.25" customHeight="1">
      <c r="A86" s="39" t="str">
        <f>'2025 Decline Rates Vertical'!$B86&amp;" "&amp;'2025 Decline Rates Vertical'!$C86</f>
        <v>3 10</v>
      </c>
      <c r="B86" s="53">
        <v>3</v>
      </c>
      <c r="C86" s="54">
        <v>10</v>
      </c>
      <c r="D86" s="55">
        <v>0.19</v>
      </c>
      <c r="E86" s="39"/>
      <c r="F86" s="42" t="str">
        <f>'2025 Decline Rates Vertical'!$G86&amp;" "&amp;'2025 Decline Rates Vertical'!$H86</f>
        <v>8 9</v>
      </c>
      <c r="G86" s="53">
        <v>8</v>
      </c>
      <c r="H86" s="55">
        <v>9</v>
      </c>
      <c r="I86" s="55">
        <v>0.22</v>
      </c>
      <c r="J86" s="49"/>
      <c r="K86" s="53" t="str">
        <f>'2025 Decline Rates Vertical'!$L86&amp;" "&amp;'2025 Decline Rates Vertical'!$M86</f>
        <v>8 9</v>
      </c>
      <c r="L86" s="53">
        <v>8</v>
      </c>
      <c r="M86" s="55">
        <v>9</v>
      </c>
      <c r="N86" s="55">
        <v>0.09</v>
      </c>
      <c r="O86" s="39"/>
      <c r="P86" s="39"/>
      <c r="Q86" s="39"/>
      <c r="R86" s="39"/>
      <c r="S86" s="39"/>
      <c r="T86" s="39"/>
      <c r="U86" s="39"/>
      <c r="V86" s="39"/>
      <c r="W86" s="39"/>
      <c r="X86" s="39"/>
      <c r="Y86" s="39"/>
      <c r="Z86" s="39"/>
    </row>
    <row r="87" spans="1:26" ht="14.25" customHeight="1">
      <c r="A87" s="39" t="str">
        <f>'2025 Decline Rates Vertical'!$B87&amp;" "&amp;'2025 Decline Rates Vertical'!$C87</f>
        <v>3 18</v>
      </c>
      <c r="B87" s="50">
        <v>3</v>
      </c>
      <c r="C87" s="51">
        <v>18</v>
      </c>
      <c r="D87" s="52">
        <v>0.28999999999999998</v>
      </c>
      <c r="E87" s="39"/>
      <c r="F87" s="42" t="str">
        <f>'2025 Decline Rates Vertical'!$G87&amp;" "&amp;'2025 Decline Rates Vertical'!$H87</f>
        <v>9 9</v>
      </c>
      <c r="G87" s="50">
        <v>9</v>
      </c>
      <c r="H87" s="52">
        <v>9</v>
      </c>
      <c r="I87" s="52">
        <v>0.21</v>
      </c>
      <c r="J87" s="49"/>
      <c r="K87" s="50" t="str">
        <f>'2025 Decline Rates Vertical'!$L87&amp;" "&amp;'2025 Decline Rates Vertical'!$M87</f>
        <v>9 9</v>
      </c>
      <c r="L87" s="50">
        <v>9</v>
      </c>
      <c r="M87" s="52">
        <v>9</v>
      </c>
      <c r="N87" s="52">
        <v>0.11</v>
      </c>
      <c r="O87" s="39"/>
      <c r="P87" s="39"/>
      <c r="Q87" s="39"/>
      <c r="R87" s="39"/>
      <c r="S87" s="39"/>
      <c r="T87" s="39"/>
      <c r="U87" s="39"/>
      <c r="V87" s="39"/>
      <c r="W87" s="39"/>
      <c r="X87" s="39"/>
      <c r="Y87" s="39"/>
      <c r="Z87" s="39"/>
    </row>
    <row r="88" spans="1:26" ht="14.25" customHeight="1">
      <c r="A88" s="39" t="str">
        <f>'2025 Decline Rates Vertical'!$B88&amp;" "&amp;'2025 Decline Rates Vertical'!$C88</f>
        <v>3 27</v>
      </c>
      <c r="B88" s="53">
        <v>3</v>
      </c>
      <c r="C88" s="54">
        <v>27</v>
      </c>
      <c r="D88" s="55">
        <v>0.21</v>
      </c>
      <c r="E88" s="39"/>
      <c r="F88" s="42" t="str">
        <f>'2025 Decline Rates Vertical'!$G88&amp;" "&amp;'2025 Decline Rates Vertical'!$H88</f>
        <v>10 9</v>
      </c>
      <c r="G88" s="53">
        <v>10</v>
      </c>
      <c r="H88" s="55">
        <v>9</v>
      </c>
      <c r="I88" s="55">
        <v>0.22</v>
      </c>
      <c r="J88" s="49"/>
      <c r="K88" s="53" t="str">
        <f>'2025 Decline Rates Vertical'!$L88&amp;" "&amp;'2025 Decline Rates Vertical'!$M88</f>
        <v>10 9</v>
      </c>
      <c r="L88" s="53">
        <v>10</v>
      </c>
      <c r="M88" s="55">
        <v>9</v>
      </c>
      <c r="N88" s="55">
        <v>0.09</v>
      </c>
      <c r="O88" s="39"/>
      <c r="P88" s="39"/>
      <c r="Q88" s="39"/>
      <c r="R88" s="39"/>
      <c r="S88" s="39"/>
      <c r="T88" s="39"/>
      <c r="U88" s="39"/>
      <c r="V88" s="39"/>
      <c r="W88" s="39"/>
      <c r="X88" s="39"/>
      <c r="Y88" s="39"/>
      <c r="Z88" s="39"/>
    </row>
    <row r="89" spans="1:26" ht="14.25" customHeight="1">
      <c r="A89" s="39" t="str">
        <f>'2025 Decline Rates Vertical'!$B89&amp;" "&amp;'2025 Decline Rates Vertical'!$C89</f>
        <v>3 28</v>
      </c>
      <c r="B89" s="50">
        <v>3</v>
      </c>
      <c r="C89" s="51">
        <v>28</v>
      </c>
      <c r="D89" s="52">
        <v>0.3</v>
      </c>
      <c r="E89" s="39"/>
      <c r="F89" s="42" t="str">
        <f>'2025 Decline Rates Vertical'!$G89&amp;" "&amp;'2025 Decline Rates Vertical'!$H89</f>
        <v>11 9</v>
      </c>
      <c r="G89" s="50">
        <v>11</v>
      </c>
      <c r="H89" s="52">
        <v>9</v>
      </c>
      <c r="I89" s="52">
        <v>0.21</v>
      </c>
      <c r="J89" s="49"/>
      <c r="K89" s="50" t="str">
        <f>'2025 Decline Rates Vertical'!$L89&amp;" "&amp;'2025 Decline Rates Vertical'!$M89</f>
        <v>11 9</v>
      </c>
      <c r="L89" s="50">
        <v>11</v>
      </c>
      <c r="M89" s="52">
        <v>9</v>
      </c>
      <c r="N89" s="52">
        <v>0.11</v>
      </c>
      <c r="O89" s="39"/>
      <c r="P89" s="39"/>
      <c r="Q89" s="39"/>
      <c r="R89" s="39"/>
      <c r="S89" s="39"/>
      <c r="T89" s="39"/>
      <c r="U89" s="39"/>
      <c r="V89" s="39"/>
      <c r="W89" s="39"/>
      <c r="X89" s="39"/>
      <c r="Y89" s="39"/>
      <c r="Z89" s="39"/>
    </row>
    <row r="90" spans="1:26" ht="14.25" customHeight="1">
      <c r="A90" s="39" t="str">
        <f>'2025 Decline Rates Vertical'!$B90&amp;" "&amp;'2025 Decline Rates Vertical'!$C90</f>
        <v>3 29</v>
      </c>
      <c r="B90" s="53">
        <v>3</v>
      </c>
      <c r="C90" s="54">
        <v>29</v>
      </c>
      <c r="D90" s="55">
        <v>0.31</v>
      </c>
      <c r="E90" s="39"/>
      <c r="F90" s="42" t="str">
        <f>'2025 Decline Rates Vertical'!$G90&amp;" "&amp;'2025 Decline Rates Vertical'!$H90</f>
        <v>12 9</v>
      </c>
      <c r="G90" s="53">
        <v>12</v>
      </c>
      <c r="H90" s="55">
        <v>9</v>
      </c>
      <c r="I90" s="55">
        <v>0.22</v>
      </c>
      <c r="J90" s="49"/>
      <c r="K90" s="53" t="str">
        <f>'2025 Decline Rates Vertical'!$L90&amp;" "&amp;'2025 Decline Rates Vertical'!$M90</f>
        <v>12 9</v>
      </c>
      <c r="L90" s="53">
        <v>12</v>
      </c>
      <c r="M90" s="55">
        <v>9</v>
      </c>
      <c r="N90" s="55">
        <v>0.1</v>
      </c>
      <c r="O90" s="39"/>
      <c r="P90" s="39"/>
      <c r="Q90" s="39"/>
      <c r="R90" s="39"/>
      <c r="S90" s="39"/>
      <c r="T90" s="39"/>
      <c r="U90" s="39"/>
      <c r="V90" s="39"/>
      <c r="W90" s="39"/>
      <c r="X90" s="39"/>
      <c r="Y90" s="39"/>
      <c r="Z90" s="39"/>
    </row>
    <row r="91" spans="1:26" ht="14.25" customHeight="1">
      <c r="A91" s="39" t="str">
        <f>'2025 Decline Rates Vertical'!$B91&amp;" "&amp;'2025 Decline Rates Vertical'!$C91</f>
        <v>3 31</v>
      </c>
      <c r="B91" s="50">
        <v>3</v>
      </c>
      <c r="C91" s="51">
        <v>31</v>
      </c>
      <c r="D91" s="52">
        <v>0.27</v>
      </c>
      <c r="E91" s="39"/>
      <c r="F91" s="42" t="str">
        <f>'2025 Decline Rates Vertical'!$G91&amp;" "&amp;'2025 Decline Rates Vertical'!$H91</f>
        <v>13 9</v>
      </c>
      <c r="G91" s="50">
        <v>13</v>
      </c>
      <c r="H91" s="52">
        <v>9</v>
      </c>
      <c r="I91" s="52">
        <v>0.22</v>
      </c>
      <c r="J91" s="49"/>
      <c r="K91" s="50" t="str">
        <f>'2025 Decline Rates Vertical'!$L91&amp;" "&amp;'2025 Decline Rates Vertical'!$M91</f>
        <v>13 9</v>
      </c>
      <c r="L91" s="50">
        <v>13</v>
      </c>
      <c r="M91" s="52">
        <v>9</v>
      </c>
      <c r="N91" s="52">
        <v>0.1</v>
      </c>
      <c r="O91" s="39"/>
      <c r="P91" s="39"/>
      <c r="Q91" s="39"/>
      <c r="R91" s="39"/>
      <c r="S91" s="39"/>
      <c r="T91" s="39"/>
      <c r="U91" s="39"/>
      <c r="V91" s="39"/>
      <c r="W91" s="39"/>
      <c r="X91" s="39"/>
      <c r="Y91" s="39"/>
      <c r="Z91" s="39"/>
    </row>
    <row r="92" spans="1:26" ht="14.25" customHeight="1">
      <c r="A92" s="39" t="str">
        <f>'2025 Decline Rates Vertical'!$B92&amp;" "&amp;'2025 Decline Rates Vertical'!$C92</f>
        <v>3 86</v>
      </c>
      <c r="B92" s="53">
        <v>3</v>
      </c>
      <c r="C92" s="54">
        <v>86</v>
      </c>
      <c r="D92" s="55">
        <v>0.19</v>
      </c>
      <c r="E92" s="39"/>
      <c r="F92" s="42" t="str">
        <f>'2025 Decline Rates Vertical'!$G92&amp;" "&amp;'2025 Decline Rates Vertical'!$H92</f>
        <v>14 9</v>
      </c>
      <c r="G92" s="53">
        <v>14</v>
      </c>
      <c r="H92" s="55">
        <v>9</v>
      </c>
      <c r="I92" s="55">
        <v>0.22</v>
      </c>
      <c r="J92" s="49"/>
      <c r="K92" s="53" t="str">
        <f>'2025 Decline Rates Vertical'!$L92&amp;" "&amp;'2025 Decline Rates Vertical'!$M92</f>
        <v>14 9</v>
      </c>
      <c r="L92" s="53">
        <v>14</v>
      </c>
      <c r="M92" s="55">
        <v>9</v>
      </c>
      <c r="N92" s="55">
        <v>0.1</v>
      </c>
      <c r="O92" s="39"/>
      <c r="P92" s="39"/>
      <c r="Q92" s="39"/>
      <c r="R92" s="39"/>
      <c r="S92" s="39"/>
      <c r="T92" s="39"/>
      <c r="U92" s="39"/>
      <c r="V92" s="39"/>
      <c r="W92" s="39"/>
      <c r="X92" s="39"/>
      <c r="Y92" s="39"/>
      <c r="Z92" s="39"/>
    </row>
    <row r="93" spans="1:26" ht="14.25" customHeight="1">
      <c r="A93" s="39" t="str">
        <f>'2025 Decline Rates Vertical'!$B93&amp;" "&amp;'2025 Decline Rates Vertical'!$C93</f>
        <v>3 93</v>
      </c>
      <c r="B93" s="50">
        <v>3</v>
      </c>
      <c r="C93" s="51">
        <v>93</v>
      </c>
      <c r="D93" s="52">
        <v>0.42</v>
      </c>
      <c r="E93" s="39"/>
      <c r="F93" s="42" t="str">
        <f>'2025 Decline Rates Vertical'!$G93&amp;" "&amp;'2025 Decline Rates Vertical'!$H93</f>
        <v>15 9</v>
      </c>
      <c r="G93" s="50">
        <v>15</v>
      </c>
      <c r="H93" s="52">
        <v>9</v>
      </c>
      <c r="I93" s="52">
        <v>0.23</v>
      </c>
      <c r="J93" s="49"/>
      <c r="K93" s="50" t="str">
        <f>'2025 Decline Rates Vertical'!$L93&amp;" "&amp;'2025 Decline Rates Vertical'!$M93</f>
        <v>15 9</v>
      </c>
      <c r="L93" s="50">
        <v>15</v>
      </c>
      <c r="M93" s="52">
        <v>9</v>
      </c>
      <c r="N93" s="52">
        <v>0.08</v>
      </c>
      <c r="O93" s="39"/>
      <c r="P93" s="39"/>
      <c r="Q93" s="39"/>
      <c r="R93" s="39"/>
      <c r="S93" s="39"/>
      <c r="T93" s="39"/>
      <c r="U93" s="39"/>
      <c r="V93" s="39"/>
      <c r="W93" s="39"/>
      <c r="X93" s="39"/>
      <c r="Y93" s="39"/>
      <c r="Z93" s="39"/>
    </row>
    <row r="94" spans="1:26" ht="14.25" customHeight="1">
      <c r="A94" s="39" t="str">
        <f>'2025 Decline Rates Vertical'!$B94&amp;" "&amp;'2025 Decline Rates Vertical'!$C94</f>
        <v>3 94</v>
      </c>
      <c r="B94" s="53">
        <v>3</v>
      </c>
      <c r="C94" s="54">
        <v>94</v>
      </c>
      <c r="D94" s="55">
        <v>0.34</v>
      </c>
      <c r="E94" s="39"/>
      <c r="F94" s="42" t="str">
        <f>'2025 Decline Rates Vertical'!$G94&amp;" "&amp;'2025 Decline Rates Vertical'!$H94</f>
        <v>16 9</v>
      </c>
      <c r="G94" s="53">
        <v>16</v>
      </c>
      <c r="H94" s="55">
        <v>9</v>
      </c>
      <c r="I94" s="55">
        <v>0.22</v>
      </c>
      <c r="J94" s="49"/>
      <c r="K94" s="53" t="str">
        <f>'2025 Decline Rates Vertical'!$L94&amp;" "&amp;'2025 Decline Rates Vertical'!$M94</f>
        <v>16 9</v>
      </c>
      <c r="L94" s="53">
        <v>16</v>
      </c>
      <c r="M94" s="55">
        <v>9</v>
      </c>
      <c r="N94" s="55">
        <v>0.1</v>
      </c>
      <c r="O94" s="39"/>
      <c r="P94" s="39"/>
      <c r="Q94" s="39"/>
      <c r="R94" s="39"/>
      <c r="S94" s="39"/>
      <c r="T94" s="39"/>
      <c r="U94" s="39"/>
      <c r="V94" s="39"/>
      <c r="W94" s="39"/>
      <c r="X94" s="39"/>
      <c r="Y94" s="39"/>
      <c r="Z94" s="39"/>
    </row>
    <row r="95" spans="1:26" ht="14.25" customHeight="1">
      <c r="A95" s="39" t="str">
        <f>'2025 Decline Rates Vertical'!$B95&amp;" "&amp;'2025 Decline Rates Vertical'!$C95</f>
        <v>3 95</v>
      </c>
      <c r="B95" s="50">
        <v>3</v>
      </c>
      <c r="C95" s="51">
        <v>95</v>
      </c>
      <c r="D95" s="52">
        <v>0.51</v>
      </c>
      <c r="E95" s="39"/>
      <c r="F95" s="42" t="str">
        <f>'2025 Decline Rates Vertical'!$G95&amp;" "&amp;'2025 Decline Rates Vertical'!$H95</f>
        <v>17 9</v>
      </c>
      <c r="G95" s="50">
        <v>17</v>
      </c>
      <c r="H95" s="52">
        <v>9</v>
      </c>
      <c r="I95" s="52">
        <v>0.21</v>
      </c>
      <c r="J95" s="49"/>
      <c r="K95" s="50" t="str">
        <f>'2025 Decline Rates Vertical'!$L95&amp;" "&amp;'2025 Decline Rates Vertical'!$M95</f>
        <v>17 9</v>
      </c>
      <c r="L95" s="50">
        <v>17</v>
      </c>
      <c r="M95" s="52">
        <v>9</v>
      </c>
      <c r="N95" s="52">
        <v>0.11</v>
      </c>
      <c r="O95" s="39"/>
      <c r="P95" s="39"/>
      <c r="Q95" s="39"/>
      <c r="R95" s="39"/>
      <c r="S95" s="39"/>
      <c r="T95" s="39"/>
      <c r="U95" s="39"/>
      <c r="V95" s="39"/>
      <c r="W95" s="39"/>
      <c r="X95" s="39"/>
      <c r="Y95" s="39"/>
      <c r="Z95" s="39"/>
    </row>
    <row r="96" spans="1:26" ht="14.25" customHeight="1">
      <c r="A96" s="39" t="str">
        <f>'2025 Decline Rates Vertical'!$B96&amp;" "&amp;'2025 Decline Rates Vertical'!$C96</f>
        <v>3 96</v>
      </c>
      <c r="B96" s="53">
        <v>3</v>
      </c>
      <c r="C96" s="54">
        <v>96</v>
      </c>
      <c r="D96" s="55">
        <v>0.7</v>
      </c>
      <c r="E96" s="39"/>
      <c r="F96" s="42" t="str">
        <f>'2025 Decline Rates Vertical'!$G96&amp;" "&amp;'2025 Decline Rates Vertical'!$H96</f>
        <v>18 9</v>
      </c>
      <c r="G96" s="53">
        <v>18</v>
      </c>
      <c r="H96" s="55">
        <v>9</v>
      </c>
      <c r="I96" s="55">
        <v>0.2</v>
      </c>
      <c r="J96" s="49"/>
      <c r="K96" s="53" t="str">
        <f>'2025 Decline Rates Vertical'!$L96&amp;" "&amp;'2025 Decline Rates Vertical'!$M96</f>
        <v>18 9</v>
      </c>
      <c r="L96" s="53">
        <v>18</v>
      </c>
      <c r="M96" s="55">
        <v>9</v>
      </c>
      <c r="N96" s="55">
        <v>0.09</v>
      </c>
      <c r="O96" s="39"/>
      <c r="P96" s="39"/>
      <c r="Q96" s="39"/>
      <c r="R96" s="39"/>
      <c r="S96" s="39"/>
      <c r="T96" s="39"/>
      <c r="U96" s="39"/>
      <c r="V96" s="39"/>
      <c r="W96" s="39"/>
      <c r="X96" s="39"/>
      <c r="Y96" s="39"/>
      <c r="Z96" s="39"/>
    </row>
    <row r="97" spans="1:26" ht="14.25" customHeight="1">
      <c r="A97" s="39" t="str">
        <f>'2025 Decline Rates Vertical'!$B97&amp;" "&amp;'2025 Decline Rates Vertical'!$C97</f>
        <v>3 100</v>
      </c>
      <c r="B97" s="50">
        <v>3</v>
      </c>
      <c r="C97" s="51">
        <v>100</v>
      </c>
      <c r="D97" s="52">
        <v>0</v>
      </c>
      <c r="E97" s="39"/>
      <c r="F97" s="42" t="str">
        <f>'2025 Decline Rates Vertical'!$G97&amp;" "&amp;'2025 Decline Rates Vertical'!$H97</f>
        <v>19 9</v>
      </c>
      <c r="G97" s="50">
        <v>19</v>
      </c>
      <c r="H97" s="52">
        <v>9</v>
      </c>
      <c r="I97" s="52">
        <v>0.22</v>
      </c>
      <c r="J97" s="49"/>
      <c r="K97" s="50" t="str">
        <f>'2025 Decline Rates Vertical'!$L97&amp;" "&amp;'2025 Decline Rates Vertical'!$M97</f>
        <v>19 9</v>
      </c>
      <c r="L97" s="50">
        <v>19</v>
      </c>
      <c r="M97" s="52">
        <v>9</v>
      </c>
      <c r="N97" s="52">
        <v>0.1</v>
      </c>
      <c r="O97" s="39"/>
      <c r="P97" s="39"/>
      <c r="Q97" s="39"/>
      <c r="R97" s="39"/>
      <c r="S97" s="39"/>
      <c r="T97" s="39"/>
      <c r="U97" s="39"/>
      <c r="V97" s="39"/>
      <c r="W97" s="39"/>
      <c r="X97" s="39"/>
      <c r="Y97" s="39"/>
      <c r="Z97" s="39"/>
    </row>
    <row r="98" spans="1:26" ht="14.25" customHeight="1">
      <c r="A98" s="39" t="str">
        <f>'2025 Decline Rates Vertical'!$B98&amp;" "&amp;'2025 Decline Rates Vertical'!$C98</f>
        <v>3 101</v>
      </c>
      <c r="B98" s="53">
        <v>3</v>
      </c>
      <c r="C98" s="54">
        <v>101</v>
      </c>
      <c r="D98" s="55">
        <v>0</v>
      </c>
      <c r="E98" s="39"/>
      <c r="F98" s="42" t="str">
        <f>'2025 Decline Rates Vertical'!$G98&amp;" "&amp;'2025 Decline Rates Vertical'!$H98</f>
        <v>20 9</v>
      </c>
      <c r="G98" s="53">
        <v>20</v>
      </c>
      <c r="H98" s="55">
        <v>9</v>
      </c>
      <c r="I98" s="55">
        <v>0.19</v>
      </c>
      <c r="J98" s="49"/>
      <c r="K98" s="53" t="str">
        <f>'2025 Decline Rates Vertical'!$L98&amp;" "&amp;'2025 Decline Rates Vertical'!$M98</f>
        <v>20 9</v>
      </c>
      <c r="L98" s="53">
        <v>20</v>
      </c>
      <c r="M98" s="55">
        <v>9</v>
      </c>
      <c r="N98" s="55">
        <v>0.08</v>
      </c>
      <c r="O98" s="39"/>
      <c r="P98" s="39"/>
      <c r="Q98" s="39"/>
      <c r="R98" s="39"/>
      <c r="S98" s="39"/>
      <c r="T98" s="39"/>
      <c r="U98" s="39"/>
      <c r="V98" s="39"/>
      <c r="W98" s="39"/>
      <c r="X98" s="39"/>
      <c r="Y98" s="39"/>
      <c r="Z98" s="39"/>
    </row>
    <row r="99" spans="1:26" ht="14.25" customHeight="1">
      <c r="A99" s="39" t="str">
        <f>'2025 Decline Rates Vertical'!$B99&amp;" "&amp;'2025 Decline Rates Vertical'!$C99</f>
        <v>3 109</v>
      </c>
      <c r="B99" s="50">
        <v>3</v>
      </c>
      <c r="C99" s="51">
        <v>109</v>
      </c>
      <c r="D99" s="52">
        <v>0.33</v>
      </c>
      <c r="E99" s="39"/>
      <c r="F99" s="42" t="str">
        <f>'2025 Decline Rates Vertical'!$G99&amp;" "&amp;'2025 Decline Rates Vertical'!$H99</f>
        <v>21 9</v>
      </c>
      <c r="G99" s="50">
        <v>21</v>
      </c>
      <c r="H99" s="52">
        <v>9</v>
      </c>
      <c r="I99" s="52">
        <v>0.21</v>
      </c>
      <c r="J99" s="49"/>
      <c r="K99" s="50" t="str">
        <f>'2025 Decline Rates Vertical'!$L99&amp;" "&amp;'2025 Decline Rates Vertical'!$M99</f>
        <v>21 9</v>
      </c>
      <c r="L99" s="50">
        <v>21</v>
      </c>
      <c r="M99" s="52">
        <v>9</v>
      </c>
      <c r="N99" s="52">
        <v>0.11</v>
      </c>
      <c r="O99" s="39"/>
      <c r="P99" s="39"/>
      <c r="Q99" s="39"/>
      <c r="R99" s="39"/>
      <c r="S99" s="39"/>
      <c r="T99" s="39"/>
      <c r="U99" s="39"/>
      <c r="V99" s="39"/>
      <c r="W99" s="39"/>
      <c r="X99" s="39"/>
      <c r="Y99" s="39"/>
      <c r="Z99" s="39"/>
    </row>
    <row r="100" spans="1:26" ht="14.25" customHeight="1">
      <c r="A100" s="39" t="str">
        <f>'2025 Decline Rates Vertical'!$B100&amp;" "&amp;'2025 Decline Rates Vertical'!$C100</f>
        <v>4 9</v>
      </c>
      <c r="B100" s="53">
        <v>4</v>
      </c>
      <c r="C100" s="54">
        <v>9</v>
      </c>
      <c r="D100" s="55">
        <v>0.41</v>
      </c>
      <c r="E100" s="39"/>
      <c r="F100" s="42" t="str">
        <f>'2025 Decline Rates Vertical'!$G100&amp;" "&amp;'2025 Decline Rates Vertical'!$H100</f>
        <v>22 9</v>
      </c>
      <c r="G100" s="53">
        <v>22</v>
      </c>
      <c r="H100" s="55">
        <v>9</v>
      </c>
      <c r="I100" s="55">
        <v>0.22</v>
      </c>
      <c r="J100" s="49"/>
      <c r="K100" s="53" t="str">
        <f>'2025 Decline Rates Vertical'!$L100&amp;" "&amp;'2025 Decline Rates Vertical'!$M100</f>
        <v>22 9</v>
      </c>
      <c r="L100" s="53">
        <v>22</v>
      </c>
      <c r="M100" s="55">
        <v>9</v>
      </c>
      <c r="N100" s="55">
        <v>0.1</v>
      </c>
      <c r="O100" s="39"/>
      <c r="P100" s="39"/>
      <c r="Q100" s="39"/>
      <c r="R100" s="39"/>
      <c r="S100" s="39"/>
      <c r="T100" s="39"/>
      <c r="U100" s="39"/>
      <c r="V100" s="39"/>
      <c r="W100" s="39"/>
      <c r="X100" s="39"/>
      <c r="Y100" s="39"/>
      <c r="Z100" s="39"/>
    </row>
    <row r="101" spans="1:26" ht="14.25" customHeight="1">
      <c r="A101" s="39" t="str">
        <f>'2025 Decline Rates Vertical'!$B101&amp;" "&amp;'2025 Decline Rates Vertical'!$C101</f>
        <v>4 10</v>
      </c>
      <c r="B101" s="50">
        <v>4</v>
      </c>
      <c r="C101" s="51">
        <v>10</v>
      </c>
      <c r="D101" s="52">
        <v>0.3</v>
      </c>
      <c r="E101" s="39"/>
      <c r="F101" s="42" t="str">
        <f>'2025 Decline Rates Vertical'!$G101&amp;" "&amp;'2025 Decline Rates Vertical'!$H101</f>
        <v>23 9</v>
      </c>
      <c r="G101" s="50">
        <v>23</v>
      </c>
      <c r="H101" s="52">
        <v>9</v>
      </c>
      <c r="I101" s="52">
        <v>0.22</v>
      </c>
      <c r="J101" s="49"/>
      <c r="K101" s="50" t="str">
        <f>'2025 Decline Rates Vertical'!$L101&amp;" "&amp;'2025 Decline Rates Vertical'!$M101</f>
        <v>23 9</v>
      </c>
      <c r="L101" s="50">
        <v>23</v>
      </c>
      <c r="M101" s="52">
        <v>9</v>
      </c>
      <c r="N101" s="52">
        <v>0.1</v>
      </c>
      <c r="O101" s="39"/>
      <c r="P101" s="39"/>
      <c r="Q101" s="39"/>
      <c r="R101" s="39"/>
      <c r="S101" s="39"/>
      <c r="T101" s="39"/>
      <c r="U101" s="39"/>
      <c r="V101" s="39"/>
      <c r="W101" s="39"/>
      <c r="X101" s="39"/>
      <c r="Y101" s="39"/>
      <c r="Z101" s="39"/>
    </row>
    <row r="102" spans="1:26" ht="14.25" customHeight="1">
      <c r="A102" s="39" t="str">
        <f>'2025 Decline Rates Vertical'!$B102&amp;" "&amp;'2025 Decline Rates Vertical'!$C102</f>
        <v>4 12</v>
      </c>
      <c r="B102" s="53">
        <v>4</v>
      </c>
      <c r="C102" s="54">
        <v>12</v>
      </c>
      <c r="D102" s="55">
        <v>0.31</v>
      </c>
      <c r="E102" s="39"/>
      <c r="F102" s="42" t="str">
        <f>'2025 Decline Rates Vertical'!$G102&amp;" "&amp;'2025 Decline Rates Vertical'!$H102</f>
        <v>24 9</v>
      </c>
      <c r="G102" s="53">
        <v>24</v>
      </c>
      <c r="H102" s="55">
        <v>9</v>
      </c>
      <c r="I102" s="55">
        <v>0.21</v>
      </c>
      <c r="J102" s="49"/>
      <c r="K102" s="53" t="str">
        <f>'2025 Decline Rates Vertical'!$L102&amp;" "&amp;'2025 Decline Rates Vertical'!$M102</f>
        <v>24 9</v>
      </c>
      <c r="L102" s="53">
        <v>24</v>
      </c>
      <c r="M102" s="55">
        <v>9</v>
      </c>
      <c r="N102" s="55">
        <v>0.11</v>
      </c>
      <c r="O102" s="39"/>
      <c r="P102" s="39"/>
      <c r="Q102" s="39"/>
      <c r="R102" s="39"/>
      <c r="S102" s="39"/>
      <c r="T102" s="39"/>
      <c r="U102" s="39"/>
      <c r="V102" s="39"/>
      <c r="W102" s="39"/>
      <c r="X102" s="39"/>
      <c r="Y102" s="39"/>
      <c r="Z102" s="39"/>
    </row>
    <row r="103" spans="1:26" ht="14.25" customHeight="1">
      <c r="A103" s="39" t="str">
        <f>'2025 Decline Rates Vertical'!$B103&amp;" "&amp;'2025 Decline Rates Vertical'!$C103</f>
        <v>4 14</v>
      </c>
      <c r="B103" s="50">
        <v>4</v>
      </c>
      <c r="C103" s="51">
        <v>14</v>
      </c>
      <c r="D103" s="52">
        <v>0.48</v>
      </c>
      <c r="E103" s="39"/>
      <c r="F103" s="42" t="str">
        <f>'2025 Decline Rates Vertical'!$G103&amp;" "&amp;'2025 Decline Rates Vertical'!$H103</f>
        <v>25 9</v>
      </c>
      <c r="G103" s="50">
        <v>25</v>
      </c>
      <c r="H103" s="52">
        <v>9</v>
      </c>
      <c r="I103" s="52">
        <v>0.23</v>
      </c>
      <c r="J103" s="49"/>
      <c r="K103" s="50" t="str">
        <f>'2025 Decline Rates Vertical'!$L103&amp;" "&amp;'2025 Decline Rates Vertical'!$M103</f>
        <v>25 9</v>
      </c>
      <c r="L103" s="50">
        <v>25</v>
      </c>
      <c r="M103" s="52">
        <v>9</v>
      </c>
      <c r="N103" s="52">
        <v>0.08</v>
      </c>
      <c r="O103" s="39"/>
      <c r="P103" s="39"/>
      <c r="Q103" s="39"/>
      <c r="R103" s="39"/>
      <c r="S103" s="39"/>
      <c r="T103" s="39"/>
      <c r="U103" s="39"/>
      <c r="V103" s="39"/>
      <c r="W103" s="39"/>
      <c r="X103" s="39"/>
      <c r="Y103" s="39"/>
      <c r="Z103" s="39"/>
    </row>
    <row r="104" spans="1:26" ht="14.25" customHeight="1">
      <c r="A104" s="39" t="str">
        <f>'2025 Decline Rates Vertical'!$B104&amp;" "&amp;'2025 Decline Rates Vertical'!$C104</f>
        <v>4 16</v>
      </c>
      <c r="B104" s="53">
        <v>4</v>
      </c>
      <c r="C104" s="54">
        <v>16</v>
      </c>
      <c r="D104" s="55">
        <v>0.45</v>
      </c>
      <c r="E104" s="39"/>
      <c r="F104" s="42" t="str">
        <f>'2025 Decline Rates Vertical'!$G104&amp;" "&amp;'2025 Decline Rates Vertical'!$H104</f>
        <v>26 9</v>
      </c>
      <c r="G104" s="53">
        <v>26</v>
      </c>
      <c r="H104" s="55">
        <v>9</v>
      </c>
      <c r="I104" s="55">
        <v>0.2</v>
      </c>
      <c r="J104" s="49"/>
      <c r="K104" s="53" t="str">
        <f>'2025 Decline Rates Vertical'!$L104&amp;" "&amp;'2025 Decline Rates Vertical'!$M104</f>
        <v>26 9</v>
      </c>
      <c r="L104" s="53">
        <v>26</v>
      </c>
      <c r="M104" s="55">
        <v>9</v>
      </c>
      <c r="N104" s="55">
        <v>0.09</v>
      </c>
      <c r="O104" s="39"/>
      <c r="P104" s="39"/>
      <c r="Q104" s="39"/>
      <c r="R104" s="39"/>
      <c r="S104" s="39"/>
      <c r="T104" s="39"/>
      <c r="U104" s="39"/>
      <c r="V104" s="39"/>
      <c r="W104" s="39"/>
      <c r="X104" s="39"/>
      <c r="Y104" s="39"/>
      <c r="Z104" s="39"/>
    </row>
    <row r="105" spans="1:26" ht="14.25" customHeight="1">
      <c r="A105" s="39" t="str">
        <f>'2025 Decline Rates Vertical'!$B105&amp;" "&amp;'2025 Decline Rates Vertical'!$C105</f>
        <v>4 17</v>
      </c>
      <c r="B105" s="50">
        <v>4</v>
      </c>
      <c r="C105" s="51">
        <v>17</v>
      </c>
      <c r="D105" s="52">
        <v>0.3</v>
      </c>
      <c r="E105" s="39"/>
      <c r="F105" s="42" t="str">
        <f>'2025 Decline Rates Vertical'!$G105&amp;" "&amp;'2025 Decline Rates Vertical'!$H105</f>
        <v>27 9</v>
      </c>
      <c r="G105" s="50">
        <v>27</v>
      </c>
      <c r="H105" s="52">
        <v>9</v>
      </c>
      <c r="I105" s="52">
        <v>0.19</v>
      </c>
      <c r="J105" s="49"/>
      <c r="K105" s="50" t="str">
        <f>'2025 Decline Rates Vertical'!$L105&amp;" "&amp;'2025 Decline Rates Vertical'!$M105</f>
        <v>27 9</v>
      </c>
      <c r="L105" s="50">
        <v>27</v>
      </c>
      <c r="M105" s="52">
        <v>9</v>
      </c>
      <c r="N105" s="52">
        <v>0.09</v>
      </c>
      <c r="O105" s="39"/>
      <c r="P105" s="39"/>
      <c r="Q105" s="39"/>
      <c r="R105" s="39"/>
      <c r="S105" s="39"/>
      <c r="T105" s="39"/>
      <c r="U105" s="39"/>
      <c r="V105" s="39"/>
      <c r="W105" s="39"/>
      <c r="X105" s="39"/>
      <c r="Y105" s="39"/>
      <c r="Z105" s="39"/>
    </row>
    <row r="106" spans="1:26" ht="14.25" customHeight="1">
      <c r="A106" s="39" t="str">
        <f>'2025 Decline Rates Vertical'!$B106&amp;" "&amp;'2025 Decline Rates Vertical'!$C106</f>
        <v>4 18</v>
      </c>
      <c r="B106" s="53">
        <v>4</v>
      </c>
      <c r="C106" s="54">
        <v>18</v>
      </c>
      <c r="D106" s="55">
        <v>0.34</v>
      </c>
      <c r="E106" s="39"/>
      <c r="F106" s="42" t="str">
        <f>'2025 Decline Rates Vertical'!$G106&amp;" "&amp;'2025 Decline Rates Vertical'!$H106</f>
        <v>28 9</v>
      </c>
      <c r="G106" s="53">
        <v>28</v>
      </c>
      <c r="H106" s="55">
        <v>9</v>
      </c>
      <c r="I106" s="55">
        <v>0.19</v>
      </c>
      <c r="J106" s="49"/>
      <c r="K106" s="53" t="str">
        <f>'2025 Decline Rates Vertical'!$L106&amp;" "&amp;'2025 Decline Rates Vertical'!$M106</f>
        <v>28 9</v>
      </c>
      <c r="L106" s="53">
        <v>28</v>
      </c>
      <c r="M106" s="55">
        <v>9</v>
      </c>
      <c r="N106" s="55">
        <v>0.09</v>
      </c>
      <c r="O106" s="39"/>
      <c r="P106" s="39"/>
      <c r="Q106" s="39"/>
      <c r="R106" s="39"/>
      <c r="S106" s="39"/>
      <c r="T106" s="39"/>
      <c r="U106" s="39"/>
      <c r="V106" s="39"/>
      <c r="W106" s="39"/>
      <c r="X106" s="39"/>
      <c r="Y106" s="39"/>
      <c r="Z106" s="39"/>
    </row>
    <row r="107" spans="1:26" ht="14.25" customHeight="1">
      <c r="A107" s="39" t="str">
        <f>'2025 Decline Rates Vertical'!$B107&amp;" "&amp;'2025 Decline Rates Vertical'!$C107</f>
        <v>4 19</v>
      </c>
      <c r="B107" s="50">
        <v>4</v>
      </c>
      <c r="C107" s="51">
        <v>19</v>
      </c>
      <c r="D107" s="52">
        <v>0.36</v>
      </c>
      <c r="E107" s="39"/>
      <c r="F107" s="42" t="str">
        <f>'2025 Decline Rates Vertical'!$G107&amp;" "&amp;'2025 Decline Rates Vertical'!$H107</f>
        <v>29 9</v>
      </c>
      <c r="G107" s="50">
        <v>29</v>
      </c>
      <c r="H107" s="52">
        <v>9</v>
      </c>
      <c r="I107" s="52">
        <v>0.22</v>
      </c>
      <c r="J107" s="49"/>
      <c r="K107" s="50" t="str">
        <f>'2025 Decline Rates Vertical'!$L107&amp;" "&amp;'2025 Decline Rates Vertical'!$M107</f>
        <v>29 9</v>
      </c>
      <c r="L107" s="50">
        <v>29</v>
      </c>
      <c r="M107" s="52">
        <v>9</v>
      </c>
      <c r="N107" s="52">
        <v>0.1</v>
      </c>
      <c r="O107" s="39"/>
      <c r="P107" s="39"/>
      <c r="Q107" s="39"/>
      <c r="R107" s="39"/>
      <c r="S107" s="39"/>
      <c r="T107" s="39"/>
      <c r="U107" s="39"/>
      <c r="V107" s="39"/>
      <c r="W107" s="39"/>
      <c r="X107" s="39"/>
      <c r="Y107" s="39"/>
      <c r="Z107" s="39"/>
    </row>
    <row r="108" spans="1:26" ht="14.25" customHeight="1">
      <c r="A108" s="39" t="str">
        <f>'2025 Decline Rates Vertical'!$B108&amp;" "&amp;'2025 Decline Rates Vertical'!$C108</f>
        <v>4 22</v>
      </c>
      <c r="B108" s="53">
        <v>4</v>
      </c>
      <c r="C108" s="54">
        <v>22</v>
      </c>
      <c r="D108" s="55">
        <v>0.34</v>
      </c>
      <c r="E108" s="39"/>
      <c r="F108" s="42" t="str">
        <f>'2025 Decline Rates Vertical'!$G108&amp;" "&amp;'2025 Decline Rates Vertical'!$H108</f>
        <v>30 9</v>
      </c>
      <c r="G108" s="53">
        <v>30</v>
      </c>
      <c r="H108" s="55">
        <v>9</v>
      </c>
      <c r="I108" s="55">
        <v>0.22</v>
      </c>
      <c r="J108" s="49"/>
      <c r="K108" s="53" t="str">
        <f>'2025 Decline Rates Vertical'!$L108&amp;" "&amp;'2025 Decline Rates Vertical'!$M108</f>
        <v>30 9</v>
      </c>
      <c r="L108" s="53">
        <v>30</v>
      </c>
      <c r="M108" s="55">
        <v>9</v>
      </c>
      <c r="N108" s="55">
        <v>0.1</v>
      </c>
      <c r="O108" s="39"/>
      <c r="P108" s="39"/>
      <c r="Q108" s="39"/>
      <c r="R108" s="39"/>
      <c r="S108" s="39"/>
      <c r="T108" s="39"/>
      <c r="U108" s="39"/>
      <c r="V108" s="39"/>
      <c r="W108" s="39"/>
      <c r="X108" s="39"/>
      <c r="Y108" s="39"/>
      <c r="Z108" s="39"/>
    </row>
    <row r="109" spans="1:26" ht="14.25" customHeight="1">
      <c r="A109" s="39" t="str">
        <f>'2025 Decline Rates Vertical'!$B109&amp;" "&amp;'2025 Decline Rates Vertical'!$C109</f>
        <v>4 26</v>
      </c>
      <c r="B109" s="50">
        <v>4</v>
      </c>
      <c r="C109" s="51">
        <v>26</v>
      </c>
      <c r="D109" s="52">
        <v>0.4</v>
      </c>
      <c r="E109" s="39"/>
      <c r="F109" s="42" t="str">
        <f>'2025 Decline Rates Vertical'!$G109&amp;" "&amp;'2025 Decline Rates Vertical'!$H109</f>
        <v>31 9</v>
      </c>
      <c r="G109" s="50">
        <v>31</v>
      </c>
      <c r="H109" s="52">
        <v>9</v>
      </c>
      <c r="I109" s="52">
        <v>0.21</v>
      </c>
      <c r="J109" s="49"/>
      <c r="K109" s="50" t="str">
        <f>'2025 Decline Rates Vertical'!$L109&amp;" "&amp;'2025 Decline Rates Vertical'!$M109</f>
        <v>31 9</v>
      </c>
      <c r="L109" s="50">
        <v>31</v>
      </c>
      <c r="M109" s="52">
        <v>9</v>
      </c>
      <c r="N109" s="52">
        <v>0.11</v>
      </c>
      <c r="O109" s="39"/>
      <c r="P109" s="39"/>
      <c r="Q109" s="39"/>
      <c r="R109" s="39"/>
      <c r="S109" s="39"/>
      <c r="T109" s="39"/>
      <c r="U109" s="39"/>
      <c r="V109" s="39"/>
      <c r="W109" s="39"/>
      <c r="X109" s="39"/>
      <c r="Y109" s="39"/>
      <c r="Z109" s="39"/>
    </row>
    <row r="110" spans="1:26" ht="14.25" customHeight="1">
      <c r="A110" s="39" t="str">
        <f>'2025 Decline Rates Vertical'!$B110&amp;" "&amp;'2025 Decline Rates Vertical'!$C110</f>
        <v>4 93</v>
      </c>
      <c r="B110" s="53">
        <v>4</v>
      </c>
      <c r="C110" s="54">
        <v>93</v>
      </c>
      <c r="D110" s="55">
        <v>0.42</v>
      </c>
      <c r="E110" s="39"/>
      <c r="F110" s="42" t="str">
        <f>'2025 Decline Rates Vertical'!$G110&amp;" "&amp;'2025 Decline Rates Vertical'!$H110</f>
        <v>32 9</v>
      </c>
      <c r="G110" s="53">
        <v>32</v>
      </c>
      <c r="H110" s="55">
        <v>9</v>
      </c>
      <c r="I110" s="55">
        <v>0.22</v>
      </c>
      <c r="J110" s="49"/>
      <c r="K110" s="53" t="str">
        <f>'2025 Decline Rates Vertical'!$L110&amp;" "&amp;'2025 Decline Rates Vertical'!$M110</f>
        <v>32 9</v>
      </c>
      <c r="L110" s="53">
        <v>32</v>
      </c>
      <c r="M110" s="55">
        <v>9</v>
      </c>
      <c r="N110" s="55">
        <v>0.1</v>
      </c>
      <c r="O110" s="39"/>
      <c r="P110" s="39"/>
      <c r="Q110" s="39"/>
      <c r="R110" s="39"/>
      <c r="S110" s="39"/>
      <c r="T110" s="39"/>
      <c r="U110" s="39"/>
      <c r="V110" s="39"/>
      <c r="W110" s="39"/>
      <c r="X110" s="39"/>
      <c r="Y110" s="39"/>
      <c r="Z110" s="39"/>
    </row>
    <row r="111" spans="1:26" ht="14.25" customHeight="1">
      <c r="A111" s="39" t="str">
        <f>'2025 Decline Rates Vertical'!$B111&amp;" "&amp;'2025 Decline Rates Vertical'!$C111</f>
        <v>4 94</v>
      </c>
      <c r="B111" s="50">
        <v>4</v>
      </c>
      <c r="C111" s="51">
        <v>94</v>
      </c>
      <c r="D111" s="52">
        <v>0.34</v>
      </c>
      <c r="E111" s="39"/>
      <c r="F111" s="42" t="str">
        <f>'2025 Decline Rates Vertical'!$G111&amp;" "&amp;'2025 Decline Rates Vertical'!$H111</f>
        <v>33 9</v>
      </c>
      <c r="G111" s="50">
        <v>33</v>
      </c>
      <c r="H111" s="52">
        <v>9</v>
      </c>
      <c r="I111" s="52">
        <v>0.22</v>
      </c>
      <c r="J111" s="49"/>
      <c r="K111" s="50" t="str">
        <f>'2025 Decline Rates Vertical'!$L111&amp;" "&amp;'2025 Decline Rates Vertical'!$M111</f>
        <v>33 9</v>
      </c>
      <c r="L111" s="50">
        <v>33</v>
      </c>
      <c r="M111" s="52">
        <v>9</v>
      </c>
      <c r="N111" s="52">
        <v>0.1</v>
      </c>
      <c r="O111" s="39"/>
      <c r="P111" s="39"/>
      <c r="Q111" s="39"/>
      <c r="R111" s="39"/>
      <c r="S111" s="39"/>
      <c r="T111" s="39"/>
      <c r="U111" s="39"/>
      <c r="V111" s="39"/>
      <c r="W111" s="39"/>
      <c r="X111" s="39"/>
      <c r="Y111" s="39"/>
      <c r="Z111" s="39"/>
    </row>
    <row r="112" spans="1:26" ht="14.25" customHeight="1">
      <c r="A112" s="39" t="str">
        <f>'2025 Decline Rates Vertical'!$B112&amp;" "&amp;'2025 Decline Rates Vertical'!$C112</f>
        <v>4 95</v>
      </c>
      <c r="B112" s="53">
        <v>4</v>
      </c>
      <c r="C112" s="54">
        <v>95</v>
      </c>
      <c r="D112" s="55">
        <v>0.51</v>
      </c>
      <c r="E112" s="39"/>
      <c r="F112" s="42" t="str">
        <f>'2025 Decline Rates Vertical'!$G112&amp;" "&amp;'2025 Decline Rates Vertical'!$H112</f>
        <v>34 9</v>
      </c>
      <c r="G112" s="53">
        <v>34</v>
      </c>
      <c r="H112" s="55">
        <v>9</v>
      </c>
      <c r="I112" s="55">
        <v>0.22</v>
      </c>
      <c r="J112" s="49"/>
      <c r="K112" s="53" t="str">
        <f>'2025 Decline Rates Vertical'!$L112&amp;" "&amp;'2025 Decline Rates Vertical'!$M112</f>
        <v>34 9</v>
      </c>
      <c r="L112" s="53">
        <v>34</v>
      </c>
      <c r="M112" s="55">
        <v>9</v>
      </c>
      <c r="N112" s="55">
        <v>0.09</v>
      </c>
      <c r="O112" s="39"/>
      <c r="P112" s="39"/>
      <c r="Q112" s="39"/>
      <c r="R112" s="39"/>
      <c r="S112" s="39"/>
      <c r="T112" s="39"/>
      <c r="U112" s="39"/>
      <c r="V112" s="39"/>
      <c r="W112" s="39"/>
      <c r="X112" s="39"/>
      <c r="Y112" s="39"/>
      <c r="Z112" s="39"/>
    </row>
    <row r="113" spans="1:26" ht="14.25" customHeight="1">
      <c r="A113" s="39" t="str">
        <f>'2025 Decline Rates Vertical'!$B113&amp;" "&amp;'2025 Decline Rates Vertical'!$C113</f>
        <v>4 96</v>
      </c>
      <c r="B113" s="50">
        <v>4</v>
      </c>
      <c r="C113" s="51">
        <v>96</v>
      </c>
      <c r="D113" s="52">
        <v>0.7</v>
      </c>
      <c r="E113" s="39"/>
      <c r="F113" s="42" t="str">
        <f>'2025 Decline Rates Vertical'!$G113&amp;" "&amp;'2025 Decline Rates Vertical'!$H113</f>
        <v>35 9</v>
      </c>
      <c r="G113" s="50">
        <v>35</v>
      </c>
      <c r="H113" s="52">
        <v>9</v>
      </c>
      <c r="I113" s="52">
        <v>0.23</v>
      </c>
      <c r="J113" s="49"/>
      <c r="K113" s="50" t="str">
        <f>'2025 Decline Rates Vertical'!$L113&amp;" "&amp;'2025 Decline Rates Vertical'!$M113</f>
        <v>35 9</v>
      </c>
      <c r="L113" s="50">
        <v>35</v>
      </c>
      <c r="M113" s="52">
        <v>9</v>
      </c>
      <c r="N113" s="52">
        <v>0.08</v>
      </c>
      <c r="O113" s="39"/>
      <c r="P113" s="39"/>
      <c r="Q113" s="39"/>
      <c r="R113" s="39"/>
      <c r="S113" s="39"/>
      <c r="T113" s="39"/>
      <c r="U113" s="39"/>
      <c r="V113" s="39"/>
      <c r="W113" s="39"/>
      <c r="X113" s="39"/>
      <c r="Y113" s="39"/>
      <c r="Z113" s="39"/>
    </row>
    <row r="114" spans="1:26" ht="14.25" customHeight="1">
      <c r="A114" s="39" t="str">
        <f>'2025 Decline Rates Vertical'!$B114&amp;" "&amp;'2025 Decline Rates Vertical'!$C114</f>
        <v>4 100</v>
      </c>
      <c r="B114" s="53">
        <v>4</v>
      </c>
      <c r="C114" s="54">
        <v>100</v>
      </c>
      <c r="D114" s="55">
        <v>0</v>
      </c>
      <c r="E114" s="39"/>
      <c r="F114" s="42" t="str">
        <f>'2025 Decline Rates Vertical'!$G114&amp;" "&amp;'2025 Decline Rates Vertical'!$H114</f>
        <v>36 9</v>
      </c>
      <c r="G114" s="53">
        <v>36</v>
      </c>
      <c r="H114" s="55">
        <v>9</v>
      </c>
      <c r="I114" s="55">
        <v>0.22</v>
      </c>
      <c r="J114" s="49"/>
      <c r="K114" s="53" t="str">
        <f>'2025 Decline Rates Vertical'!$L114&amp;" "&amp;'2025 Decline Rates Vertical'!$M114</f>
        <v>36 9</v>
      </c>
      <c r="L114" s="53">
        <v>36</v>
      </c>
      <c r="M114" s="55">
        <v>9</v>
      </c>
      <c r="N114" s="55">
        <v>0.1</v>
      </c>
      <c r="O114" s="39"/>
      <c r="P114" s="39"/>
      <c r="Q114" s="39"/>
      <c r="R114" s="39"/>
      <c r="S114" s="39"/>
      <c r="T114" s="39"/>
      <c r="U114" s="39"/>
      <c r="V114" s="39"/>
      <c r="W114" s="39"/>
      <c r="X114" s="39"/>
      <c r="Y114" s="39"/>
      <c r="Z114" s="39"/>
    </row>
    <row r="115" spans="1:26" ht="14.25" customHeight="1">
      <c r="A115" s="39" t="str">
        <f>'2025 Decline Rates Vertical'!$B115&amp;" "&amp;'2025 Decline Rates Vertical'!$C115</f>
        <v>4 101</v>
      </c>
      <c r="B115" s="50">
        <v>4</v>
      </c>
      <c r="C115" s="51">
        <v>101</v>
      </c>
      <c r="D115" s="52">
        <v>0</v>
      </c>
      <c r="E115" s="39"/>
      <c r="F115" s="42" t="str">
        <f>'2025 Decline Rates Vertical'!$G115&amp;" "&amp;'2025 Decline Rates Vertical'!$H115</f>
        <v>37 9</v>
      </c>
      <c r="G115" s="50">
        <v>37</v>
      </c>
      <c r="H115" s="52">
        <v>9</v>
      </c>
      <c r="I115" s="52">
        <v>0.23</v>
      </c>
      <c r="J115" s="49"/>
      <c r="K115" s="50" t="str">
        <f>'2025 Decline Rates Vertical'!$L115&amp;" "&amp;'2025 Decline Rates Vertical'!$M115</f>
        <v>37 9</v>
      </c>
      <c r="L115" s="50">
        <v>37</v>
      </c>
      <c r="M115" s="52">
        <v>9</v>
      </c>
      <c r="N115" s="52">
        <v>0.13</v>
      </c>
      <c r="O115" s="39"/>
      <c r="P115" s="39"/>
      <c r="Q115" s="39"/>
      <c r="R115" s="39"/>
      <c r="S115" s="39"/>
      <c r="T115" s="39"/>
      <c r="U115" s="39"/>
      <c r="V115" s="39"/>
      <c r="W115" s="39"/>
      <c r="X115" s="39"/>
      <c r="Y115" s="39"/>
      <c r="Z115" s="39"/>
    </row>
    <row r="116" spans="1:26" ht="14.25" customHeight="1">
      <c r="A116" s="39" t="str">
        <f>'2025 Decline Rates Vertical'!$B116&amp;" "&amp;'2025 Decline Rates Vertical'!$C116</f>
        <v>4 109</v>
      </c>
      <c r="B116" s="53">
        <v>4</v>
      </c>
      <c r="C116" s="54">
        <v>109</v>
      </c>
      <c r="D116" s="55">
        <v>0.41</v>
      </c>
      <c r="E116" s="39"/>
      <c r="F116" s="42" t="str">
        <f>'2025 Decline Rates Vertical'!$G116&amp;" "&amp;'2025 Decline Rates Vertical'!$H116</f>
        <v>38 9</v>
      </c>
      <c r="G116" s="53">
        <v>38</v>
      </c>
      <c r="H116" s="55">
        <v>9</v>
      </c>
      <c r="I116" s="55">
        <v>0.22</v>
      </c>
      <c r="J116" s="49"/>
      <c r="K116" s="53" t="str">
        <f>'2025 Decline Rates Vertical'!$L116&amp;" "&amp;'2025 Decline Rates Vertical'!$M116</f>
        <v>38 9</v>
      </c>
      <c r="L116" s="53">
        <v>38</v>
      </c>
      <c r="M116" s="55">
        <v>9</v>
      </c>
      <c r="N116" s="55">
        <v>0.1</v>
      </c>
      <c r="O116" s="39"/>
      <c r="P116" s="39"/>
      <c r="Q116" s="39"/>
      <c r="R116" s="39"/>
      <c r="S116" s="39"/>
      <c r="T116" s="39"/>
      <c r="U116" s="39"/>
      <c r="V116" s="39"/>
      <c r="W116" s="39"/>
      <c r="X116" s="39"/>
      <c r="Y116" s="39"/>
      <c r="Z116" s="39"/>
    </row>
    <row r="117" spans="1:26" ht="14.25" customHeight="1">
      <c r="A117" s="39" t="str">
        <f>'2025 Decline Rates Vertical'!$B117&amp;" "&amp;'2025 Decline Rates Vertical'!$C117</f>
        <v>5 9</v>
      </c>
      <c r="B117" s="50">
        <v>5</v>
      </c>
      <c r="C117" s="51">
        <v>9</v>
      </c>
      <c r="D117" s="52">
        <v>0.39</v>
      </c>
      <c r="E117" s="39"/>
      <c r="F117" s="42" t="str">
        <f>'2025 Decline Rates Vertical'!$G117&amp;" "&amp;'2025 Decline Rates Vertical'!$H117</f>
        <v>39 9</v>
      </c>
      <c r="G117" s="50">
        <v>39</v>
      </c>
      <c r="H117" s="52">
        <v>9</v>
      </c>
      <c r="I117" s="52">
        <v>0.22</v>
      </c>
      <c r="J117" s="49"/>
      <c r="K117" s="50" t="str">
        <f>'2025 Decline Rates Vertical'!$L117&amp;" "&amp;'2025 Decline Rates Vertical'!$M117</f>
        <v>39 9</v>
      </c>
      <c r="L117" s="50">
        <v>39</v>
      </c>
      <c r="M117" s="52">
        <v>9</v>
      </c>
      <c r="N117" s="52">
        <v>0.1</v>
      </c>
      <c r="O117" s="39"/>
      <c r="P117" s="39"/>
      <c r="Q117" s="39"/>
      <c r="R117" s="39"/>
      <c r="S117" s="39"/>
      <c r="T117" s="39"/>
      <c r="U117" s="39"/>
      <c r="V117" s="39"/>
      <c r="W117" s="39"/>
      <c r="X117" s="39"/>
      <c r="Y117" s="39"/>
      <c r="Z117" s="39"/>
    </row>
    <row r="118" spans="1:26" ht="14.25" customHeight="1">
      <c r="A118" s="39" t="str">
        <f>'2025 Decline Rates Vertical'!$B118&amp;" "&amp;'2025 Decline Rates Vertical'!$C118</f>
        <v>5 10</v>
      </c>
      <c r="B118" s="53">
        <v>5</v>
      </c>
      <c r="C118" s="54">
        <v>10</v>
      </c>
      <c r="D118" s="55">
        <v>0.18</v>
      </c>
      <c r="E118" s="39"/>
      <c r="F118" s="42" t="str">
        <f>'2025 Decline Rates Vertical'!$G118&amp;" "&amp;'2025 Decline Rates Vertical'!$H118</f>
        <v>40 9</v>
      </c>
      <c r="G118" s="53">
        <v>40</v>
      </c>
      <c r="H118" s="55">
        <v>9</v>
      </c>
      <c r="I118" s="55">
        <v>0.2</v>
      </c>
      <c r="J118" s="49"/>
      <c r="K118" s="53" t="str">
        <f>'2025 Decline Rates Vertical'!$L118&amp;" "&amp;'2025 Decline Rates Vertical'!$M118</f>
        <v>40 9</v>
      </c>
      <c r="L118" s="53">
        <v>40</v>
      </c>
      <c r="M118" s="55">
        <v>9</v>
      </c>
      <c r="N118" s="55">
        <v>0.09</v>
      </c>
      <c r="O118" s="39"/>
      <c r="P118" s="39"/>
      <c r="Q118" s="39"/>
      <c r="R118" s="39"/>
      <c r="S118" s="39"/>
      <c r="T118" s="39"/>
      <c r="U118" s="39"/>
      <c r="V118" s="39"/>
      <c r="W118" s="39"/>
      <c r="X118" s="39"/>
      <c r="Y118" s="39"/>
      <c r="Z118" s="39"/>
    </row>
    <row r="119" spans="1:26" ht="14.25" customHeight="1">
      <c r="A119" s="39" t="str">
        <f>'2025 Decline Rates Vertical'!$B119&amp;" "&amp;'2025 Decline Rates Vertical'!$C119</f>
        <v>5 11</v>
      </c>
      <c r="B119" s="50">
        <v>5</v>
      </c>
      <c r="C119" s="51">
        <v>11</v>
      </c>
      <c r="D119" s="52">
        <v>0.47</v>
      </c>
      <c r="E119" s="39"/>
      <c r="F119" s="42" t="str">
        <f>'2025 Decline Rates Vertical'!$G119&amp;" "&amp;'2025 Decline Rates Vertical'!$H119</f>
        <v>41 9</v>
      </c>
      <c r="G119" s="50">
        <v>41</v>
      </c>
      <c r="H119" s="52">
        <v>9</v>
      </c>
      <c r="I119" s="52">
        <v>0.19</v>
      </c>
      <c r="J119" s="49"/>
      <c r="K119" s="50" t="str">
        <f>'2025 Decline Rates Vertical'!$L119&amp;" "&amp;'2025 Decline Rates Vertical'!$M119</f>
        <v>41 9</v>
      </c>
      <c r="L119" s="50">
        <v>41</v>
      </c>
      <c r="M119" s="52">
        <v>9</v>
      </c>
      <c r="N119" s="52">
        <v>0.09</v>
      </c>
      <c r="O119" s="39"/>
      <c r="P119" s="39"/>
      <c r="Q119" s="39"/>
      <c r="R119" s="39"/>
      <c r="S119" s="39"/>
      <c r="T119" s="39"/>
      <c r="U119" s="39"/>
      <c r="V119" s="39"/>
      <c r="W119" s="39"/>
      <c r="X119" s="39"/>
      <c r="Y119" s="39"/>
      <c r="Z119" s="39"/>
    </row>
    <row r="120" spans="1:26" ht="14.25" customHeight="1">
      <c r="A120" s="39" t="str">
        <f>'2025 Decline Rates Vertical'!$B120&amp;" "&amp;'2025 Decline Rates Vertical'!$C120</f>
        <v>5 13</v>
      </c>
      <c r="B120" s="53">
        <v>5</v>
      </c>
      <c r="C120" s="54">
        <v>13</v>
      </c>
      <c r="D120" s="55">
        <v>0.26</v>
      </c>
      <c r="E120" s="39"/>
      <c r="F120" s="42" t="str">
        <f>'2025 Decline Rates Vertical'!$G120&amp;" "&amp;'2025 Decline Rates Vertical'!$H120</f>
        <v>42 9</v>
      </c>
      <c r="G120" s="53">
        <v>42</v>
      </c>
      <c r="H120" s="55">
        <v>9</v>
      </c>
      <c r="I120" s="55">
        <v>0.22</v>
      </c>
      <c r="J120" s="49"/>
      <c r="K120" s="53" t="str">
        <f>'2025 Decline Rates Vertical'!$L120&amp;" "&amp;'2025 Decline Rates Vertical'!$M120</f>
        <v>42 9</v>
      </c>
      <c r="L120" s="53">
        <v>42</v>
      </c>
      <c r="M120" s="55">
        <v>9</v>
      </c>
      <c r="N120" s="55">
        <v>0.1</v>
      </c>
      <c r="O120" s="39"/>
      <c r="P120" s="39"/>
      <c r="Q120" s="39"/>
      <c r="R120" s="39"/>
      <c r="S120" s="39"/>
      <c r="T120" s="39"/>
      <c r="U120" s="39"/>
      <c r="V120" s="39"/>
      <c r="W120" s="39"/>
      <c r="X120" s="39"/>
      <c r="Y120" s="39"/>
      <c r="Z120" s="39"/>
    </row>
    <row r="121" spans="1:26" ht="14.25" customHeight="1">
      <c r="A121" s="39" t="str">
        <f>'2025 Decline Rates Vertical'!$B121&amp;" "&amp;'2025 Decline Rates Vertical'!$C121</f>
        <v>5 15</v>
      </c>
      <c r="B121" s="50">
        <v>5</v>
      </c>
      <c r="C121" s="51">
        <v>15</v>
      </c>
      <c r="D121" s="52">
        <v>0.18</v>
      </c>
      <c r="E121" s="39"/>
      <c r="F121" s="42" t="str">
        <f>'2025 Decline Rates Vertical'!$G121&amp;" "&amp;'2025 Decline Rates Vertical'!$H121</f>
        <v>43 9</v>
      </c>
      <c r="G121" s="50">
        <v>43</v>
      </c>
      <c r="H121" s="52">
        <v>9</v>
      </c>
      <c r="I121" s="52">
        <v>0.23</v>
      </c>
      <c r="J121" s="49"/>
      <c r="K121" s="50" t="str">
        <f>'2025 Decline Rates Vertical'!$L121&amp;" "&amp;'2025 Decline Rates Vertical'!$M121</f>
        <v>43 9</v>
      </c>
      <c r="L121" s="50">
        <v>43</v>
      </c>
      <c r="M121" s="52">
        <v>9</v>
      </c>
      <c r="N121" s="52">
        <v>0.13</v>
      </c>
      <c r="O121" s="39"/>
      <c r="P121" s="39"/>
      <c r="Q121" s="39"/>
      <c r="R121" s="39"/>
      <c r="S121" s="39"/>
      <c r="T121" s="39"/>
      <c r="U121" s="39"/>
      <c r="V121" s="39"/>
      <c r="W121" s="39"/>
      <c r="X121" s="39"/>
      <c r="Y121" s="39"/>
      <c r="Z121" s="39"/>
    </row>
    <row r="122" spans="1:26" ht="14.25" customHeight="1">
      <c r="A122" s="39" t="str">
        <f>'2025 Decline Rates Vertical'!$B122&amp;" "&amp;'2025 Decline Rates Vertical'!$C122</f>
        <v>5 93</v>
      </c>
      <c r="B122" s="53">
        <v>5</v>
      </c>
      <c r="C122" s="54">
        <v>93</v>
      </c>
      <c r="D122" s="55">
        <v>0.42</v>
      </c>
      <c r="E122" s="39"/>
      <c r="F122" s="42" t="str">
        <f>'2025 Decline Rates Vertical'!$G122&amp;" "&amp;'2025 Decline Rates Vertical'!$H122</f>
        <v>44 9</v>
      </c>
      <c r="G122" s="53">
        <v>44</v>
      </c>
      <c r="H122" s="55">
        <v>9</v>
      </c>
      <c r="I122" s="55">
        <v>0.24</v>
      </c>
      <c r="J122" s="49"/>
      <c r="K122" s="53" t="str">
        <f>'2025 Decline Rates Vertical'!$L122&amp;" "&amp;'2025 Decline Rates Vertical'!$M122</f>
        <v>44 9</v>
      </c>
      <c r="L122" s="53">
        <v>44</v>
      </c>
      <c r="M122" s="55">
        <v>9</v>
      </c>
      <c r="N122" s="55">
        <v>0.1</v>
      </c>
      <c r="O122" s="39"/>
      <c r="P122" s="39"/>
      <c r="Q122" s="39"/>
      <c r="R122" s="39"/>
      <c r="S122" s="39"/>
      <c r="T122" s="39"/>
      <c r="U122" s="39"/>
      <c r="V122" s="39"/>
      <c r="W122" s="39"/>
      <c r="X122" s="39"/>
      <c r="Y122" s="39"/>
      <c r="Z122" s="39"/>
    </row>
    <row r="123" spans="1:26" ht="14.25" customHeight="1">
      <c r="A123" s="39" t="str">
        <f>'2025 Decline Rates Vertical'!$B123&amp;" "&amp;'2025 Decline Rates Vertical'!$C123</f>
        <v>5 94</v>
      </c>
      <c r="B123" s="50">
        <v>5</v>
      </c>
      <c r="C123" s="51">
        <v>94</v>
      </c>
      <c r="D123" s="52">
        <v>0.34</v>
      </c>
      <c r="E123" s="39"/>
      <c r="F123" s="42" t="str">
        <f>'2025 Decline Rates Vertical'!$G123&amp;" "&amp;'2025 Decline Rates Vertical'!$H123</f>
        <v>45 9</v>
      </c>
      <c r="G123" s="50">
        <v>45</v>
      </c>
      <c r="H123" s="52">
        <v>9</v>
      </c>
      <c r="I123" s="52">
        <v>0.22</v>
      </c>
      <c r="J123" s="49"/>
      <c r="K123" s="50" t="str">
        <f>'2025 Decline Rates Vertical'!$L123&amp;" "&amp;'2025 Decline Rates Vertical'!$M123</f>
        <v>45 9</v>
      </c>
      <c r="L123" s="50">
        <v>45</v>
      </c>
      <c r="M123" s="52">
        <v>9</v>
      </c>
      <c r="N123" s="52">
        <v>0.1</v>
      </c>
      <c r="O123" s="39"/>
      <c r="P123" s="39"/>
      <c r="Q123" s="39"/>
      <c r="R123" s="39"/>
      <c r="S123" s="39"/>
      <c r="T123" s="39"/>
      <c r="U123" s="39"/>
      <c r="V123" s="39"/>
      <c r="W123" s="39"/>
      <c r="X123" s="39"/>
      <c r="Y123" s="39"/>
      <c r="Z123" s="39"/>
    </row>
    <row r="124" spans="1:26" ht="14.25" customHeight="1">
      <c r="A124" s="39" t="str">
        <f>'2025 Decline Rates Vertical'!$B124&amp;" "&amp;'2025 Decline Rates Vertical'!$C124</f>
        <v>5 95</v>
      </c>
      <c r="B124" s="53">
        <v>5</v>
      </c>
      <c r="C124" s="54">
        <v>95</v>
      </c>
      <c r="D124" s="55">
        <v>0.51</v>
      </c>
      <c r="E124" s="39"/>
      <c r="F124" s="42" t="str">
        <f>'2025 Decline Rates Vertical'!$G124&amp;" "&amp;'2025 Decline Rates Vertical'!$H124</f>
        <v>46 9</v>
      </c>
      <c r="G124" s="53">
        <v>46</v>
      </c>
      <c r="H124" s="55">
        <v>9</v>
      </c>
      <c r="I124" s="55">
        <v>0.21</v>
      </c>
      <c r="J124" s="49"/>
      <c r="K124" s="53" t="str">
        <f>'2025 Decline Rates Vertical'!$L124&amp;" "&amp;'2025 Decline Rates Vertical'!$M124</f>
        <v>46 9</v>
      </c>
      <c r="L124" s="53">
        <v>46</v>
      </c>
      <c r="M124" s="55">
        <v>9</v>
      </c>
      <c r="N124" s="55">
        <v>0.11</v>
      </c>
      <c r="O124" s="39"/>
      <c r="P124" s="39"/>
      <c r="Q124" s="39"/>
      <c r="R124" s="39"/>
      <c r="S124" s="39"/>
      <c r="T124" s="39"/>
      <c r="U124" s="39"/>
      <c r="V124" s="39"/>
      <c r="W124" s="39"/>
      <c r="X124" s="39"/>
      <c r="Y124" s="39"/>
      <c r="Z124" s="39"/>
    </row>
    <row r="125" spans="1:26" ht="14.25" customHeight="1">
      <c r="A125" s="39" t="str">
        <f>'2025 Decline Rates Vertical'!$B125&amp;" "&amp;'2025 Decline Rates Vertical'!$C125</f>
        <v>5 96</v>
      </c>
      <c r="B125" s="50">
        <v>5</v>
      </c>
      <c r="C125" s="51">
        <v>96</v>
      </c>
      <c r="D125" s="52">
        <v>0.7</v>
      </c>
      <c r="E125" s="39"/>
      <c r="F125" s="42" t="str">
        <f>'2025 Decline Rates Vertical'!$G125&amp;" "&amp;'2025 Decline Rates Vertical'!$H125</f>
        <v>47 9</v>
      </c>
      <c r="G125" s="50">
        <v>47</v>
      </c>
      <c r="H125" s="52">
        <v>9</v>
      </c>
      <c r="I125" s="52">
        <v>0.22</v>
      </c>
      <c r="J125" s="49"/>
      <c r="K125" s="50" t="str">
        <f>'2025 Decline Rates Vertical'!$L125&amp;" "&amp;'2025 Decline Rates Vertical'!$M125</f>
        <v>47 9</v>
      </c>
      <c r="L125" s="50">
        <v>47</v>
      </c>
      <c r="M125" s="52">
        <v>9</v>
      </c>
      <c r="N125" s="52">
        <v>0.1</v>
      </c>
      <c r="O125" s="39"/>
      <c r="P125" s="39"/>
      <c r="Q125" s="39"/>
      <c r="R125" s="39"/>
      <c r="S125" s="39"/>
      <c r="T125" s="39"/>
      <c r="U125" s="39"/>
      <c r="V125" s="39"/>
      <c r="W125" s="39"/>
      <c r="X125" s="39"/>
      <c r="Y125" s="39"/>
      <c r="Z125" s="39"/>
    </row>
    <row r="126" spans="1:26" ht="14.25" customHeight="1">
      <c r="A126" s="39" t="str">
        <f>'2025 Decline Rates Vertical'!$B126&amp;" "&amp;'2025 Decline Rates Vertical'!$C126</f>
        <v>5 97</v>
      </c>
      <c r="B126" s="53">
        <v>5</v>
      </c>
      <c r="C126" s="54">
        <v>97</v>
      </c>
      <c r="D126" s="55">
        <v>0.23</v>
      </c>
      <c r="E126" s="39"/>
      <c r="F126" s="42" t="str">
        <f>'2025 Decline Rates Vertical'!$G126&amp;" "&amp;'2025 Decline Rates Vertical'!$H126</f>
        <v>48 9</v>
      </c>
      <c r="G126" s="53">
        <v>48</v>
      </c>
      <c r="H126" s="55">
        <v>9</v>
      </c>
      <c r="I126" s="55">
        <v>0.23</v>
      </c>
      <c r="J126" s="49"/>
      <c r="K126" s="53" t="str">
        <f>'2025 Decline Rates Vertical'!$L126&amp;" "&amp;'2025 Decline Rates Vertical'!$M126</f>
        <v>48 9</v>
      </c>
      <c r="L126" s="53">
        <v>48</v>
      </c>
      <c r="M126" s="55">
        <v>9</v>
      </c>
      <c r="N126" s="55">
        <v>0.08</v>
      </c>
      <c r="O126" s="39"/>
      <c r="P126" s="39"/>
      <c r="Q126" s="39"/>
      <c r="R126" s="39"/>
      <c r="S126" s="39"/>
      <c r="T126" s="39"/>
      <c r="U126" s="39"/>
      <c r="V126" s="39"/>
      <c r="W126" s="39"/>
      <c r="X126" s="39"/>
      <c r="Y126" s="39"/>
      <c r="Z126" s="39"/>
    </row>
    <row r="127" spans="1:26" ht="14.25" customHeight="1">
      <c r="A127" s="39" t="str">
        <f>'2025 Decline Rates Vertical'!$B127&amp;" "&amp;'2025 Decline Rates Vertical'!$C127</f>
        <v>5 100</v>
      </c>
      <c r="B127" s="50">
        <v>5</v>
      </c>
      <c r="C127" s="51">
        <v>100</v>
      </c>
      <c r="D127" s="52">
        <v>0</v>
      </c>
      <c r="E127" s="39"/>
      <c r="F127" s="42" t="str">
        <f>'2025 Decline Rates Vertical'!$G127&amp;" "&amp;'2025 Decline Rates Vertical'!$H127</f>
        <v>49 9</v>
      </c>
      <c r="G127" s="50">
        <v>49</v>
      </c>
      <c r="H127" s="52">
        <v>9</v>
      </c>
      <c r="I127" s="52">
        <v>0.21</v>
      </c>
      <c r="J127" s="49"/>
      <c r="K127" s="50" t="str">
        <f>'2025 Decline Rates Vertical'!$L127&amp;" "&amp;'2025 Decline Rates Vertical'!$M127</f>
        <v>49 9</v>
      </c>
      <c r="L127" s="50">
        <v>49</v>
      </c>
      <c r="M127" s="52">
        <v>9</v>
      </c>
      <c r="N127" s="52">
        <v>0.11</v>
      </c>
      <c r="O127" s="39"/>
      <c r="P127" s="39"/>
      <c r="Q127" s="39"/>
      <c r="R127" s="39"/>
      <c r="S127" s="39"/>
      <c r="T127" s="39"/>
      <c r="U127" s="39"/>
      <c r="V127" s="39"/>
      <c r="W127" s="39"/>
      <c r="X127" s="39"/>
      <c r="Y127" s="39"/>
      <c r="Z127" s="39"/>
    </row>
    <row r="128" spans="1:26" ht="14.25" customHeight="1">
      <c r="A128" s="39" t="str">
        <f>'2025 Decline Rates Vertical'!$B128&amp;" "&amp;'2025 Decline Rates Vertical'!$C128</f>
        <v>5 101</v>
      </c>
      <c r="B128" s="53">
        <v>5</v>
      </c>
      <c r="C128" s="54">
        <v>101</v>
      </c>
      <c r="D128" s="55">
        <v>0</v>
      </c>
      <c r="E128" s="39"/>
      <c r="F128" s="42" t="str">
        <f>'2025 Decline Rates Vertical'!$G128&amp;" "&amp;'2025 Decline Rates Vertical'!$H128</f>
        <v>50 9</v>
      </c>
      <c r="G128" s="53">
        <v>50</v>
      </c>
      <c r="H128" s="55">
        <v>9</v>
      </c>
      <c r="I128" s="55">
        <v>0.22</v>
      </c>
      <c r="J128" s="49"/>
      <c r="K128" s="53" t="str">
        <f>'2025 Decline Rates Vertical'!$L128&amp;" "&amp;'2025 Decline Rates Vertical'!$M128</f>
        <v>50 9</v>
      </c>
      <c r="L128" s="53">
        <v>50</v>
      </c>
      <c r="M128" s="55">
        <v>9</v>
      </c>
      <c r="N128" s="55">
        <v>0.1</v>
      </c>
      <c r="O128" s="39"/>
      <c r="P128" s="39"/>
      <c r="Q128" s="39"/>
      <c r="R128" s="39"/>
      <c r="S128" s="39"/>
      <c r="T128" s="39"/>
      <c r="U128" s="39"/>
      <c r="V128" s="39"/>
      <c r="W128" s="39"/>
      <c r="X128" s="39"/>
      <c r="Y128" s="39"/>
      <c r="Z128" s="39"/>
    </row>
    <row r="129" spans="1:26" ht="14.25" customHeight="1">
      <c r="A129" s="39" t="str">
        <f>'2025 Decline Rates Vertical'!$B129&amp;" "&amp;'2025 Decline Rates Vertical'!$C129</f>
        <v>6 3</v>
      </c>
      <c r="B129" s="50">
        <v>6</v>
      </c>
      <c r="C129" s="51">
        <v>3</v>
      </c>
      <c r="D129" s="52">
        <v>0.31</v>
      </c>
      <c r="E129" s="39"/>
      <c r="F129" s="42" t="str">
        <f>'2025 Decline Rates Vertical'!$G129&amp;" "&amp;'2025 Decline Rates Vertical'!$H129</f>
        <v>51 9</v>
      </c>
      <c r="G129" s="50">
        <v>51</v>
      </c>
      <c r="H129" s="52">
        <v>9</v>
      </c>
      <c r="I129" s="52">
        <v>0.22</v>
      </c>
      <c r="J129" s="49"/>
      <c r="K129" s="50" t="str">
        <f>'2025 Decline Rates Vertical'!$L129&amp;" "&amp;'2025 Decline Rates Vertical'!$M129</f>
        <v>51 9</v>
      </c>
      <c r="L129" s="50">
        <v>51</v>
      </c>
      <c r="M129" s="52">
        <v>9</v>
      </c>
      <c r="N129" s="52">
        <v>0.09</v>
      </c>
      <c r="O129" s="39"/>
      <c r="P129" s="39"/>
      <c r="Q129" s="39"/>
      <c r="R129" s="39"/>
      <c r="S129" s="39"/>
      <c r="T129" s="39"/>
      <c r="U129" s="39"/>
      <c r="V129" s="39"/>
      <c r="W129" s="39"/>
      <c r="X129" s="39"/>
      <c r="Y129" s="39"/>
      <c r="Z129" s="39"/>
    </row>
    <row r="130" spans="1:26" ht="14.25" customHeight="1">
      <c r="A130" s="39" t="str">
        <f>'2025 Decline Rates Vertical'!$B130&amp;" "&amp;'2025 Decline Rates Vertical'!$C130</f>
        <v>6 8</v>
      </c>
      <c r="B130" s="53">
        <v>6</v>
      </c>
      <c r="C130" s="54">
        <v>8</v>
      </c>
      <c r="D130" s="55">
        <v>0.36</v>
      </c>
      <c r="E130" s="39"/>
      <c r="F130" s="42" t="str">
        <f>'2025 Decline Rates Vertical'!$G130&amp;" "&amp;'2025 Decline Rates Vertical'!$H130</f>
        <v>52 9</v>
      </c>
      <c r="G130" s="53">
        <v>52</v>
      </c>
      <c r="H130" s="55">
        <v>9</v>
      </c>
      <c r="I130" s="55">
        <v>0.23</v>
      </c>
      <c r="J130" s="49"/>
      <c r="K130" s="53" t="str">
        <f>'2025 Decline Rates Vertical'!$L130&amp;" "&amp;'2025 Decline Rates Vertical'!$M130</f>
        <v>52 9</v>
      </c>
      <c r="L130" s="53">
        <v>52</v>
      </c>
      <c r="M130" s="55">
        <v>9</v>
      </c>
      <c r="N130" s="55">
        <v>0.08</v>
      </c>
      <c r="O130" s="39"/>
      <c r="P130" s="39"/>
      <c r="Q130" s="39"/>
      <c r="R130" s="39"/>
      <c r="S130" s="39"/>
      <c r="T130" s="39"/>
      <c r="U130" s="39"/>
      <c r="V130" s="39"/>
      <c r="W130" s="39"/>
      <c r="X130" s="39"/>
      <c r="Y130" s="39"/>
      <c r="Z130" s="39"/>
    </row>
    <row r="131" spans="1:26" ht="14.25" customHeight="1">
      <c r="A131" s="39" t="str">
        <f>'2025 Decline Rates Vertical'!$B131&amp;" "&amp;'2025 Decline Rates Vertical'!$C131</f>
        <v>6 9</v>
      </c>
      <c r="B131" s="50">
        <v>6</v>
      </c>
      <c r="C131" s="51">
        <v>9</v>
      </c>
      <c r="D131" s="52">
        <v>0.38</v>
      </c>
      <c r="E131" s="39"/>
      <c r="F131" s="42" t="str">
        <f>'2025 Decline Rates Vertical'!$G131&amp;" "&amp;'2025 Decline Rates Vertical'!$H131</f>
        <v>53 9</v>
      </c>
      <c r="G131" s="50">
        <v>53</v>
      </c>
      <c r="H131" s="52">
        <v>9</v>
      </c>
      <c r="I131" s="52">
        <v>0.24</v>
      </c>
      <c r="J131" s="49"/>
      <c r="K131" s="50" t="str">
        <f>'2025 Decline Rates Vertical'!$L131&amp;" "&amp;'2025 Decline Rates Vertical'!$M131</f>
        <v>53 9</v>
      </c>
      <c r="L131" s="50">
        <v>53</v>
      </c>
      <c r="M131" s="52">
        <v>9</v>
      </c>
      <c r="N131" s="52">
        <v>0.1</v>
      </c>
      <c r="O131" s="39"/>
      <c r="P131" s="39"/>
      <c r="Q131" s="39"/>
      <c r="R131" s="39"/>
      <c r="S131" s="39"/>
      <c r="T131" s="39"/>
      <c r="U131" s="39"/>
      <c r="V131" s="39"/>
      <c r="W131" s="39"/>
      <c r="X131" s="39"/>
      <c r="Y131" s="39"/>
      <c r="Z131" s="39"/>
    </row>
    <row r="132" spans="1:26" ht="14.25" customHeight="1">
      <c r="A132" s="39" t="str">
        <f>'2025 Decline Rates Vertical'!$B132&amp;" "&amp;'2025 Decline Rates Vertical'!$C132</f>
        <v>6 10</v>
      </c>
      <c r="B132" s="53">
        <v>6</v>
      </c>
      <c r="C132" s="54">
        <v>10</v>
      </c>
      <c r="D132" s="55">
        <v>0.18</v>
      </c>
      <c r="E132" s="39"/>
      <c r="F132" s="42" t="str">
        <f>'2025 Decline Rates Vertical'!$G132&amp;" "&amp;'2025 Decline Rates Vertical'!$H132</f>
        <v>54 9</v>
      </c>
      <c r="G132" s="53">
        <v>54</v>
      </c>
      <c r="H132" s="55">
        <v>9</v>
      </c>
      <c r="I132" s="55">
        <v>0.23</v>
      </c>
      <c r="J132" s="49"/>
      <c r="K132" s="53" t="str">
        <f>'2025 Decline Rates Vertical'!$L132&amp;" "&amp;'2025 Decline Rates Vertical'!$M132</f>
        <v>54 9</v>
      </c>
      <c r="L132" s="53">
        <v>54</v>
      </c>
      <c r="M132" s="55">
        <v>9</v>
      </c>
      <c r="N132" s="55">
        <v>0.13</v>
      </c>
      <c r="O132" s="39"/>
      <c r="P132" s="39"/>
      <c r="Q132" s="39"/>
      <c r="R132" s="39"/>
      <c r="S132" s="39"/>
      <c r="T132" s="39"/>
      <c r="U132" s="39"/>
      <c r="V132" s="39"/>
      <c r="W132" s="39"/>
      <c r="X132" s="39"/>
      <c r="Y132" s="39"/>
      <c r="Z132" s="39"/>
    </row>
    <row r="133" spans="1:26" ht="14.25" customHeight="1">
      <c r="A133" s="39" t="str">
        <f>'2025 Decline Rates Vertical'!$B133&amp;" "&amp;'2025 Decline Rates Vertical'!$C133</f>
        <v>6 18</v>
      </c>
      <c r="B133" s="50">
        <v>6</v>
      </c>
      <c r="C133" s="51">
        <v>18</v>
      </c>
      <c r="D133" s="52">
        <v>0.38</v>
      </c>
      <c r="E133" s="39"/>
      <c r="F133" s="42" t="str">
        <f>'2025 Decline Rates Vertical'!$G133&amp;" "&amp;'2025 Decline Rates Vertical'!$H133</f>
        <v>55 9</v>
      </c>
      <c r="G133" s="50">
        <v>55</v>
      </c>
      <c r="H133" s="52">
        <v>9</v>
      </c>
      <c r="I133" s="52">
        <v>0.19</v>
      </c>
      <c r="J133" s="49"/>
      <c r="K133" s="50" t="str">
        <f>'2025 Decline Rates Vertical'!$L133&amp;" "&amp;'2025 Decline Rates Vertical'!$M133</f>
        <v>55 9</v>
      </c>
      <c r="L133" s="50">
        <v>55</v>
      </c>
      <c r="M133" s="52">
        <v>9</v>
      </c>
      <c r="N133" s="52">
        <v>0.09</v>
      </c>
      <c r="O133" s="39"/>
      <c r="P133" s="39"/>
      <c r="Q133" s="39"/>
      <c r="R133" s="39"/>
      <c r="S133" s="39"/>
      <c r="T133" s="39"/>
      <c r="U133" s="39"/>
      <c r="V133" s="39"/>
      <c r="W133" s="39"/>
      <c r="X133" s="39"/>
      <c r="Y133" s="39"/>
      <c r="Z133" s="39"/>
    </row>
    <row r="134" spans="1:26" ht="14.25" customHeight="1">
      <c r="A134" s="39" t="str">
        <f>'2025 Decline Rates Vertical'!$B134&amp;" "&amp;'2025 Decline Rates Vertical'!$C134</f>
        <v>6 22</v>
      </c>
      <c r="B134" s="53">
        <v>6</v>
      </c>
      <c r="C134" s="54">
        <v>22</v>
      </c>
      <c r="D134" s="55">
        <v>0.19</v>
      </c>
      <c r="E134" s="39"/>
      <c r="F134" s="42" t="str">
        <f>'2025 Decline Rates Vertical'!$G134&amp;" "&amp;'2025 Decline Rates Vertical'!$H134</f>
        <v>1 10</v>
      </c>
      <c r="G134" s="53">
        <v>1</v>
      </c>
      <c r="H134" s="55">
        <v>10</v>
      </c>
      <c r="I134" s="55">
        <v>0.03</v>
      </c>
      <c r="J134" s="49"/>
      <c r="K134" s="53" t="str">
        <f>'2025 Decline Rates Vertical'!$L134&amp;" "&amp;'2025 Decline Rates Vertical'!$M134</f>
        <v>1 10</v>
      </c>
      <c r="L134" s="53">
        <v>1</v>
      </c>
      <c r="M134" s="55">
        <v>10</v>
      </c>
      <c r="N134" s="55">
        <v>0.03</v>
      </c>
      <c r="O134" s="39"/>
      <c r="P134" s="39"/>
      <c r="Q134" s="39"/>
      <c r="R134" s="39"/>
      <c r="S134" s="39"/>
      <c r="T134" s="39"/>
      <c r="U134" s="39"/>
      <c r="V134" s="39"/>
      <c r="W134" s="39"/>
      <c r="X134" s="39"/>
      <c r="Y134" s="39"/>
      <c r="Z134" s="39"/>
    </row>
    <row r="135" spans="1:26" ht="14.25" customHeight="1">
      <c r="A135" s="39" t="str">
        <f>'2025 Decline Rates Vertical'!$B135&amp;" "&amp;'2025 Decline Rates Vertical'!$C135</f>
        <v>6 43</v>
      </c>
      <c r="B135" s="50">
        <v>6</v>
      </c>
      <c r="C135" s="51">
        <v>43</v>
      </c>
      <c r="D135" s="52">
        <v>0.18</v>
      </c>
      <c r="E135" s="39"/>
      <c r="F135" s="42" t="str">
        <f>'2025 Decline Rates Vertical'!$G135&amp;" "&amp;'2025 Decline Rates Vertical'!$H135</f>
        <v>2 10</v>
      </c>
      <c r="G135" s="50">
        <v>2</v>
      </c>
      <c r="H135" s="52">
        <v>10</v>
      </c>
      <c r="I135" s="52">
        <v>7.0000000000000007E-2</v>
      </c>
      <c r="J135" s="49"/>
      <c r="K135" s="50" t="str">
        <f>'2025 Decline Rates Vertical'!$L135&amp;" "&amp;'2025 Decline Rates Vertical'!$M135</f>
        <v>2 10</v>
      </c>
      <c r="L135" s="50">
        <v>2</v>
      </c>
      <c r="M135" s="52">
        <v>10</v>
      </c>
      <c r="N135" s="52">
        <v>0.05</v>
      </c>
      <c r="O135" s="39"/>
      <c r="P135" s="39"/>
      <c r="Q135" s="39"/>
      <c r="R135" s="39"/>
      <c r="S135" s="39"/>
      <c r="T135" s="39"/>
      <c r="U135" s="39"/>
      <c r="V135" s="39"/>
      <c r="W135" s="39"/>
      <c r="X135" s="39"/>
      <c r="Y135" s="39"/>
      <c r="Z135" s="39"/>
    </row>
    <row r="136" spans="1:26" ht="14.25" customHeight="1">
      <c r="A136" s="39" t="str">
        <f>'2025 Decline Rates Vertical'!$B136&amp;" "&amp;'2025 Decline Rates Vertical'!$C136</f>
        <v>6 93</v>
      </c>
      <c r="B136" s="53">
        <v>6</v>
      </c>
      <c r="C136" s="54">
        <v>93</v>
      </c>
      <c r="D136" s="55">
        <v>0.42</v>
      </c>
      <c r="E136" s="39"/>
      <c r="F136" s="42" t="str">
        <f>'2025 Decline Rates Vertical'!$G136&amp;" "&amp;'2025 Decline Rates Vertical'!$H136</f>
        <v>3 10</v>
      </c>
      <c r="G136" s="53">
        <v>3</v>
      </c>
      <c r="H136" s="55">
        <v>10</v>
      </c>
      <c r="I136" s="55">
        <v>7.0000000000000007E-2</v>
      </c>
      <c r="J136" s="49"/>
      <c r="K136" s="53" t="str">
        <f>'2025 Decline Rates Vertical'!$L136&amp;" "&amp;'2025 Decline Rates Vertical'!$M136</f>
        <v>3 10</v>
      </c>
      <c r="L136" s="53">
        <v>3</v>
      </c>
      <c r="M136" s="55">
        <v>10</v>
      </c>
      <c r="N136" s="55">
        <v>0.04</v>
      </c>
      <c r="O136" s="39"/>
      <c r="P136" s="39"/>
      <c r="Q136" s="39"/>
      <c r="R136" s="39"/>
      <c r="S136" s="39"/>
      <c r="T136" s="39"/>
      <c r="U136" s="39"/>
      <c r="V136" s="39"/>
      <c r="W136" s="39"/>
      <c r="X136" s="39"/>
      <c r="Y136" s="39"/>
      <c r="Z136" s="39"/>
    </row>
    <row r="137" spans="1:26" ht="14.25" customHeight="1">
      <c r="A137" s="39" t="str">
        <f>'2025 Decline Rates Vertical'!$B137&amp;" "&amp;'2025 Decline Rates Vertical'!$C137</f>
        <v>6 94</v>
      </c>
      <c r="B137" s="50">
        <v>6</v>
      </c>
      <c r="C137" s="51">
        <v>94</v>
      </c>
      <c r="D137" s="52">
        <v>0.34</v>
      </c>
      <c r="E137" s="39"/>
      <c r="F137" s="42" t="str">
        <f>'2025 Decline Rates Vertical'!$G137&amp;" "&amp;'2025 Decline Rates Vertical'!$H137</f>
        <v>4 10</v>
      </c>
      <c r="G137" s="50">
        <v>4</v>
      </c>
      <c r="H137" s="52">
        <v>10</v>
      </c>
      <c r="I137" s="52">
        <v>7.0000000000000007E-2</v>
      </c>
      <c r="J137" s="49"/>
      <c r="K137" s="50" t="str">
        <f>'2025 Decline Rates Vertical'!$L137&amp;" "&amp;'2025 Decline Rates Vertical'!$M137</f>
        <v>4 10</v>
      </c>
      <c r="L137" s="50">
        <v>4</v>
      </c>
      <c r="M137" s="52">
        <v>10</v>
      </c>
      <c r="N137" s="52">
        <v>7.0000000000000007E-2</v>
      </c>
      <c r="O137" s="39"/>
      <c r="P137" s="39"/>
      <c r="Q137" s="39"/>
      <c r="R137" s="39"/>
      <c r="S137" s="39"/>
      <c r="T137" s="39"/>
      <c r="U137" s="39"/>
      <c r="V137" s="39"/>
      <c r="W137" s="39"/>
      <c r="X137" s="39"/>
      <c r="Y137" s="39"/>
      <c r="Z137" s="39"/>
    </row>
    <row r="138" spans="1:26" ht="14.25" customHeight="1">
      <c r="A138" s="39" t="str">
        <f>'2025 Decline Rates Vertical'!$B138&amp;" "&amp;'2025 Decline Rates Vertical'!$C138</f>
        <v>6 95</v>
      </c>
      <c r="B138" s="53">
        <v>6</v>
      </c>
      <c r="C138" s="54">
        <v>95</v>
      </c>
      <c r="D138" s="55">
        <v>0.51</v>
      </c>
      <c r="E138" s="39"/>
      <c r="F138" s="42" t="str">
        <f>'2025 Decline Rates Vertical'!$G138&amp;" "&amp;'2025 Decline Rates Vertical'!$H138</f>
        <v>5 10</v>
      </c>
      <c r="G138" s="53">
        <v>5</v>
      </c>
      <c r="H138" s="55">
        <v>10</v>
      </c>
      <c r="I138" s="55">
        <v>0.16</v>
      </c>
      <c r="J138" s="49"/>
      <c r="K138" s="53" t="str">
        <f>'2025 Decline Rates Vertical'!$L138&amp;" "&amp;'2025 Decline Rates Vertical'!$M138</f>
        <v>5 10</v>
      </c>
      <c r="L138" s="53">
        <v>5</v>
      </c>
      <c r="M138" s="55">
        <v>10</v>
      </c>
      <c r="N138" s="55">
        <v>0.06</v>
      </c>
      <c r="O138" s="39"/>
      <c r="P138" s="39"/>
      <c r="Q138" s="39"/>
      <c r="R138" s="39"/>
      <c r="S138" s="39"/>
      <c r="T138" s="39"/>
      <c r="U138" s="39"/>
      <c r="V138" s="39"/>
      <c r="W138" s="39"/>
      <c r="X138" s="39"/>
      <c r="Y138" s="39"/>
      <c r="Z138" s="39"/>
    </row>
    <row r="139" spans="1:26" ht="14.25" customHeight="1">
      <c r="A139" s="39" t="str">
        <f>'2025 Decline Rates Vertical'!$B139&amp;" "&amp;'2025 Decline Rates Vertical'!$C139</f>
        <v>6 96</v>
      </c>
      <c r="B139" s="50">
        <v>6</v>
      </c>
      <c r="C139" s="51">
        <v>96</v>
      </c>
      <c r="D139" s="52">
        <v>0.7</v>
      </c>
      <c r="E139" s="39"/>
      <c r="F139" s="42" t="str">
        <f>'2025 Decline Rates Vertical'!$G139&amp;" "&amp;'2025 Decline Rates Vertical'!$H139</f>
        <v>6 10</v>
      </c>
      <c r="G139" s="50">
        <v>6</v>
      </c>
      <c r="H139" s="52">
        <v>10</v>
      </c>
      <c r="I139" s="52">
        <v>0.11</v>
      </c>
      <c r="J139" s="49"/>
      <c r="K139" s="50" t="str">
        <f>'2025 Decline Rates Vertical'!$L139&amp;" "&amp;'2025 Decline Rates Vertical'!$M139</f>
        <v>6 10</v>
      </c>
      <c r="L139" s="50">
        <v>6</v>
      </c>
      <c r="M139" s="52">
        <v>10</v>
      </c>
      <c r="N139" s="52">
        <v>0.04</v>
      </c>
      <c r="O139" s="39"/>
      <c r="P139" s="39"/>
      <c r="Q139" s="39"/>
      <c r="R139" s="39"/>
      <c r="S139" s="39"/>
      <c r="T139" s="39"/>
      <c r="U139" s="39"/>
      <c r="V139" s="39"/>
      <c r="W139" s="39"/>
      <c r="X139" s="39"/>
      <c r="Y139" s="39"/>
      <c r="Z139" s="39"/>
    </row>
    <row r="140" spans="1:26" ht="14.25" customHeight="1">
      <c r="A140" s="39" t="str">
        <f>'2025 Decline Rates Vertical'!$B140&amp;" "&amp;'2025 Decline Rates Vertical'!$C140</f>
        <v>6 100</v>
      </c>
      <c r="B140" s="53">
        <v>6</v>
      </c>
      <c r="C140" s="54">
        <v>100</v>
      </c>
      <c r="D140" s="55">
        <v>0</v>
      </c>
      <c r="E140" s="39"/>
      <c r="F140" s="42" t="str">
        <f>'2025 Decline Rates Vertical'!$G140&amp;" "&amp;'2025 Decline Rates Vertical'!$H140</f>
        <v>7 10</v>
      </c>
      <c r="G140" s="53">
        <v>7</v>
      </c>
      <c r="H140" s="55">
        <v>10</v>
      </c>
      <c r="I140" s="55">
        <v>0.11</v>
      </c>
      <c r="J140" s="49"/>
      <c r="K140" s="53" t="str">
        <f>'2025 Decline Rates Vertical'!$L140&amp;" "&amp;'2025 Decline Rates Vertical'!$M140</f>
        <v>7 10</v>
      </c>
      <c r="L140" s="53">
        <v>7</v>
      </c>
      <c r="M140" s="55">
        <v>10</v>
      </c>
      <c r="N140" s="55">
        <v>0.06</v>
      </c>
      <c r="O140" s="39"/>
      <c r="P140" s="39"/>
      <c r="Q140" s="39"/>
      <c r="R140" s="39"/>
      <c r="S140" s="39"/>
      <c r="T140" s="39"/>
      <c r="U140" s="39"/>
      <c r="V140" s="39"/>
      <c r="W140" s="39"/>
      <c r="X140" s="39"/>
      <c r="Y140" s="39"/>
      <c r="Z140" s="39"/>
    </row>
    <row r="141" spans="1:26" ht="14.25" customHeight="1">
      <c r="A141" s="39" t="str">
        <f>'2025 Decline Rates Vertical'!$B141&amp;" "&amp;'2025 Decline Rates Vertical'!$C141</f>
        <v>6 101</v>
      </c>
      <c r="B141" s="50">
        <v>6</v>
      </c>
      <c r="C141" s="51">
        <v>101</v>
      </c>
      <c r="D141" s="52">
        <v>0</v>
      </c>
      <c r="E141" s="39"/>
      <c r="F141" s="42" t="str">
        <f>'2025 Decline Rates Vertical'!$G141&amp;" "&amp;'2025 Decline Rates Vertical'!$H141</f>
        <v>8 10</v>
      </c>
      <c r="G141" s="50">
        <v>8</v>
      </c>
      <c r="H141" s="52">
        <v>10</v>
      </c>
      <c r="I141" s="52">
        <v>7.0000000000000007E-2</v>
      </c>
      <c r="J141" s="49"/>
      <c r="K141" s="50" t="str">
        <f>'2025 Decline Rates Vertical'!$L141&amp;" "&amp;'2025 Decline Rates Vertical'!$M141</f>
        <v>8 10</v>
      </c>
      <c r="L141" s="50">
        <v>8</v>
      </c>
      <c r="M141" s="52">
        <v>10</v>
      </c>
      <c r="N141" s="52">
        <v>7.0000000000000007E-2</v>
      </c>
      <c r="O141" s="39"/>
      <c r="P141" s="39"/>
      <c r="Q141" s="39"/>
      <c r="R141" s="39"/>
      <c r="S141" s="39"/>
      <c r="T141" s="39"/>
      <c r="U141" s="39"/>
      <c r="V141" s="39"/>
      <c r="W141" s="39"/>
      <c r="X141" s="39"/>
      <c r="Y141" s="39"/>
      <c r="Z141" s="39"/>
    </row>
    <row r="142" spans="1:26" ht="14.25" customHeight="1">
      <c r="A142" s="39" t="str">
        <f>'2025 Decline Rates Vertical'!$B142&amp;" "&amp;'2025 Decline Rates Vertical'!$C142</f>
        <v>6 109</v>
      </c>
      <c r="B142" s="53">
        <v>6</v>
      </c>
      <c r="C142" s="54">
        <v>109</v>
      </c>
      <c r="D142" s="55">
        <v>0.38</v>
      </c>
      <c r="E142" s="39"/>
      <c r="F142" s="42" t="str">
        <f>'2025 Decline Rates Vertical'!$G142&amp;" "&amp;'2025 Decline Rates Vertical'!$H142</f>
        <v>9 10</v>
      </c>
      <c r="G142" s="53">
        <v>9</v>
      </c>
      <c r="H142" s="55">
        <v>10</v>
      </c>
      <c r="I142" s="55">
        <v>0.03</v>
      </c>
      <c r="J142" s="49"/>
      <c r="K142" s="53" t="str">
        <f>'2025 Decline Rates Vertical'!$L142&amp;" "&amp;'2025 Decline Rates Vertical'!$M142</f>
        <v>9 10</v>
      </c>
      <c r="L142" s="53">
        <v>9</v>
      </c>
      <c r="M142" s="55">
        <v>10</v>
      </c>
      <c r="N142" s="55">
        <v>0.03</v>
      </c>
      <c r="O142" s="39"/>
      <c r="P142" s="39"/>
      <c r="Q142" s="39"/>
      <c r="R142" s="39"/>
      <c r="S142" s="39"/>
      <c r="T142" s="39"/>
      <c r="U142" s="39"/>
      <c r="V142" s="39"/>
      <c r="W142" s="39"/>
      <c r="X142" s="39"/>
      <c r="Y142" s="39"/>
      <c r="Z142" s="39"/>
    </row>
    <row r="143" spans="1:26" ht="14.25" customHeight="1">
      <c r="A143" s="39" t="str">
        <f>'2025 Decline Rates Vertical'!$B143&amp;" "&amp;'2025 Decline Rates Vertical'!$C143</f>
        <v>7 2</v>
      </c>
      <c r="B143" s="50">
        <v>7</v>
      </c>
      <c r="C143" s="51">
        <v>2</v>
      </c>
      <c r="D143" s="52">
        <v>0.49</v>
      </c>
      <c r="E143" s="39"/>
      <c r="F143" s="42" t="str">
        <f>'2025 Decline Rates Vertical'!$G143&amp;" "&amp;'2025 Decline Rates Vertical'!$H143</f>
        <v>10 10</v>
      </c>
      <c r="G143" s="50">
        <v>10</v>
      </c>
      <c r="H143" s="52">
        <v>10</v>
      </c>
      <c r="I143" s="52">
        <v>7.0000000000000007E-2</v>
      </c>
      <c r="J143" s="49"/>
      <c r="K143" s="50" t="str">
        <f>'2025 Decline Rates Vertical'!$L143&amp;" "&amp;'2025 Decline Rates Vertical'!$M143</f>
        <v>10 10</v>
      </c>
      <c r="L143" s="50">
        <v>10</v>
      </c>
      <c r="M143" s="52">
        <v>10</v>
      </c>
      <c r="N143" s="52">
        <v>7.0000000000000007E-2</v>
      </c>
      <c r="O143" s="39"/>
      <c r="P143" s="39"/>
      <c r="Q143" s="39"/>
      <c r="R143" s="39"/>
      <c r="S143" s="39"/>
      <c r="T143" s="39"/>
      <c r="U143" s="39"/>
      <c r="V143" s="39"/>
      <c r="W143" s="39"/>
      <c r="X143" s="39"/>
      <c r="Y143" s="39"/>
      <c r="Z143" s="39"/>
    </row>
    <row r="144" spans="1:26" ht="14.25" customHeight="1">
      <c r="A144" s="39" t="str">
        <f>'2025 Decline Rates Vertical'!$B144&amp;" "&amp;'2025 Decline Rates Vertical'!$C144</f>
        <v>7 4</v>
      </c>
      <c r="B144" s="53">
        <v>7</v>
      </c>
      <c r="C144" s="54">
        <v>4</v>
      </c>
      <c r="D144" s="55">
        <v>0.33</v>
      </c>
      <c r="E144" s="39"/>
      <c r="F144" s="42" t="str">
        <f>'2025 Decline Rates Vertical'!$G144&amp;" "&amp;'2025 Decline Rates Vertical'!$H144</f>
        <v>11 10</v>
      </c>
      <c r="G144" s="53">
        <v>11</v>
      </c>
      <c r="H144" s="55">
        <v>10</v>
      </c>
      <c r="I144" s="55">
        <v>0.03</v>
      </c>
      <c r="J144" s="49"/>
      <c r="K144" s="53" t="str">
        <f>'2025 Decline Rates Vertical'!$L144&amp;" "&amp;'2025 Decline Rates Vertical'!$M144</f>
        <v>11 10</v>
      </c>
      <c r="L144" s="53">
        <v>11</v>
      </c>
      <c r="M144" s="55">
        <v>10</v>
      </c>
      <c r="N144" s="55">
        <v>0.03</v>
      </c>
      <c r="O144" s="39"/>
      <c r="P144" s="39"/>
      <c r="Q144" s="39"/>
      <c r="R144" s="39"/>
      <c r="S144" s="39"/>
      <c r="T144" s="39"/>
      <c r="U144" s="39"/>
      <c r="V144" s="39"/>
      <c r="W144" s="39"/>
      <c r="X144" s="39"/>
      <c r="Y144" s="39"/>
      <c r="Z144" s="39"/>
    </row>
    <row r="145" spans="1:26" ht="14.25" customHeight="1">
      <c r="A145" s="39" t="str">
        <f>'2025 Decline Rates Vertical'!$B145&amp;" "&amp;'2025 Decline Rates Vertical'!$C145</f>
        <v>7 9</v>
      </c>
      <c r="B145" s="50">
        <v>7</v>
      </c>
      <c r="C145" s="51">
        <v>9</v>
      </c>
      <c r="D145" s="52">
        <v>0.42</v>
      </c>
      <c r="E145" s="39"/>
      <c r="F145" s="42" t="str">
        <f>'2025 Decline Rates Vertical'!$G145&amp;" "&amp;'2025 Decline Rates Vertical'!$H145</f>
        <v>12 10</v>
      </c>
      <c r="G145" s="50">
        <v>12</v>
      </c>
      <c r="H145" s="52">
        <v>10</v>
      </c>
      <c r="I145" s="52">
        <v>7.0000000000000007E-2</v>
      </c>
      <c r="J145" s="49"/>
      <c r="K145" s="50" t="str">
        <f>'2025 Decline Rates Vertical'!$L145&amp;" "&amp;'2025 Decline Rates Vertical'!$M145</f>
        <v>12 10</v>
      </c>
      <c r="L145" s="50">
        <v>12</v>
      </c>
      <c r="M145" s="52">
        <v>10</v>
      </c>
      <c r="N145" s="52">
        <v>0.05</v>
      </c>
      <c r="O145" s="39"/>
      <c r="P145" s="39"/>
      <c r="Q145" s="39"/>
      <c r="R145" s="39"/>
      <c r="S145" s="39"/>
      <c r="T145" s="39"/>
      <c r="U145" s="39"/>
      <c r="V145" s="39"/>
      <c r="W145" s="39"/>
      <c r="X145" s="39"/>
      <c r="Y145" s="39"/>
      <c r="Z145" s="39"/>
    </row>
    <row r="146" spans="1:26" ht="14.25" customHeight="1">
      <c r="A146" s="39" t="str">
        <f>'2025 Decline Rates Vertical'!$B146&amp;" "&amp;'2025 Decline Rates Vertical'!$C146</f>
        <v>7 10</v>
      </c>
      <c r="B146" s="53">
        <v>7</v>
      </c>
      <c r="C146" s="54">
        <v>10</v>
      </c>
      <c r="D146" s="55">
        <v>0.25</v>
      </c>
      <c r="E146" s="39"/>
      <c r="F146" s="42" t="str">
        <f>'2025 Decline Rates Vertical'!$G146&amp;" "&amp;'2025 Decline Rates Vertical'!$H146</f>
        <v>13 10</v>
      </c>
      <c r="G146" s="53">
        <v>13</v>
      </c>
      <c r="H146" s="55">
        <v>10</v>
      </c>
      <c r="I146" s="55">
        <v>7.0000000000000007E-2</v>
      </c>
      <c r="J146" s="49"/>
      <c r="K146" s="53" t="str">
        <f>'2025 Decline Rates Vertical'!$L146&amp;" "&amp;'2025 Decline Rates Vertical'!$M146</f>
        <v>13 10</v>
      </c>
      <c r="L146" s="53">
        <v>13</v>
      </c>
      <c r="M146" s="55">
        <v>10</v>
      </c>
      <c r="N146" s="55">
        <v>0.05</v>
      </c>
      <c r="O146" s="39"/>
      <c r="P146" s="39"/>
      <c r="Q146" s="39"/>
      <c r="R146" s="39"/>
      <c r="S146" s="39"/>
      <c r="T146" s="39"/>
      <c r="U146" s="39"/>
      <c r="V146" s="39"/>
      <c r="W146" s="39"/>
      <c r="X146" s="39"/>
      <c r="Y146" s="39"/>
      <c r="Z146" s="39"/>
    </row>
    <row r="147" spans="1:26" ht="14.25" customHeight="1">
      <c r="A147" s="39" t="str">
        <f>'2025 Decline Rates Vertical'!$B147&amp;" "&amp;'2025 Decline Rates Vertical'!$C147</f>
        <v>7 27</v>
      </c>
      <c r="B147" s="50">
        <v>7</v>
      </c>
      <c r="C147" s="51">
        <v>27</v>
      </c>
      <c r="D147" s="52">
        <v>0.42</v>
      </c>
      <c r="E147" s="39"/>
      <c r="F147" s="42" t="str">
        <f>'2025 Decline Rates Vertical'!$G147&amp;" "&amp;'2025 Decline Rates Vertical'!$H147</f>
        <v>14 10</v>
      </c>
      <c r="G147" s="50">
        <v>14</v>
      </c>
      <c r="H147" s="52">
        <v>10</v>
      </c>
      <c r="I147" s="52">
        <v>7.0000000000000007E-2</v>
      </c>
      <c r="J147" s="49"/>
      <c r="K147" s="50" t="str">
        <f>'2025 Decline Rates Vertical'!$L147&amp;" "&amp;'2025 Decline Rates Vertical'!$M147</f>
        <v>14 10</v>
      </c>
      <c r="L147" s="50">
        <v>14</v>
      </c>
      <c r="M147" s="52">
        <v>10</v>
      </c>
      <c r="N147" s="52">
        <v>0.05</v>
      </c>
      <c r="O147" s="39"/>
      <c r="P147" s="39"/>
      <c r="Q147" s="39"/>
      <c r="R147" s="39"/>
      <c r="S147" s="39"/>
      <c r="T147" s="39"/>
      <c r="U147" s="39"/>
      <c r="V147" s="39"/>
      <c r="W147" s="39"/>
      <c r="X147" s="39"/>
      <c r="Y147" s="39"/>
      <c r="Z147" s="39"/>
    </row>
    <row r="148" spans="1:26" ht="14.25" customHeight="1">
      <c r="A148" s="39" t="str">
        <f>'2025 Decline Rates Vertical'!$B148&amp;" "&amp;'2025 Decline Rates Vertical'!$C148</f>
        <v>7 44</v>
      </c>
      <c r="B148" s="53">
        <v>7</v>
      </c>
      <c r="C148" s="54">
        <v>44</v>
      </c>
      <c r="D148" s="55">
        <v>0.51</v>
      </c>
      <c r="E148" s="39"/>
      <c r="F148" s="42" t="str">
        <f>'2025 Decline Rates Vertical'!$G148&amp;" "&amp;'2025 Decline Rates Vertical'!$H148</f>
        <v>15 10</v>
      </c>
      <c r="G148" s="53">
        <v>15</v>
      </c>
      <c r="H148" s="55">
        <v>10</v>
      </c>
      <c r="I148" s="55">
        <v>0.16</v>
      </c>
      <c r="J148" s="49"/>
      <c r="K148" s="53" t="str">
        <f>'2025 Decline Rates Vertical'!$L148&amp;" "&amp;'2025 Decline Rates Vertical'!$M148</f>
        <v>15 10</v>
      </c>
      <c r="L148" s="53">
        <v>15</v>
      </c>
      <c r="M148" s="55">
        <v>10</v>
      </c>
      <c r="N148" s="55">
        <v>0.06</v>
      </c>
      <c r="O148" s="39"/>
      <c r="P148" s="39"/>
      <c r="Q148" s="39"/>
      <c r="R148" s="39"/>
      <c r="S148" s="39"/>
      <c r="T148" s="39"/>
      <c r="U148" s="39"/>
      <c r="V148" s="39"/>
      <c r="W148" s="39"/>
      <c r="X148" s="39"/>
      <c r="Y148" s="39"/>
      <c r="Z148" s="39"/>
    </row>
    <row r="149" spans="1:26" ht="14.25" customHeight="1">
      <c r="A149" s="39" t="str">
        <f>'2025 Decline Rates Vertical'!$B149&amp;" "&amp;'2025 Decline Rates Vertical'!$C149</f>
        <v>7 45</v>
      </c>
      <c r="B149" s="50">
        <v>7</v>
      </c>
      <c r="C149" s="51">
        <v>45</v>
      </c>
      <c r="D149" s="52">
        <v>0.25</v>
      </c>
      <c r="E149" s="39"/>
      <c r="F149" s="42" t="str">
        <f>'2025 Decline Rates Vertical'!$G149&amp;" "&amp;'2025 Decline Rates Vertical'!$H149</f>
        <v>16 10</v>
      </c>
      <c r="G149" s="50">
        <v>16</v>
      </c>
      <c r="H149" s="52">
        <v>10</v>
      </c>
      <c r="I149" s="52">
        <v>7.0000000000000007E-2</v>
      </c>
      <c r="J149" s="49"/>
      <c r="K149" s="50" t="str">
        <f>'2025 Decline Rates Vertical'!$L149&amp;" "&amp;'2025 Decline Rates Vertical'!$M149</f>
        <v>16 10</v>
      </c>
      <c r="L149" s="50">
        <v>16</v>
      </c>
      <c r="M149" s="52">
        <v>10</v>
      </c>
      <c r="N149" s="52">
        <v>0.05</v>
      </c>
      <c r="O149" s="39"/>
      <c r="P149" s="39"/>
      <c r="Q149" s="39"/>
      <c r="R149" s="39"/>
      <c r="S149" s="39"/>
      <c r="T149" s="39"/>
      <c r="U149" s="39"/>
      <c r="V149" s="39"/>
      <c r="W149" s="39"/>
      <c r="X149" s="39"/>
      <c r="Y149" s="39"/>
      <c r="Z149" s="39"/>
    </row>
    <row r="150" spans="1:26" ht="14.25" customHeight="1">
      <c r="A150" s="39" t="str">
        <f>'2025 Decline Rates Vertical'!$B150&amp;" "&amp;'2025 Decline Rates Vertical'!$C150</f>
        <v>7 46</v>
      </c>
      <c r="B150" s="53">
        <v>7</v>
      </c>
      <c r="C150" s="54">
        <v>46</v>
      </c>
      <c r="D150" s="55">
        <v>0.28999999999999998</v>
      </c>
      <c r="E150" s="39"/>
      <c r="F150" s="42" t="str">
        <f>'2025 Decline Rates Vertical'!$G150&amp;" "&amp;'2025 Decline Rates Vertical'!$H150</f>
        <v>17 10</v>
      </c>
      <c r="G150" s="53">
        <v>17</v>
      </c>
      <c r="H150" s="55">
        <v>10</v>
      </c>
      <c r="I150" s="55">
        <v>0.03</v>
      </c>
      <c r="J150" s="49"/>
      <c r="K150" s="53" t="str">
        <f>'2025 Decline Rates Vertical'!$L150&amp;" "&amp;'2025 Decline Rates Vertical'!$M150</f>
        <v>17 10</v>
      </c>
      <c r="L150" s="53">
        <v>17</v>
      </c>
      <c r="M150" s="55">
        <v>10</v>
      </c>
      <c r="N150" s="55">
        <v>0.03</v>
      </c>
      <c r="O150" s="39"/>
      <c r="P150" s="39"/>
      <c r="Q150" s="39"/>
      <c r="R150" s="39"/>
      <c r="S150" s="39"/>
      <c r="T150" s="39"/>
      <c r="U150" s="39"/>
      <c r="V150" s="39"/>
      <c r="W150" s="39"/>
      <c r="X150" s="39"/>
      <c r="Y150" s="39"/>
      <c r="Z150" s="39"/>
    </row>
    <row r="151" spans="1:26" ht="14.25" customHeight="1">
      <c r="A151" s="39" t="str">
        <f>'2025 Decline Rates Vertical'!$B151&amp;" "&amp;'2025 Decline Rates Vertical'!$C151</f>
        <v>7 84</v>
      </c>
      <c r="B151" s="50">
        <v>7</v>
      </c>
      <c r="C151" s="51">
        <v>84</v>
      </c>
      <c r="D151" s="52">
        <v>0.41</v>
      </c>
      <c r="E151" s="39"/>
      <c r="F151" s="42" t="str">
        <f>'2025 Decline Rates Vertical'!$G151&amp;" "&amp;'2025 Decline Rates Vertical'!$H151</f>
        <v>18 10</v>
      </c>
      <c r="G151" s="50">
        <v>18</v>
      </c>
      <c r="H151" s="52">
        <v>10</v>
      </c>
      <c r="I151" s="52">
        <v>0.08</v>
      </c>
      <c r="J151" s="49"/>
      <c r="K151" s="50" t="str">
        <f>'2025 Decline Rates Vertical'!$L151&amp;" "&amp;'2025 Decline Rates Vertical'!$M151</f>
        <v>18 10</v>
      </c>
      <c r="L151" s="50">
        <v>18</v>
      </c>
      <c r="M151" s="52">
        <v>10</v>
      </c>
      <c r="N151" s="52">
        <v>0.03</v>
      </c>
      <c r="O151" s="39"/>
      <c r="P151" s="39"/>
      <c r="Q151" s="39"/>
      <c r="R151" s="39"/>
      <c r="S151" s="39"/>
      <c r="T151" s="39"/>
      <c r="U151" s="39"/>
      <c r="V151" s="39"/>
      <c r="W151" s="39"/>
      <c r="X151" s="39"/>
      <c r="Y151" s="39"/>
      <c r="Z151" s="39"/>
    </row>
    <row r="152" spans="1:26" ht="14.25" customHeight="1">
      <c r="A152" s="39" t="str">
        <f>'2025 Decline Rates Vertical'!$B152&amp;" "&amp;'2025 Decline Rates Vertical'!$C152</f>
        <v>7 93</v>
      </c>
      <c r="B152" s="53">
        <v>7</v>
      </c>
      <c r="C152" s="54">
        <v>93</v>
      </c>
      <c r="D152" s="55">
        <v>0.42</v>
      </c>
      <c r="E152" s="39"/>
      <c r="F152" s="42" t="str">
        <f>'2025 Decline Rates Vertical'!$G152&amp;" "&amp;'2025 Decline Rates Vertical'!$H152</f>
        <v>19 10</v>
      </c>
      <c r="G152" s="53">
        <v>19</v>
      </c>
      <c r="H152" s="55">
        <v>10</v>
      </c>
      <c r="I152" s="55">
        <v>7.0000000000000007E-2</v>
      </c>
      <c r="J152" s="49"/>
      <c r="K152" s="53" t="str">
        <f>'2025 Decline Rates Vertical'!$L152&amp;" "&amp;'2025 Decline Rates Vertical'!$M152</f>
        <v>19 10</v>
      </c>
      <c r="L152" s="53">
        <v>19</v>
      </c>
      <c r="M152" s="55">
        <v>10</v>
      </c>
      <c r="N152" s="55">
        <v>0.05</v>
      </c>
      <c r="O152" s="39"/>
      <c r="P152" s="39"/>
      <c r="Q152" s="39"/>
      <c r="R152" s="39"/>
      <c r="S152" s="39"/>
      <c r="T152" s="39"/>
      <c r="U152" s="39"/>
      <c r="V152" s="39"/>
      <c r="W152" s="39"/>
      <c r="X152" s="39"/>
      <c r="Y152" s="39"/>
      <c r="Z152" s="39"/>
    </row>
    <row r="153" spans="1:26" ht="14.25" customHeight="1">
      <c r="A153" s="39" t="str">
        <f>'2025 Decline Rates Vertical'!$B153&amp;" "&amp;'2025 Decline Rates Vertical'!$C153</f>
        <v>7 94</v>
      </c>
      <c r="B153" s="50">
        <v>7</v>
      </c>
      <c r="C153" s="51">
        <v>94</v>
      </c>
      <c r="D153" s="52">
        <v>0.34</v>
      </c>
      <c r="E153" s="39"/>
      <c r="F153" s="42" t="str">
        <f>'2025 Decline Rates Vertical'!$G153&amp;" "&amp;'2025 Decline Rates Vertical'!$H153</f>
        <v>20 10</v>
      </c>
      <c r="G153" s="50">
        <v>20</v>
      </c>
      <c r="H153" s="52">
        <v>10</v>
      </c>
      <c r="I153" s="52">
        <v>7.0000000000000007E-2</v>
      </c>
      <c r="J153" s="49"/>
      <c r="K153" s="50" t="str">
        <f>'2025 Decline Rates Vertical'!$L153&amp;" "&amp;'2025 Decline Rates Vertical'!$M153</f>
        <v>20 10</v>
      </c>
      <c r="L153" s="50">
        <v>20</v>
      </c>
      <c r="M153" s="52">
        <v>10</v>
      </c>
      <c r="N153" s="52">
        <v>0.04</v>
      </c>
      <c r="O153" s="39"/>
      <c r="P153" s="39"/>
      <c r="Q153" s="39"/>
      <c r="R153" s="39"/>
      <c r="S153" s="39"/>
      <c r="T153" s="39"/>
      <c r="U153" s="39"/>
      <c r="V153" s="39"/>
      <c r="W153" s="39"/>
      <c r="X153" s="39"/>
      <c r="Y153" s="39"/>
      <c r="Z153" s="39"/>
    </row>
    <row r="154" spans="1:26" ht="14.25" customHeight="1">
      <c r="A154" s="39" t="str">
        <f>'2025 Decline Rates Vertical'!$B154&amp;" "&amp;'2025 Decline Rates Vertical'!$C154</f>
        <v>7 95</v>
      </c>
      <c r="B154" s="53">
        <v>7</v>
      </c>
      <c r="C154" s="54">
        <v>95</v>
      </c>
      <c r="D154" s="55">
        <v>0.51</v>
      </c>
      <c r="E154" s="39"/>
      <c r="F154" s="42" t="str">
        <f>'2025 Decline Rates Vertical'!$G154&amp;" "&amp;'2025 Decline Rates Vertical'!$H154</f>
        <v>21 10</v>
      </c>
      <c r="G154" s="53">
        <v>21</v>
      </c>
      <c r="H154" s="55">
        <v>10</v>
      </c>
      <c r="I154" s="55">
        <v>0.03</v>
      </c>
      <c r="J154" s="49"/>
      <c r="K154" s="53" t="str">
        <f>'2025 Decline Rates Vertical'!$L154&amp;" "&amp;'2025 Decline Rates Vertical'!$M154</f>
        <v>21 10</v>
      </c>
      <c r="L154" s="53">
        <v>21</v>
      </c>
      <c r="M154" s="55">
        <v>10</v>
      </c>
      <c r="N154" s="55">
        <v>0.03</v>
      </c>
      <c r="O154" s="39"/>
      <c r="P154" s="39"/>
      <c r="Q154" s="39"/>
      <c r="R154" s="39"/>
      <c r="S154" s="39"/>
      <c r="T154" s="39"/>
      <c r="U154" s="39"/>
      <c r="V154" s="39"/>
      <c r="W154" s="39"/>
      <c r="X154" s="39"/>
      <c r="Y154" s="39"/>
      <c r="Z154" s="39"/>
    </row>
    <row r="155" spans="1:26" ht="14.25" customHeight="1">
      <c r="A155" s="39" t="str">
        <f>'2025 Decline Rates Vertical'!$B155&amp;" "&amp;'2025 Decline Rates Vertical'!$C155</f>
        <v>7 96</v>
      </c>
      <c r="B155" s="50">
        <v>7</v>
      </c>
      <c r="C155" s="51">
        <v>96</v>
      </c>
      <c r="D155" s="52">
        <v>0.7</v>
      </c>
      <c r="E155" s="39"/>
      <c r="F155" s="42" t="str">
        <f>'2025 Decline Rates Vertical'!$G155&amp;" "&amp;'2025 Decline Rates Vertical'!$H155</f>
        <v>22 10</v>
      </c>
      <c r="G155" s="50">
        <v>22</v>
      </c>
      <c r="H155" s="52">
        <v>10</v>
      </c>
      <c r="I155" s="52">
        <v>0.11</v>
      </c>
      <c r="J155" s="49"/>
      <c r="K155" s="50" t="str">
        <f>'2025 Decline Rates Vertical'!$L155&amp;" "&amp;'2025 Decline Rates Vertical'!$M155</f>
        <v>22 10</v>
      </c>
      <c r="L155" s="50">
        <v>22</v>
      </c>
      <c r="M155" s="52">
        <v>10</v>
      </c>
      <c r="N155" s="52">
        <v>0.04</v>
      </c>
      <c r="O155" s="39"/>
      <c r="P155" s="39"/>
      <c r="Q155" s="39"/>
      <c r="R155" s="39"/>
      <c r="S155" s="39"/>
      <c r="T155" s="39"/>
      <c r="U155" s="39"/>
      <c r="V155" s="39"/>
      <c r="W155" s="39"/>
      <c r="X155" s="39"/>
      <c r="Y155" s="39"/>
      <c r="Z155" s="39"/>
    </row>
    <row r="156" spans="1:26" ht="14.25" customHeight="1">
      <c r="A156" s="39" t="str">
        <f>'2025 Decline Rates Vertical'!$B156&amp;" "&amp;'2025 Decline Rates Vertical'!$C156</f>
        <v>7 100</v>
      </c>
      <c r="B156" s="53">
        <v>7</v>
      </c>
      <c r="C156" s="54">
        <v>100</v>
      </c>
      <c r="D156" s="55">
        <v>0</v>
      </c>
      <c r="E156" s="39"/>
      <c r="F156" s="42" t="str">
        <f>'2025 Decline Rates Vertical'!$G156&amp;" "&amp;'2025 Decline Rates Vertical'!$H156</f>
        <v>23 10</v>
      </c>
      <c r="G156" s="53">
        <v>23</v>
      </c>
      <c r="H156" s="55">
        <v>10</v>
      </c>
      <c r="I156" s="55">
        <v>0.11</v>
      </c>
      <c r="J156" s="49"/>
      <c r="K156" s="53" t="str">
        <f>'2025 Decline Rates Vertical'!$L156&amp;" "&amp;'2025 Decline Rates Vertical'!$M156</f>
        <v>23 10</v>
      </c>
      <c r="L156" s="53">
        <v>23</v>
      </c>
      <c r="M156" s="55">
        <v>10</v>
      </c>
      <c r="N156" s="55">
        <v>0.04</v>
      </c>
      <c r="O156" s="39"/>
      <c r="P156" s="39"/>
      <c r="Q156" s="39"/>
      <c r="R156" s="39"/>
      <c r="S156" s="39"/>
      <c r="T156" s="39"/>
      <c r="U156" s="39"/>
      <c r="V156" s="39"/>
      <c r="W156" s="39"/>
      <c r="X156" s="39"/>
      <c r="Y156" s="39"/>
      <c r="Z156" s="39"/>
    </row>
    <row r="157" spans="1:26" ht="14.25" customHeight="1">
      <c r="A157" s="39" t="str">
        <f>'2025 Decline Rates Vertical'!$B157&amp;" "&amp;'2025 Decline Rates Vertical'!$C157</f>
        <v>7 101</v>
      </c>
      <c r="B157" s="50">
        <v>7</v>
      </c>
      <c r="C157" s="51">
        <v>101</v>
      </c>
      <c r="D157" s="52">
        <v>0</v>
      </c>
      <c r="E157" s="39"/>
      <c r="F157" s="42" t="str">
        <f>'2025 Decline Rates Vertical'!$G157&amp;" "&amp;'2025 Decline Rates Vertical'!$H157</f>
        <v>24 10</v>
      </c>
      <c r="G157" s="50">
        <v>24</v>
      </c>
      <c r="H157" s="52">
        <v>10</v>
      </c>
      <c r="I157" s="52">
        <v>0.03</v>
      </c>
      <c r="J157" s="49"/>
      <c r="K157" s="50" t="str">
        <f>'2025 Decline Rates Vertical'!$L157&amp;" "&amp;'2025 Decline Rates Vertical'!$M157</f>
        <v>24 10</v>
      </c>
      <c r="L157" s="50">
        <v>24</v>
      </c>
      <c r="M157" s="52">
        <v>10</v>
      </c>
      <c r="N157" s="52">
        <v>0.03</v>
      </c>
      <c r="O157" s="39"/>
      <c r="P157" s="39"/>
      <c r="Q157" s="39"/>
      <c r="R157" s="39"/>
      <c r="S157" s="39"/>
      <c r="T157" s="39"/>
      <c r="U157" s="39"/>
      <c r="V157" s="39"/>
      <c r="W157" s="39"/>
      <c r="X157" s="39"/>
      <c r="Y157" s="39"/>
      <c r="Z157" s="39"/>
    </row>
    <row r="158" spans="1:26" ht="14.25" customHeight="1">
      <c r="A158" s="39" t="str">
        <f>'2025 Decline Rates Vertical'!$B158&amp;" "&amp;'2025 Decline Rates Vertical'!$C158</f>
        <v>7 109</v>
      </c>
      <c r="B158" s="53">
        <v>7</v>
      </c>
      <c r="C158" s="54">
        <v>109</v>
      </c>
      <c r="D158" s="55">
        <v>0.42</v>
      </c>
      <c r="E158" s="39"/>
      <c r="F158" s="42" t="str">
        <f>'2025 Decline Rates Vertical'!$G158&amp;" "&amp;'2025 Decline Rates Vertical'!$H158</f>
        <v>25 10</v>
      </c>
      <c r="G158" s="53">
        <v>25</v>
      </c>
      <c r="H158" s="55">
        <v>10</v>
      </c>
      <c r="I158" s="55">
        <v>0.16</v>
      </c>
      <c r="J158" s="49"/>
      <c r="K158" s="53" t="str">
        <f>'2025 Decline Rates Vertical'!$L158&amp;" "&amp;'2025 Decline Rates Vertical'!$M158</f>
        <v>25 10</v>
      </c>
      <c r="L158" s="53">
        <v>25</v>
      </c>
      <c r="M158" s="55">
        <v>10</v>
      </c>
      <c r="N158" s="55">
        <v>0.06</v>
      </c>
      <c r="O158" s="39"/>
      <c r="P158" s="39"/>
      <c r="Q158" s="39"/>
      <c r="R158" s="39"/>
      <c r="S158" s="39"/>
      <c r="T158" s="39"/>
      <c r="U158" s="39"/>
      <c r="V158" s="39"/>
      <c r="W158" s="39"/>
      <c r="X158" s="39"/>
      <c r="Y158" s="39"/>
      <c r="Z158" s="39"/>
    </row>
    <row r="159" spans="1:26" ht="14.25" customHeight="1">
      <c r="A159" s="39" t="str">
        <f>'2025 Decline Rates Vertical'!$B159&amp;" "&amp;'2025 Decline Rates Vertical'!$C159</f>
        <v>8 9</v>
      </c>
      <c r="B159" s="50">
        <v>8</v>
      </c>
      <c r="C159" s="51">
        <v>9</v>
      </c>
      <c r="D159" s="52">
        <v>0.41</v>
      </c>
      <c r="E159" s="39"/>
      <c r="F159" s="42" t="str">
        <f>'2025 Decline Rates Vertical'!$G159&amp;" "&amp;'2025 Decline Rates Vertical'!$H159</f>
        <v>26 10</v>
      </c>
      <c r="G159" s="50">
        <v>26</v>
      </c>
      <c r="H159" s="52">
        <v>10</v>
      </c>
      <c r="I159" s="52">
        <v>0.08</v>
      </c>
      <c r="J159" s="49"/>
      <c r="K159" s="50" t="str">
        <f>'2025 Decline Rates Vertical'!$L159&amp;" "&amp;'2025 Decline Rates Vertical'!$M159</f>
        <v>26 10</v>
      </c>
      <c r="L159" s="50">
        <v>26</v>
      </c>
      <c r="M159" s="52">
        <v>10</v>
      </c>
      <c r="N159" s="52">
        <v>0.03</v>
      </c>
      <c r="O159" s="39"/>
      <c r="P159" s="39"/>
      <c r="Q159" s="39"/>
      <c r="R159" s="39"/>
      <c r="S159" s="39"/>
      <c r="T159" s="39"/>
      <c r="U159" s="39"/>
      <c r="V159" s="39"/>
      <c r="W159" s="39"/>
      <c r="X159" s="39"/>
      <c r="Y159" s="39"/>
      <c r="Z159" s="39"/>
    </row>
    <row r="160" spans="1:26" ht="14.25" customHeight="1">
      <c r="A160" s="39" t="str">
        <f>'2025 Decline Rates Vertical'!$B160&amp;" "&amp;'2025 Decline Rates Vertical'!$C160</f>
        <v>8 10</v>
      </c>
      <c r="B160" s="53">
        <v>8</v>
      </c>
      <c r="C160" s="54">
        <v>10</v>
      </c>
      <c r="D160" s="55">
        <v>0.3</v>
      </c>
      <c r="E160" s="39"/>
      <c r="F160" s="42" t="str">
        <f>'2025 Decline Rates Vertical'!$G160&amp;" "&amp;'2025 Decline Rates Vertical'!$H160</f>
        <v>27 10</v>
      </c>
      <c r="G160" s="53">
        <v>27</v>
      </c>
      <c r="H160" s="55">
        <v>10</v>
      </c>
      <c r="I160" s="55">
        <v>0.08</v>
      </c>
      <c r="J160" s="49"/>
      <c r="K160" s="53" t="str">
        <f>'2025 Decline Rates Vertical'!$L160&amp;" "&amp;'2025 Decline Rates Vertical'!$M160</f>
        <v>27 10</v>
      </c>
      <c r="L160" s="53">
        <v>27</v>
      </c>
      <c r="M160" s="55">
        <v>10</v>
      </c>
      <c r="N160" s="55">
        <v>0.05</v>
      </c>
      <c r="O160" s="39"/>
      <c r="P160" s="39"/>
      <c r="Q160" s="39"/>
      <c r="R160" s="39"/>
      <c r="S160" s="39"/>
      <c r="T160" s="39"/>
      <c r="U160" s="39"/>
      <c r="V160" s="39"/>
      <c r="W160" s="39"/>
      <c r="X160" s="39"/>
      <c r="Y160" s="39"/>
      <c r="Z160" s="39"/>
    </row>
    <row r="161" spans="1:26" ht="14.25" customHeight="1">
      <c r="A161" s="39" t="str">
        <f>'2025 Decline Rates Vertical'!$B161&amp;" "&amp;'2025 Decline Rates Vertical'!$C161</f>
        <v>8 12</v>
      </c>
      <c r="B161" s="50">
        <v>8</v>
      </c>
      <c r="C161" s="51">
        <v>12</v>
      </c>
      <c r="D161" s="52">
        <v>0.31</v>
      </c>
      <c r="E161" s="39"/>
      <c r="F161" s="42" t="str">
        <f>'2025 Decline Rates Vertical'!$G161&amp;" "&amp;'2025 Decline Rates Vertical'!$H161</f>
        <v>28 10</v>
      </c>
      <c r="G161" s="50">
        <v>28</v>
      </c>
      <c r="H161" s="52">
        <v>10</v>
      </c>
      <c r="I161" s="52">
        <v>0.08</v>
      </c>
      <c r="J161" s="49"/>
      <c r="K161" s="50" t="str">
        <f>'2025 Decline Rates Vertical'!$L161&amp;" "&amp;'2025 Decline Rates Vertical'!$M161</f>
        <v>28 10</v>
      </c>
      <c r="L161" s="50">
        <v>28</v>
      </c>
      <c r="M161" s="52">
        <v>10</v>
      </c>
      <c r="N161" s="52">
        <v>0.05</v>
      </c>
      <c r="O161" s="39"/>
      <c r="P161" s="39"/>
      <c r="Q161" s="39"/>
      <c r="R161" s="39"/>
      <c r="S161" s="39"/>
      <c r="T161" s="39"/>
      <c r="U161" s="39"/>
      <c r="V161" s="39"/>
      <c r="W161" s="39"/>
      <c r="X161" s="39"/>
      <c r="Y161" s="39"/>
      <c r="Z161" s="39"/>
    </row>
    <row r="162" spans="1:26" ht="14.25" customHeight="1">
      <c r="A162" s="39" t="str">
        <f>'2025 Decline Rates Vertical'!$B162&amp;" "&amp;'2025 Decline Rates Vertical'!$C162</f>
        <v>8 14</v>
      </c>
      <c r="B162" s="53">
        <v>8</v>
      </c>
      <c r="C162" s="54">
        <v>14</v>
      </c>
      <c r="D162" s="55">
        <v>0.48</v>
      </c>
      <c r="E162" s="39"/>
      <c r="F162" s="42" t="str">
        <f>'2025 Decline Rates Vertical'!$G162&amp;" "&amp;'2025 Decline Rates Vertical'!$H162</f>
        <v>29 10</v>
      </c>
      <c r="G162" s="53">
        <v>29</v>
      </c>
      <c r="H162" s="55">
        <v>10</v>
      </c>
      <c r="I162" s="55">
        <v>7.0000000000000007E-2</v>
      </c>
      <c r="J162" s="49"/>
      <c r="K162" s="53" t="str">
        <f>'2025 Decline Rates Vertical'!$L162&amp;" "&amp;'2025 Decline Rates Vertical'!$M162</f>
        <v>29 10</v>
      </c>
      <c r="L162" s="53">
        <v>29</v>
      </c>
      <c r="M162" s="55">
        <v>10</v>
      </c>
      <c r="N162" s="55">
        <v>0.05</v>
      </c>
      <c r="O162" s="39"/>
      <c r="P162" s="39"/>
      <c r="Q162" s="39"/>
      <c r="R162" s="39"/>
      <c r="S162" s="39"/>
      <c r="T162" s="39"/>
      <c r="U162" s="39"/>
      <c r="V162" s="39"/>
      <c r="W162" s="39"/>
      <c r="X162" s="39"/>
      <c r="Y162" s="39"/>
      <c r="Z162" s="39"/>
    </row>
    <row r="163" spans="1:26" ht="14.25" customHeight="1">
      <c r="A163" s="39" t="str">
        <f>'2025 Decline Rates Vertical'!$B163&amp;" "&amp;'2025 Decline Rates Vertical'!$C163</f>
        <v>8 16</v>
      </c>
      <c r="B163" s="50">
        <v>8</v>
      </c>
      <c r="C163" s="51">
        <v>16</v>
      </c>
      <c r="D163" s="52">
        <v>0.45</v>
      </c>
      <c r="E163" s="39"/>
      <c r="F163" s="42" t="str">
        <f>'2025 Decline Rates Vertical'!$G163&amp;" "&amp;'2025 Decline Rates Vertical'!$H163</f>
        <v>30 10</v>
      </c>
      <c r="G163" s="50">
        <v>30</v>
      </c>
      <c r="H163" s="52">
        <v>10</v>
      </c>
      <c r="I163" s="52">
        <v>0.11</v>
      </c>
      <c r="J163" s="49"/>
      <c r="K163" s="50" t="str">
        <f>'2025 Decline Rates Vertical'!$L163&amp;" "&amp;'2025 Decline Rates Vertical'!$M163</f>
        <v>30 10</v>
      </c>
      <c r="L163" s="50">
        <v>30</v>
      </c>
      <c r="M163" s="52">
        <v>10</v>
      </c>
      <c r="N163" s="52">
        <v>0.04</v>
      </c>
      <c r="O163" s="39"/>
      <c r="P163" s="39"/>
      <c r="Q163" s="39"/>
      <c r="R163" s="39"/>
      <c r="S163" s="39"/>
      <c r="T163" s="39"/>
      <c r="U163" s="39"/>
      <c r="V163" s="39"/>
      <c r="W163" s="39"/>
      <c r="X163" s="39"/>
      <c r="Y163" s="39"/>
      <c r="Z163" s="39"/>
    </row>
    <row r="164" spans="1:26" ht="14.25" customHeight="1">
      <c r="A164" s="39" t="str">
        <f>'2025 Decline Rates Vertical'!$B164&amp;" "&amp;'2025 Decline Rates Vertical'!$C164</f>
        <v>8 17</v>
      </c>
      <c r="B164" s="53">
        <v>8</v>
      </c>
      <c r="C164" s="54">
        <v>17</v>
      </c>
      <c r="D164" s="55">
        <v>0.3</v>
      </c>
      <c r="E164" s="39"/>
      <c r="F164" s="42" t="str">
        <f>'2025 Decline Rates Vertical'!$G164&amp;" "&amp;'2025 Decline Rates Vertical'!$H164</f>
        <v>31 10</v>
      </c>
      <c r="G164" s="53">
        <v>31</v>
      </c>
      <c r="H164" s="55">
        <v>10</v>
      </c>
      <c r="I164" s="55">
        <v>0.03</v>
      </c>
      <c r="J164" s="49"/>
      <c r="K164" s="53" t="str">
        <f>'2025 Decline Rates Vertical'!$L164&amp;" "&amp;'2025 Decline Rates Vertical'!$M164</f>
        <v>31 10</v>
      </c>
      <c r="L164" s="53">
        <v>31</v>
      </c>
      <c r="M164" s="55">
        <v>10</v>
      </c>
      <c r="N164" s="55">
        <v>0.03</v>
      </c>
      <c r="O164" s="39"/>
      <c r="P164" s="39"/>
      <c r="Q164" s="39"/>
      <c r="R164" s="39"/>
      <c r="S164" s="39"/>
      <c r="T164" s="39"/>
      <c r="U164" s="39"/>
      <c r="V164" s="39"/>
      <c r="W164" s="39"/>
      <c r="X164" s="39"/>
      <c r="Y164" s="39"/>
      <c r="Z164" s="39"/>
    </row>
    <row r="165" spans="1:26" ht="14.25" customHeight="1">
      <c r="A165" s="39" t="str">
        <f>'2025 Decline Rates Vertical'!$B165&amp;" "&amp;'2025 Decline Rates Vertical'!$C165</f>
        <v>8 18</v>
      </c>
      <c r="B165" s="50">
        <v>8</v>
      </c>
      <c r="C165" s="51">
        <v>18</v>
      </c>
      <c r="D165" s="52">
        <v>0.34</v>
      </c>
      <c r="E165" s="39"/>
      <c r="F165" s="42" t="str">
        <f>'2025 Decline Rates Vertical'!$G165&amp;" "&amp;'2025 Decline Rates Vertical'!$H165</f>
        <v>32 10</v>
      </c>
      <c r="G165" s="50">
        <v>32</v>
      </c>
      <c r="H165" s="52">
        <v>10</v>
      </c>
      <c r="I165" s="52">
        <v>7.0000000000000007E-2</v>
      </c>
      <c r="J165" s="49"/>
      <c r="K165" s="50" t="str">
        <f>'2025 Decline Rates Vertical'!$L165&amp;" "&amp;'2025 Decline Rates Vertical'!$M165</f>
        <v>32 10</v>
      </c>
      <c r="L165" s="50">
        <v>32</v>
      </c>
      <c r="M165" s="52">
        <v>10</v>
      </c>
      <c r="N165" s="52">
        <v>0.05</v>
      </c>
      <c r="O165" s="39"/>
      <c r="P165" s="39"/>
      <c r="Q165" s="39"/>
      <c r="R165" s="39"/>
      <c r="S165" s="39"/>
      <c r="T165" s="39"/>
      <c r="U165" s="39"/>
      <c r="V165" s="39"/>
      <c r="W165" s="39"/>
      <c r="X165" s="39"/>
      <c r="Y165" s="39"/>
      <c r="Z165" s="39"/>
    </row>
    <row r="166" spans="1:26" ht="14.25" customHeight="1">
      <c r="A166" s="39" t="str">
        <f>'2025 Decline Rates Vertical'!$B166&amp;" "&amp;'2025 Decline Rates Vertical'!$C166</f>
        <v>8 19</v>
      </c>
      <c r="B166" s="53">
        <v>8</v>
      </c>
      <c r="C166" s="54">
        <v>19</v>
      </c>
      <c r="D166" s="55">
        <v>0.36</v>
      </c>
      <c r="E166" s="39"/>
      <c r="F166" s="42" t="str">
        <f>'2025 Decline Rates Vertical'!$G166&amp;" "&amp;'2025 Decline Rates Vertical'!$H166</f>
        <v>33 10</v>
      </c>
      <c r="G166" s="53">
        <v>33</v>
      </c>
      <c r="H166" s="55">
        <v>10</v>
      </c>
      <c r="I166" s="55">
        <v>7.0000000000000007E-2</v>
      </c>
      <c r="J166" s="49"/>
      <c r="K166" s="53" t="str">
        <f>'2025 Decline Rates Vertical'!$L166&amp;" "&amp;'2025 Decline Rates Vertical'!$M166</f>
        <v>33 10</v>
      </c>
      <c r="L166" s="53">
        <v>33</v>
      </c>
      <c r="M166" s="55">
        <v>10</v>
      </c>
      <c r="N166" s="55">
        <v>0.05</v>
      </c>
      <c r="O166" s="39"/>
      <c r="P166" s="39"/>
      <c r="Q166" s="39"/>
      <c r="R166" s="39"/>
      <c r="S166" s="39"/>
      <c r="T166" s="39"/>
      <c r="U166" s="39"/>
      <c r="V166" s="39"/>
      <c r="W166" s="39"/>
      <c r="X166" s="39"/>
      <c r="Y166" s="39"/>
      <c r="Z166" s="39"/>
    </row>
    <row r="167" spans="1:26" ht="14.25" customHeight="1">
      <c r="A167" s="39" t="str">
        <f>'2025 Decline Rates Vertical'!$B167&amp;" "&amp;'2025 Decline Rates Vertical'!$C167</f>
        <v>8 22</v>
      </c>
      <c r="B167" s="50">
        <v>8</v>
      </c>
      <c r="C167" s="51">
        <v>22</v>
      </c>
      <c r="D167" s="52">
        <v>0.34</v>
      </c>
      <c r="E167" s="39"/>
      <c r="F167" s="42" t="str">
        <f>'2025 Decline Rates Vertical'!$G167&amp;" "&amp;'2025 Decline Rates Vertical'!$H167</f>
        <v>34 10</v>
      </c>
      <c r="G167" s="50">
        <v>34</v>
      </c>
      <c r="H167" s="52">
        <v>10</v>
      </c>
      <c r="I167" s="52">
        <v>7.0000000000000007E-2</v>
      </c>
      <c r="J167" s="49"/>
      <c r="K167" s="50" t="str">
        <f>'2025 Decline Rates Vertical'!$L167&amp;" "&amp;'2025 Decline Rates Vertical'!$M167</f>
        <v>34 10</v>
      </c>
      <c r="L167" s="50">
        <v>34</v>
      </c>
      <c r="M167" s="52">
        <v>10</v>
      </c>
      <c r="N167" s="52">
        <v>7.0000000000000007E-2</v>
      </c>
      <c r="O167" s="39"/>
      <c r="P167" s="39"/>
      <c r="Q167" s="39"/>
      <c r="R167" s="39"/>
      <c r="S167" s="39"/>
      <c r="T167" s="39"/>
      <c r="U167" s="39"/>
      <c r="V167" s="39"/>
      <c r="W167" s="39"/>
      <c r="X167" s="39"/>
      <c r="Y167" s="39"/>
      <c r="Z167" s="39"/>
    </row>
    <row r="168" spans="1:26" ht="14.25" customHeight="1">
      <c r="A168" s="39" t="str">
        <f>'2025 Decline Rates Vertical'!$B168&amp;" "&amp;'2025 Decline Rates Vertical'!$C168</f>
        <v>8 26</v>
      </c>
      <c r="B168" s="53">
        <v>8</v>
      </c>
      <c r="C168" s="54">
        <v>26</v>
      </c>
      <c r="D168" s="55">
        <v>0.4</v>
      </c>
      <c r="E168" s="39"/>
      <c r="F168" s="42" t="str">
        <f>'2025 Decline Rates Vertical'!$G168&amp;" "&amp;'2025 Decline Rates Vertical'!$H168</f>
        <v>35 10</v>
      </c>
      <c r="G168" s="53">
        <v>35</v>
      </c>
      <c r="H168" s="55">
        <v>10</v>
      </c>
      <c r="I168" s="55">
        <v>0.16</v>
      </c>
      <c r="J168" s="49"/>
      <c r="K168" s="53" t="str">
        <f>'2025 Decline Rates Vertical'!$L168&amp;" "&amp;'2025 Decline Rates Vertical'!$M168</f>
        <v>35 10</v>
      </c>
      <c r="L168" s="53">
        <v>35</v>
      </c>
      <c r="M168" s="55">
        <v>10</v>
      </c>
      <c r="N168" s="55">
        <v>0.06</v>
      </c>
      <c r="O168" s="39"/>
      <c r="P168" s="39"/>
      <c r="Q168" s="39"/>
      <c r="R168" s="39"/>
      <c r="S168" s="39"/>
      <c r="T168" s="39"/>
      <c r="U168" s="39"/>
      <c r="V168" s="39"/>
      <c r="W168" s="39"/>
      <c r="X168" s="39"/>
      <c r="Y168" s="39"/>
      <c r="Z168" s="39"/>
    </row>
    <row r="169" spans="1:26" ht="14.25" customHeight="1">
      <c r="A169" s="39" t="str">
        <f>'2025 Decline Rates Vertical'!$B169&amp;" "&amp;'2025 Decline Rates Vertical'!$C169</f>
        <v>8 93</v>
      </c>
      <c r="B169" s="50">
        <v>8</v>
      </c>
      <c r="C169" s="51">
        <v>93</v>
      </c>
      <c r="D169" s="52">
        <v>0.42</v>
      </c>
      <c r="E169" s="39"/>
      <c r="F169" s="42" t="str">
        <f>'2025 Decline Rates Vertical'!$G169&amp;" "&amp;'2025 Decline Rates Vertical'!$H169</f>
        <v>36 10</v>
      </c>
      <c r="G169" s="50">
        <v>36</v>
      </c>
      <c r="H169" s="52">
        <v>10</v>
      </c>
      <c r="I169" s="52">
        <v>7.0000000000000007E-2</v>
      </c>
      <c r="J169" s="49"/>
      <c r="K169" s="50" t="str">
        <f>'2025 Decline Rates Vertical'!$L169&amp;" "&amp;'2025 Decline Rates Vertical'!$M169</f>
        <v>36 10</v>
      </c>
      <c r="L169" s="50">
        <v>36</v>
      </c>
      <c r="M169" s="52">
        <v>10</v>
      </c>
      <c r="N169" s="52">
        <v>0.05</v>
      </c>
      <c r="O169" s="39"/>
      <c r="P169" s="39"/>
      <c r="Q169" s="39"/>
      <c r="R169" s="39"/>
      <c r="S169" s="39"/>
      <c r="T169" s="39"/>
      <c r="U169" s="39"/>
      <c r="V169" s="39"/>
      <c r="W169" s="39"/>
      <c r="X169" s="39"/>
      <c r="Y169" s="39"/>
      <c r="Z169" s="39"/>
    </row>
    <row r="170" spans="1:26" ht="14.25" customHeight="1">
      <c r="A170" s="39" t="str">
        <f>'2025 Decline Rates Vertical'!$B170&amp;" "&amp;'2025 Decline Rates Vertical'!$C170</f>
        <v>8 94</v>
      </c>
      <c r="B170" s="53">
        <v>8</v>
      </c>
      <c r="C170" s="54">
        <v>94</v>
      </c>
      <c r="D170" s="55">
        <v>0.34</v>
      </c>
      <c r="E170" s="39"/>
      <c r="F170" s="42" t="str">
        <f>'2025 Decline Rates Vertical'!$G170&amp;" "&amp;'2025 Decline Rates Vertical'!$H170</f>
        <v>37 10</v>
      </c>
      <c r="G170" s="53">
        <v>37</v>
      </c>
      <c r="H170" s="55">
        <v>10</v>
      </c>
      <c r="I170" s="55">
        <v>0.05</v>
      </c>
      <c r="J170" s="49"/>
      <c r="K170" s="53" t="str">
        <f>'2025 Decline Rates Vertical'!$L170&amp;" "&amp;'2025 Decline Rates Vertical'!$M170</f>
        <v>37 10</v>
      </c>
      <c r="L170" s="53">
        <v>37</v>
      </c>
      <c r="M170" s="55">
        <v>10</v>
      </c>
      <c r="N170" s="55">
        <v>0.05</v>
      </c>
      <c r="O170" s="39"/>
      <c r="P170" s="39"/>
      <c r="Q170" s="39"/>
      <c r="R170" s="39"/>
      <c r="S170" s="39"/>
      <c r="T170" s="39"/>
      <c r="U170" s="39"/>
      <c r="V170" s="39"/>
      <c r="W170" s="39"/>
      <c r="X170" s="39"/>
      <c r="Y170" s="39"/>
      <c r="Z170" s="39"/>
    </row>
    <row r="171" spans="1:26" ht="14.25" customHeight="1">
      <c r="A171" s="39" t="str">
        <f>'2025 Decline Rates Vertical'!$B171&amp;" "&amp;'2025 Decline Rates Vertical'!$C171</f>
        <v>8 95</v>
      </c>
      <c r="B171" s="50">
        <v>8</v>
      </c>
      <c r="C171" s="51">
        <v>95</v>
      </c>
      <c r="D171" s="52">
        <v>0.51</v>
      </c>
      <c r="E171" s="39"/>
      <c r="F171" s="42" t="str">
        <f>'2025 Decline Rates Vertical'!$G171&amp;" "&amp;'2025 Decline Rates Vertical'!$H171</f>
        <v>38 10</v>
      </c>
      <c r="G171" s="50">
        <v>38</v>
      </c>
      <c r="H171" s="52">
        <v>10</v>
      </c>
      <c r="I171" s="52">
        <v>7.0000000000000007E-2</v>
      </c>
      <c r="J171" s="49"/>
      <c r="K171" s="50" t="str">
        <f>'2025 Decline Rates Vertical'!$L171&amp;" "&amp;'2025 Decline Rates Vertical'!$M171</f>
        <v>38 10</v>
      </c>
      <c r="L171" s="50">
        <v>38</v>
      </c>
      <c r="M171" s="52">
        <v>10</v>
      </c>
      <c r="N171" s="52">
        <v>0.05</v>
      </c>
      <c r="O171" s="39"/>
      <c r="P171" s="39"/>
      <c r="Q171" s="39"/>
      <c r="R171" s="39"/>
      <c r="S171" s="39"/>
      <c r="T171" s="39"/>
      <c r="U171" s="39"/>
      <c r="V171" s="39"/>
      <c r="W171" s="39"/>
      <c r="X171" s="39"/>
      <c r="Y171" s="39"/>
      <c r="Z171" s="39"/>
    </row>
    <row r="172" spans="1:26" ht="14.25" customHeight="1">
      <c r="A172" s="39" t="str">
        <f>'2025 Decline Rates Vertical'!$B172&amp;" "&amp;'2025 Decline Rates Vertical'!$C172</f>
        <v>8 96</v>
      </c>
      <c r="B172" s="53">
        <v>8</v>
      </c>
      <c r="C172" s="54">
        <v>96</v>
      </c>
      <c r="D172" s="55">
        <v>0.7</v>
      </c>
      <c r="E172" s="39"/>
      <c r="F172" s="42" t="str">
        <f>'2025 Decline Rates Vertical'!$G172&amp;" "&amp;'2025 Decline Rates Vertical'!$H172</f>
        <v>39 10</v>
      </c>
      <c r="G172" s="53">
        <v>39</v>
      </c>
      <c r="H172" s="55">
        <v>10</v>
      </c>
      <c r="I172" s="55">
        <v>7.0000000000000007E-2</v>
      </c>
      <c r="J172" s="49"/>
      <c r="K172" s="53" t="str">
        <f>'2025 Decline Rates Vertical'!$L172&amp;" "&amp;'2025 Decline Rates Vertical'!$M172</f>
        <v>39 10</v>
      </c>
      <c r="L172" s="53">
        <v>39</v>
      </c>
      <c r="M172" s="55">
        <v>10</v>
      </c>
      <c r="N172" s="55">
        <v>0.05</v>
      </c>
      <c r="O172" s="39"/>
      <c r="P172" s="39"/>
      <c r="Q172" s="39"/>
      <c r="R172" s="39"/>
      <c r="S172" s="39"/>
      <c r="T172" s="39"/>
      <c r="U172" s="39"/>
      <c r="V172" s="39"/>
      <c r="W172" s="39"/>
      <c r="X172" s="39"/>
      <c r="Y172" s="39"/>
      <c r="Z172" s="39"/>
    </row>
    <row r="173" spans="1:26" ht="14.25" customHeight="1">
      <c r="A173" s="39" t="str">
        <f>'2025 Decline Rates Vertical'!$B173&amp;" "&amp;'2025 Decline Rates Vertical'!$C173</f>
        <v>8 100</v>
      </c>
      <c r="B173" s="50">
        <v>8</v>
      </c>
      <c r="C173" s="51">
        <v>100</v>
      </c>
      <c r="D173" s="52">
        <v>0</v>
      </c>
      <c r="E173" s="39"/>
      <c r="F173" s="42" t="str">
        <f>'2025 Decline Rates Vertical'!$G173&amp;" "&amp;'2025 Decline Rates Vertical'!$H173</f>
        <v>40 10</v>
      </c>
      <c r="G173" s="50">
        <v>40</v>
      </c>
      <c r="H173" s="52">
        <v>10</v>
      </c>
      <c r="I173" s="52">
        <v>0.08</v>
      </c>
      <c r="J173" s="49"/>
      <c r="K173" s="50" t="str">
        <f>'2025 Decline Rates Vertical'!$L173&amp;" "&amp;'2025 Decline Rates Vertical'!$M173</f>
        <v>40 10</v>
      </c>
      <c r="L173" s="50">
        <v>40</v>
      </c>
      <c r="M173" s="52">
        <v>10</v>
      </c>
      <c r="N173" s="52">
        <v>0.03</v>
      </c>
      <c r="O173" s="39"/>
      <c r="P173" s="39"/>
      <c r="Q173" s="39"/>
      <c r="R173" s="39"/>
      <c r="S173" s="39"/>
      <c r="T173" s="39"/>
      <c r="U173" s="39"/>
      <c r="V173" s="39"/>
      <c r="W173" s="39"/>
      <c r="X173" s="39"/>
      <c r="Y173" s="39"/>
      <c r="Z173" s="39"/>
    </row>
    <row r="174" spans="1:26" ht="14.25" customHeight="1">
      <c r="A174" s="39" t="str">
        <f>'2025 Decline Rates Vertical'!$B174&amp;" "&amp;'2025 Decline Rates Vertical'!$C174</f>
        <v>8 101</v>
      </c>
      <c r="B174" s="53">
        <v>8</v>
      </c>
      <c r="C174" s="54">
        <v>101</v>
      </c>
      <c r="D174" s="55">
        <v>0</v>
      </c>
      <c r="E174" s="39"/>
      <c r="F174" s="42" t="str">
        <f>'2025 Decline Rates Vertical'!$G174&amp;" "&amp;'2025 Decline Rates Vertical'!$H174</f>
        <v>41 10</v>
      </c>
      <c r="G174" s="53">
        <v>41</v>
      </c>
      <c r="H174" s="55">
        <v>10</v>
      </c>
      <c r="I174" s="55">
        <v>0.08</v>
      </c>
      <c r="J174" s="49"/>
      <c r="K174" s="53" t="str">
        <f>'2025 Decline Rates Vertical'!$L174&amp;" "&amp;'2025 Decline Rates Vertical'!$M174</f>
        <v>41 10</v>
      </c>
      <c r="L174" s="53">
        <v>41</v>
      </c>
      <c r="M174" s="55">
        <v>10</v>
      </c>
      <c r="N174" s="55">
        <v>0.05</v>
      </c>
      <c r="O174" s="39"/>
      <c r="P174" s="39"/>
      <c r="Q174" s="39"/>
      <c r="R174" s="39"/>
      <c r="S174" s="39"/>
      <c r="T174" s="39"/>
      <c r="U174" s="39"/>
      <c r="V174" s="39"/>
      <c r="W174" s="39"/>
      <c r="X174" s="39"/>
      <c r="Y174" s="39"/>
      <c r="Z174" s="39"/>
    </row>
    <row r="175" spans="1:26" ht="14.25" customHeight="1">
      <c r="A175" s="39" t="str">
        <f>'2025 Decline Rates Vertical'!$B175&amp;" "&amp;'2025 Decline Rates Vertical'!$C175</f>
        <v>8 109</v>
      </c>
      <c r="B175" s="50">
        <v>8</v>
      </c>
      <c r="C175" s="51">
        <v>109</v>
      </c>
      <c r="D175" s="52">
        <v>0.41</v>
      </c>
      <c r="E175" s="39"/>
      <c r="F175" s="42" t="str">
        <f>'2025 Decline Rates Vertical'!$G175&amp;" "&amp;'2025 Decline Rates Vertical'!$H175</f>
        <v>42 10</v>
      </c>
      <c r="G175" s="50">
        <v>42</v>
      </c>
      <c r="H175" s="52">
        <v>10</v>
      </c>
      <c r="I175" s="52">
        <v>7.0000000000000007E-2</v>
      </c>
      <c r="J175" s="49"/>
      <c r="K175" s="50" t="str">
        <f>'2025 Decline Rates Vertical'!$L175&amp;" "&amp;'2025 Decline Rates Vertical'!$M175</f>
        <v>42 10</v>
      </c>
      <c r="L175" s="50">
        <v>42</v>
      </c>
      <c r="M175" s="52">
        <v>10</v>
      </c>
      <c r="N175" s="52">
        <v>0.05</v>
      </c>
      <c r="O175" s="39"/>
      <c r="P175" s="39"/>
      <c r="Q175" s="39"/>
      <c r="R175" s="39"/>
      <c r="S175" s="39"/>
      <c r="T175" s="39"/>
      <c r="U175" s="39"/>
      <c r="V175" s="39"/>
      <c r="W175" s="39"/>
      <c r="X175" s="39"/>
      <c r="Y175" s="39"/>
      <c r="Z175" s="39"/>
    </row>
    <row r="176" spans="1:26" ht="14.25" customHeight="1">
      <c r="A176" s="39" t="str">
        <f>'2025 Decline Rates Vertical'!$B176&amp;" "&amp;'2025 Decline Rates Vertical'!$C176</f>
        <v>9 9</v>
      </c>
      <c r="B176" s="53">
        <v>9</v>
      </c>
      <c r="C176" s="54">
        <v>9</v>
      </c>
      <c r="D176" s="55">
        <v>0.38</v>
      </c>
      <c r="E176" s="39"/>
      <c r="F176" s="42" t="str">
        <f>'2025 Decline Rates Vertical'!$G176&amp;" "&amp;'2025 Decline Rates Vertical'!$H176</f>
        <v>43 10</v>
      </c>
      <c r="G176" s="53">
        <v>43</v>
      </c>
      <c r="H176" s="55">
        <v>10</v>
      </c>
      <c r="I176" s="55">
        <v>0.05</v>
      </c>
      <c r="J176" s="49"/>
      <c r="K176" s="53" t="str">
        <f>'2025 Decline Rates Vertical'!$L176&amp;" "&amp;'2025 Decline Rates Vertical'!$M176</f>
        <v>43 10</v>
      </c>
      <c r="L176" s="53">
        <v>43</v>
      </c>
      <c r="M176" s="55">
        <v>10</v>
      </c>
      <c r="N176" s="55">
        <v>0.05</v>
      </c>
      <c r="O176" s="39"/>
      <c r="P176" s="39"/>
      <c r="Q176" s="39"/>
      <c r="R176" s="39"/>
      <c r="S176" s="39"/>
      <c r="T176" s="39"/>
      <c r="U176" s="39"/>
      <c r="V176" s="39"/>
      <c r="W176" s="39"/>
      <c r="X176" s="39"/>
      <c r="Y176" s="39"/>
      <c r="Z176" s="39"/>
    </row>
    <row r="177" spans="1:26" ht="14.25" customHeight="1">
      <c r="A177" s="39" t="str">
        <f>'2025 Decline Rates Vertical'!$B177&amp;" "&amp;'2025 Decline Rates Vertical'!$C177</f>
        <v>9 10</v>
      </c>
      <c r="B177" s="50">
        <v>9</v>
      </c>
      <c r="C177" s="51">
        <v>10</v>
      </c>
      <c r="D177" s="52">
        <v>0.23</v>
      </c>
      <c r="E177" s="39"/>
      <c r="F177" s="42" t="str">
        <f>'2025 Decline Rates Vertical'!$G177&amp;" "&amp;'2025 Decline Rates Vertical'!$H177</f>
        <v>44 10</v>
      </c>
      <c r="G177" s="50">
        <v>44</v>
      </c>
      <c r="H177" s="52">
        <v>10</v>
      </c>
      <c r="I177" s="52">
        <v>0.11</v>
      </c>
      <c r="J177" s="49"/>
      <c r="K177" s="50" t="str">
        <f>'2025 Decline Rates Vertical'!$L177&amp;" "&amp;'2025 Decline Rates Vertical'!$M177</f>
        <v>44 10</v>
      </c>
      <c r="L177" s="50">
        <v>44</v>
      </c>
      <c r="M177" s="52">
        <v>10</v>
      </c>
      <c r="N177" s="52">
        <v>0.06</v>
      </c>
      <c r="O177" s="39"/>
      <c r="P177" s="39"/>
      <c r="Q177" s="39"/>
      <c r="R177" s="39"/>
      <c r="S177" s="39"/>
      <c r="T177" s="39"/>
      <c r="U177" s="39"/>
      <c r="V177" s="39"/>
      <c r="W177" s="39"/>
      <c r="X177" s="39"/>
      <c r="Y177" s="39"/>
      <c r="Z177" s="39"/>
    </row>
    <row r="178" spans="1:26" ht="14.25" customHeight="1">
      <c r="A178" s="39" t="str">
        <f>'2025 Decline Rates Vertical'!$B178&amp;" "&amp;'2025 Decline Rates Vertical'!$C178</f>
        <v>9 11</v>
      </c>
      <c r="B178" s="53">
        <v>9</v>
      </c>
      <c r="C178" s="54">
        <v>11</v>
      </c>
      <c r="D178" s="55">
        <v>0.41</v>
      </c>
      <c r="E178" s="39"/>
      <c r="F178" s="42" t="str">
        <f>'2025 Decline Rates Vertical'!$G178&amp;" "&amp;'2025 Decline Rates Vertical'!$H178</f>
        <v>45 10</v>
      </c>
      <c r="G178" s="53">
        <v>45</v>
      </c>
      <c r="H178" s="55">
        <v>10</v>
      </c>
      <c r="I178" s="55">
        <v>7.0000000000000007E-2</v>
      </c>
      <c r="J178" s="49"/>
      <c r="K178" s="53" t="str">
        <f>'2025 Decline Rates Vertical'!$L178&amp;" "&amp;'2025 Decline Rates Vertical'!$M178</f>
        <v>45 10</v>
      </c>
      <c r="L178" s="53">
        <v>45</v>
      </c>
      <c r="M178" s="55">
        <v>10</v>
      </c>
      <c r="N178" s="55">
        <v>0.05</v>
      </c>
      <c r="O178" s="39"/>
      <c r="P178" s="39"/>
      <c r="Q178" s="39"/>
      <c r="R178" s="39"/>
      <c r="S178" s="39"/>
      <c r="T178" s="39"/>
      <c r="U178" s="39"/>
      <c r="V178" s="39"/>
      <c r="W178" s="39"/>
      <c r="X178" s="39"/>
      <c r="Y178" s="39"/>
      <c r="Z178" s="39"/>
    </row>
    <row r="179" spans="1:26" ht="14.25" customHeight="1">
      <c r="A179" s="39" t="str">
        <f>'2025 Decline Rates Vertical'!$B179&amp;" "&amp;'2025 Decline Rates Vertical'!$C179</f>
        <v>9 12</v>
      </c>
      <c r="B179" s="50">
        <v>9</v>
      </c>
      <c r="C179" s="51">
        <v>12</v>
      </c>
      <c r="D179" s="52">
        <v>0.37</v>
      </c>
      <c r="E179" s="39"/>
      <c r="F179" s="42" t="str">
        <f>'2025 Decline Rates Vertical'!$G179&amp;" "&amp;'2025 Decline Rates Vertical'!$H179</f>
        <v>46 10</v>
      </c>
      <c r="G179" s="50">
        <v>46</v>
      </c>
      <c r="H179" s="52">
        <v>10</v>
      </c>
      <c r="I179" s="52">
        <v>0.03</v>
      </c>
      <c r="J179" s="49"/>
      <c r="K179" s="50" t="str">
        <f>'2025 Decline Rates Vertical'!$L179&amp;" "&amp;'2025 Decline Rates Vertical'!$M179</f>
        <v>46 10</v>
      </c>
      <c r="L179" s="50">
        <v>46</v>
      </c>
      <c r="M179" s="52">
        <v>10</v>
      </c>
      <c r="N179" s="52">
        <v>0.03</v>
      </c>
      <c r="O179" s="39"/>
      <c r="P179" s="39"/>
      <c r="Q179" s="39"/>
      <c r="R179" s="39"/>
      <c r="S179" s="39"/>
      <c r="T179" s="39"/>
      <c r="U179" s="39"/>
      <c r="V179" s="39"/>
      <c r="W179" s="39"/>
      <c r="X179" s="39"/>
      <c r="Y179" s="39"/>
      <c r="Z179" s="39"/>
    </row>
    <row r="180" spans="1:26" ht="14.25" customHeight="1">
      <c r="A180" s="39" t="str">
        <f>'2025 Decline Rates Vertical'!$B180&amp;" "&amp;'2025 Decline Rates Vertical'!$C180</f>
        <v>9 13</v>
      </c>
      <c r="B180" s="53">
        <v>9</v>
      </c>
      <c r="C180" s="54">
        <v>13</v>
      </c>
      <c r="D180" s="55">
        <v>0.4</v>
      </c>
      <c r="E180" s="39"/>
      <c r="F180" s="42" t="str">
        <f>'2025 Decline Rates Vertical'!$G180&amp;" "&amp;'2025 Decline Rates Vertical'!$H180</f>
        <v>47 10</v>
      </c>
      <c r="G180" s="53">
        <v>47</v>
      </c>
      <c r="H180" s="55">
        <v>10</v>
      </c>
      <c r="I180" s="55">
        <v>7.0000000000000007E-2</v>
      </c>
      <c r="J180" s="49"/>
      <c r="K180" s="53" t="str">
        <f>'2025 Decline Rates Vertical'!$L180&amp;" "&amp;'2025 Decline Rates Vertical'!$M180</f>
        <v>47 10</v>
      </c>
      <c r="L180" s="53">
        <v>47</v>
      </c>
      <c r="M180" s="55">
        <v>10</v>
      </c>
      <c r="N180" s="55">
        <v>0.05</v>
      </c>
      <c r="O180" s="39"/>
      <c r="P180" s="39"/>
      <c r="Q180" s="39"/>
      <c r="R180" s="39"/>
      <c r="S180" s="39"/>
      <c r="T180" s="39"/>
      <c r="U180" s="39"/>
      <c r="V180" s="39"/>
      <c r="W180" s="39"/>
      <c r="X180" s="39"/>
      <c r="Y180" s="39"/>
      <c r="Z180" s="39"/>
    </row>
    <row r="181" spans="1:26" ht="14.25" customHeight="1">
      <c r="A181" s="39" t="str">
        <f>'2025 Decline Rates Vertical'!$B181&amp;" "&amp;'2025 Decline Rates Vertical'!$C181</f>
        <v>9 14</v>
      </c>
      <c r="B181" s="50">
        <v>9</v>
      </c>
      <c r="C181" s="51">
        <v>14</v>
      </c>
      <c r="D181" s="52">
        <v>0.31</v>
      </c>
      <c r="E181" s="39"/>
      <c r="F181" s="42" t="str">
        <f>'2025 Decline Rates Vertical'!$G181&amp;" "&amp;'2025 Decline Rates Vertical'!$H181</f>
        <v>48 10</v>
      </c>
      <c r="G181" s="50">
        <v>48</v>
      </c>
      <c r="H181" s="52">
        <v>10</v>
      </c>
      <c r="I181" s="52">
        <v>0.16</v>
      </c>
      <c r="J181" s="49"/>
      <c r="K181" s="50" t="str">
        <f>'2025 Decline Rates Vertical'!$L181&amp;" "&amp;'2025 Decline Rates Vertical'!$M181</f>
        <v>48 10</v>
      </c>
      <c r="L181" s="50">
        <v>48</v>
      </c>
      <c r="M181" s="52">
        <v>10</v>
      </c>
      <c r="N181" s="52">
        <v>0.06</v>
      </c>
      <c r="O181" s="39"/>
      <c r="P181" s="39"/>
      <c r="Q181" s="39"/>
      <c r="R181" s="39"/>
      <c r="S181" s="39"/>
      <c r="T181" s="39"/>
      <c r="U181" s="39"/>
      <c r="V181" s="39"/>
      <c r="W181" s="39"/>
      <c r="X181" s="39"/>
      <c r="Y181" s="39"/>
      <c r="Z181" s="39"/>
    </row>
    <row r="182" spans="1:26" ht="14.25" customHeight="1">
      <c r="A182" s="39" t="str">
        <f>'2025 Decline Rates Vertical'!$B182&amp;" "&amp;'2025 Decline Rates Vertical'!$C182</f>
        <v>9 15</v>
      </c>
      <c r="B182" s="53">
        <v>9</v>
      </c>
      <c r="C182" s="54">
        <v>15</v>
      </c>
      <c r="D182" s="55">
        <v>0.34</v>
      </c>
      <c r="E182" s="39"/>
      <c r="F182" s="42" t="str">
        <f>'2025 Decline Rates Vertical'!$G182&amp;" "&amp;'2025 Decline Rates Vertical'!$H182</f>
        <v>49 10</v>
      </c>
      <c r="G182" s="53">
        <v>49</v>
      </c>
      <c r="H182" s="55">
        <v>10</v>
      </c>
      <c r="I182" s="55">
        <v>0.03</v>
      </c>
      <c r="J182" s="49"/>
      <c r="K182" s="53" t="str">
        <f>'2025 Decline Rates Vertical'!$L182&amp;" "&amp;'2025 Decline Rates Vertical'!$M182</f>
        <v>49 10</v>
      </c>
      <c r="L182" s="53">
        <v>49</v>
      </c>
      <c r="M182" s="55">
        <v>10</v>
      </c>
      <c r="N182" s="55">
        <v>0.03</v>
      </c>
      <c r="O182" s="39"/>
      <c r="P182" s="39"/>
      <c r="Q182" s="39"/>
      <c r="R182" s="39"/>
      <c r="S182" s="39"/>
      <c r="T182" s="39"/>
      <c r="U182" s="39"/>
      <c r="V182" s="39"/>
      <c r="W182" s="39"/>
      <c r="X182" s="39"/>
      <c r="Y182" s="39"/>
      <c r="Z182" s="39"/>
    </row>
    <row r="183" spans="1:26" ht="14.25" customHeight="1">
      <c r="A183" s="39" t="str">
        <f>'2025 Decline Rates Vertical'!$B183&amp;" "&amp;'2025 Decline Rates Vertical'!$C183</f>
        <v>9 18</v>
      </c>
      <c r="B183" s="50">
        <v>9</v>
      </c>
      <c r="C183" s="51">
        <v>18</v>
      </c>
      <c r="D183" s="52">
        <v>0.36</v>
      </c>
      <c r="E183" s="39"/>
      <c r="F183" s="42" t="str">
        <f>'2025 Decline Rates Vertical'!$G183&amp;" "&amp;'2025 Decline Rates Vertical'!$H183</f>
        <v>50 10</v>
      </c>
      <c r="G183" s="50">
        <v>50</v>
      </c>
      <c r="H183" s="52">
        <v>10</v>
      </c>
      <c r="I183" s="52">
        <v>0.11</v>
      </c>
      <c r="J183" s="49"/>
      <c r="K183" s="50" t="str">
        <f>'2025 Decline Rates Vertical'!$L183&amp;" "&amp;'2025 Decline Rates Vertical'!$M183</f>
        <v>50 10</v>
      </c>
      <c r="L183" s="50">
        <v>50</v>
      </c>
      <c r="M183" s="52">
        <v>10</v>
      </c>
      <c r="N183" s="52">
        <v>0.04</v>
      </c>
      <c r="O183" s="39"/>
      <c r="P183" s="39"/>
      <c r="Q183" s="39"/>
      <c r="R183" s="39"/>
      <c r="S183" s="39"/>
      <c r="T183" s="39"/>
      <c r="U183" s="39"/>
      <c r="V183" s="39"/>
      <c r="W183" s="39"/>
      <c r="X183" s="39"/>
      <c r="Y183" s="39"/>
      <c r="Z183" s="39"/>
    </row>
    <row r="184" spans="1:26" ht="14.25" customHeight="1">
      <c r="A184" s="39" t="str">
        <f>'2025 Decline Rates Vertical'!$B184&amp;" "&amp;'2025 Decline Rates Vertical'!$C184</f>
        <v>9 21</v>
      </c>
      <c r="B184" s="53">
        <v>9</v>
      </c>
      <c r="C184" s="54">
        <v>21</v>
      </c>
      <c r="D184" s="55">
        <v>0.31</v>
      </c>
      <c r="E184" s="39"/>
      <c r="F184" s="42" t="str">
        <f>'2025 Decline Rates Vertical'!$G184&amp;" "&amp;'2025 Decline Rates Vertical'!$H184</f>
        <v>51 10</v>
      </c>
      <c r="G184" s="53">
        <v>51</v>
      </c>
      <c r="H184" s="55">
        <v>10</v>
      </c>
      <c r="I184" s="55">
        <v>7.0000000000000007E-2</v>
      </c>
      <c r="J184" s="49"/>
      <c r="K184" s="53" t="str">
        <f>'2025 Decline Rates Vertical'!$L184&amp;" "&amp;'2025 Decline Rates Vertical'!$M184</f>
        <v>51 10</v>
      </c>
      <c r="L184" s="53">
        <v>51</v>
      </c>
      <c r="M184" s="55">
        <v>10</v>
      </c>
      <c r="N184" s="55">
        <v>7.0000000000000007E-2</v>
      </c>
      <c r="O184" s="39"/>
      <c r="P184" s="39"/>
      <c r="Q184" s="39"/>
      <c r="R184" s="39"/>
      <c r="S184" s="39"/>
      <c r="T184" s="39"/>
      <c r="U184" s="39"/>
      <c r="V184" s="39"/>
      <c r="W184" s="39"/>
      <c r="X184" s="39"/>
      <c r="Y184" s="39"/>
      <c r="Z184" s="39"/>
    </row>
    <row r="185" spans="1:26" ht="14.25" customHeight="1">
      <c r="A185" s="39" t="str">
        <f>'2025 Decline Rates Vertical'!$B185&amp;" "&amp;'2025 Decline Rates Vertical'!$C185</f>
        <v>9 28</v>
      </c>
      <c r="B185" s="50">
        <v>9</v>
      </c>
      <c r="C185" s="51">
        <v>28</v>
      </c>
      <c r="D185" s="52">
        <v>0.34</v>
      </c>
      <c r="E185" s="39"/>
      <c r="F185" s="42" t="str">
        <f>'2025 Decline Rates Vertical'!$G185&amp;" "&amp;'2025 Decline Rates Vertical'!$H185</f>
        <v>52 10</v>
      </c>
      <c r="G185" s="50">
        <v>52</v>
      </c>
      <c r="H185" s="52">
        <v>10</v>
      </c>
      <c r="I185" s="52">
        <v>0.16</v>
      </c>
      <c r="J185" s="49"/>
      <c r="K185" s="50" t="str">
        <f>'2025 Decline Rates Vertical'!$L185&amp;" "&amp;'2025 Decline Rates Vertical'!$M185</f>
        <v>52 10</v>
      </c>
      <c r="L185" s="50">
        <v>52</v>
      </c>
      <c r="M185" s="52">
        <v>10</v>
      </c>
      <c r="N185" s="52">
        <v>0.06</v>
      </c>
      <c r="O185" s="39"/>
      <c r="P185" s="39"/>
      <c r="Q185" s="39"/>
      <c r="R185" s="39"/>
      <c r="S185" s="39"/>
      <c r="T185" s="39"/>
      <c r="U185" s="39"/>
      <c r="V185" s="39"/>
      <c r="W185" s="39"/>
      <c r="X185" s="39"/>
      <c r="Y185" s="39"/>
      <c r="Z185" s="39"/>
    </row>
    <row r="186" spans="1:26" ht="14.25" customHeight="1">
      <c r="A186" s="39" t="str">
        <f>'2025 Decline Rates Vertical'!$B186&amp;" "&amp;'2025 Decline Rates Vertical'!$C186</f>
        <v>9 29</v>
      </c>
      <c r="B186" s="53">
        <v>9</v>
      </c>
      <c r="C186" s="54">
        <v>29</v>
      </c>
      <c r="D186" s="55">
        <v>0.28000000000000003</v>
      </c>
      <c r="E186" s="39"/>
      <c r="F186" s="42" t="str">
        <f>'2025 Decline Rates Vertical'!$G186&amp;" "&amp;'2025 Decline Rates Vertical'!$H186</f>
        <v>53 10</v>
      </c>
      <c r="G186" s="53">
        <v>53</v>
      </c>
      <c r="H186" s="55">
        <v>10</v>
      </c>
      <c r="I186" s="55">
        <v>0.11</v>
      </c>
      <c r="J186" s="49"/>
      <c r="K186" s="53" t="str">
        <f>'2025 Decline Rates Vertical'!$L186&amp;" "&amp;'2025 Decline Rates Vertical'!$M186</f>
        <v>53 10</v>
      </c>
      <c r="L186" s="53">
        <v>53</v>
      </c>
      <c r="M186" s="55">
        <v>10</v>
      </c>
      <c r="N186" s="55">
        <v>0.06</v>
      </c>
      <c r="O186" s="39"/>
      <c r="P186" s="39"/>
      <c r="Q186" s="39"/>
      <c r="R186" s="39"/>
      <c r="S186" s="39"/>
      <c r="T186" s="39"/>
      <c r="U186" s="39"/>
      <c r="V186" s="39"/>
      <c r="W186" s="39"/>
      <c r="X186" s="39"/>
      <c r="Y186" s="39"/>
      <c r="Z186" s="39"/>
    </row>
    <row r="187" spans="1:26" ht="14.25" customHeight="1">
      <c r="A187" s="39" t="str">
        <f>'2025 Decline Rates Vertical'!$B187&amp;" "&amp;'2025 Decline Rates Vertical'!$C187</f>
        <v>9 33</v>
      </c>
      <c r="B187" s="50">
        <v>9</v>
      </c>
      <c r="C187" s="51">
        <v>33</v>
      </c>
      <c r="D187" s="52">
        <v>0.34</v>
      </c>
      <c r="E187" s="39"/>
      <c r="F187" s="42" t="str">
        <f>'2025 Decline Rates Vertical'!$G187&amp;" "&amp;'2025 Decline Rates Vertical'!$H187</f>
        <v>54 10</v>
      </c>
      <c r="G187" s="50">
        <v>54</v>
      </c>
      <c r="H187" s="52">
        <v>10</v>
      </c>
      <c r="I187" s="52">
        <v>0.05</v>
      </c>
      <c r="J187" s="49"/>
      <c r="K187" s="50" t="str">
        <f>'2025 Decline Rates Vertical'!$L187&amp;" "&amp;'2025 Decline Rates Vertical'!$M187</f>
        <v>54 10</v>
      </c>
      <c r="L187" s="50">
        <v>54</v>
      </c>
      <c r="M187" s="52">
        <v>10</v>
      </c>
      <c r="N187" s="52">
        <v>0.05</v>
      </c>
      <c r="O187" s="39"/>
      <c r="P187" s="39"/>
      <c r="Q187" s="39"/>
      <c r="R187" s="39"/>
      <c r="S187" s="39"/>
      <c r="T187" s="39"/>
      <c r="U187" s="39"/>
      <c r="V187" s="39"/>
      <c r="W187" s="39"/>
      <c r="X187" s="39"/>
      <c r="Y187" s="39"/>
      <c r="Z187" s="39"/>
    </row>
    <row r="188" spans="1:26" ht="14.25" customHeight="1">
      <c r="A188" s="39" t="str">
        <f>'2025 Decline Rates Vertical'!$B188&amp;" "&amp;'2025 Decline Rates Vertical'!$C188</f>
        <v>9 34</v>
      </c>
      <c r="B188" s="53">
        <v>9</v>
      </c>
      <c r="C188" s="54">
        <v>34</v>
      </c>
      <c r="D188" s="55">
        <v>0.42</v>
      </c>
      <c r="E188" s="39"/>
      <c r="F188" s="42" t="str">
        <f>'2025 Decline Rates Vertical'!$G188&amp;" "&amp;'2025 Decline Rates Vertical'!$H188</f>
        <v>55 10</v>
      </c>
      <c r="G188" s="53">
        <v>55</v>
      </c>
      <c r="H188" s="55">
        <v>10</v>
      </c>
      <c r="I188" s="55">
        <v>0.08</v>
      </c>
      <c r="J188" s="49"/>
      <c r="K188" s="53" t="str">
        <f>'2025 Decline Rates Vertical'!$L188&amp;" "&amp;'2025 Decline Rates Vertical'!$M188</f>
        <v>55 10</v>
      </c>
      <c r="L188" s="53">
        <v>55</v>
      </c>
      <c r="M188" s="55">
        <v>10</v>
      </c>
      <c r="N188" s="55">
        <v>0.05</v>
      </c>
      <c r="O188" s="39"/>
      <c r="P188" s="39"/>
      <c r="Q188" s="39"/>
      <c r="R188" s="39"/>
      <c r="S188" s="39"/>
      <c r="T188" s="39"/>
      <c r="U188" s="39"/>
      <c r="V188" s="39"/>
      <c r="W188" s="39"/>
      <c r="X188" s="39"/>
      <c r="Y188" s="39"/>
      <c r="Z188" s="39"/>
    </row>
    <row r="189" spans="1:26" ht="14.25" customHeight="1">
      <c r="A189" s="39" t="str">
        <f>'2025 Decline Rates Vertical'!$B189&amp;" "&amp;'2025 Decline Rates Vertical'!$C189</f>
        <v>9 37</v>
      </c>
      <c r="B189" s="50">
        <v>9</v>
      </c>
      <c r="C189" s="51">
        <v>37</v>
      </c>
      <c r="D189" s="52">
        <v>0.49</v>
      </c>
      <c r="E189" s="39"/>
      <c r="F189" s="42" t="str">
        <f>'2025 Decline Rates Vertical'!$G189&amp;" "&amp;'2025 Decline Rates Vertical'!$H189</f>
        <v>1 11</v>
      </c>
      <c r="G189" s="50">
        <v>1</v>
      </c>
      <c r="H189" s="52">
        <v>11</v>
      </c>
      <c r="I189" s="52">
        <v>0.14000000000000001</v>
      </c>
      <c r="J189" s="49"/>
      <c r="K189" s="50" t="str">
        <f>'2025 Decline Rates Vertical'!$L189&amp;" "&amp;'2025 Decline Rates Vertical'!$M189</f>
        <v>1 11</v>
      </c>
      <c r="L189" s="50">
        <v>1</v>
      </c>
      <c r="M189" s="52">
        <v>11</v>
      </c>
      <c r="N189" s="52">
        <v>0.12</v>
      </c>
      <c r="O189" s="39"/>
      <c r="P189" s="39"/>
      <c r="Q189" s="39"/>
      <c r="R189" s="39"/>
      <c r="S189" s="39"/>
      <c r="T189" s="39"/>
      <c r="U189" s="39"/>
      <c r="V189" s="39"/>
      <c r="W189" s="39"/>
      <c r="X189" s="39"/>
      <c r="Y189" s="39"/>
      <c r="Z189" s="39"/>
    </row>
    <row r="190" spans="1:26" ht="14.25" customHeight="1">
      <c r="A190" s="39" t="str">
        <f>'2025 Decline Rates Vertical'!$B190&amp;" "&amp;'2025 Decline Rates Vertical'!$C190</f>
        <v>9 38</v>
      </c>
      <c r="B190" s="53">
        <v>9</v>
      </c>
      <c r="C190" s="54">
        <v>38</v>
      </c>
      <c r="D190" s="55">
        <v>0.38</v>
      </c>
      <c r="E190" s="39"/>
      <c r="F190" s="42" t="str">
        <f>'2025 Decline Rates Vertical'!$G190&amp;" "&amp;'2025 Decline Rates Vertical'!$H190</f>
        <v>5 11</v>
      </c>
      <c r="G190" s="53">
        <v>5</v>
      </c>
      <c r="H190" s="55">
        <v>11</v>
      </c>
      <c r="I190" s="55">
        <v>0.31</v>
      </c>
      <c r="J190" s="49"/>
      <c r="K190" s="53" t="str">
        <f>'2025 Decline Rates Vertical'!$L190&amp;" "&amp;'2025 Decline Rates Vertical'!$M190</f>
        <v>5 11</v>
      </c>
      <c r="L190" s="53">
        <v>5</v>
      </c>
      <c r="M190" s="55">
        <v>11</v>
      </c>
      <c r="N190" s="55">
        <v>0.09</v>
      </c>
      <c r="O190" s="39"/>
      <c r="P190" s="39"/>
      <c r="Q190" s="39"/>
      <c r="R190" s="39"/>
      <c r="S190" s="39"/>
      <c r="T190" s="39"/>
      <c r="U190" s="39"/>
      <c r="V190" s="39"/>
      <c r="W190" s="39"/>
      <c r="X190" s="39"/>
      <c r="Y190" s="39"/>
      <c r="Z190" s="39"/>
    </row>
    <row r="191" spans="1:26" ht="14.25" customHeight="1">
      <c r="A191" s="39" t="str">
        <f>'2025 Decline Rates Vertical'!$B191&amp;" "&amp;'2025 Decline Rates Vertical'!$C191</f>
        <v>9 40</v>
      </c>
      <c r="B191" s="50">
        <v>9</v>
      </c>
      <c r="C191" s="51">
        <v>40</v>
      </c>
      <c r="D191" s="52">
        <v>0.46</v>
      </c>
      <c r="E191" s="39"/>
      <c r="F191" s="42" t="str">
        <f>'2025 Decline Rates Vertical'!$G191&amp;" "&amp;'2025 Decline Rates Vertical'!$H191</f>
        <v>9 11</v>
      </c>
      <c r="G191" s="50">
        <v>9</v>
      </c>
      <c r="H191" s="52">
        <v>11</v>
      </c>
      <c r="I191" s="52">
        <v>0.14000000000000001</v>
      </c>
      <c r="J191" s="49"/>
      <c r="K191" s="50" t="str">
        <f>'2025 Decline Rates Vertical'!$L191&amp;" "&amp;'2025 Decline Rates Vertical'!$M191</f>
        <v>9 11</v>
      </c>
      <c r="L191" s="50">
        <v>9</v>
      </c>
      <c r="M191" s="52">
        <v>11</v>
      </c>
      <c r="N191" s="52">
        <v>0.12</v>
      </c>
      <c r="O191" s="39"/>
      <c r="P191" s="39"/>
      <c r="Q191" s="39"/>
      <c r="R191" s="39"/>
      <c r="S191" s="39"/>
      <c r="T191" s="39"/>
      <c r="U191" s="39"/>
      <c r="V191" s="39"/>
      <c r="W191" s="39"/>
      <c r="X191" s="39"/>
      <c r="Y191" s="39"/>
      <c r="Z191" s="39"/>
    </row>
    <row r="192" spans="1:26" ht="14.25" customHeight="1">
      <c r="A192" s="39" t="str">
        <f>'2025 Decline Rates Vertical'!$B192&amp;" "&amp;'2025 Decline Rates Vertical'!$C192</f>
        <v>9 50</v>
      </c>
      <c r="B192" s="53">
        <v>9</v>
      </c>
      <c r="C192" s="54">
        <v>50</v>
      </c>
      <c r="D192" s="55">
        <v>0.28000000000000003</v>
      </c>
      <c r="E192" s="39"/>
      <c r="F192" s="42" t="str">
        <f>'2025 Decline Rates Vertical'!$G192&amp;" "&amp;'2025 Decline Rates Vertical'!$H192</f>
        <v>11 11</v>
      </c>
      <c r="G192" s="53">
        <v>11</v>
      </c>
      <c r="H192" s="55">
        <v>11</v>
      </c>
      <c r="I192" s="55">
        <v>0.14000000000000001</v>
      </c>
      <c r="J192" s="49"/>
      <c r="K192" s="53" t="str">
        <f>'2025 Decline Rates Vertical'!$L192&amp;" "&amp;'2025 Decline Rates Vertical'!$M192</f>
        <v>11 11</v>
      </c>
      <c r="L192" s="53">
        <v>11</v>
      </c>
      <c r="M192" s="55">
        <v>11</v>
      </c>
      <c r="N192" s="55">
        <v>0.12</v>
      </c>
      <c r="O192" s="39"/>
      <c r="P192" s="39"/>
      <c r="Q192" s="39"/>
      <c r="R192" s="39"/>
      <c r="S192" s="39"/>
      <c r="T192" s="39"/>
      <c r="U192" s="39"/>
      <c r="V192" s="39"/>
      <c r="W192" s="39"/>
      <c r="X192" s="39"/>
      <c r="Y192" s="39"/>
      <c r="Z192" s="39"/>
    </row>
    <row r="193" spans="1:26" ht="14.25" customHeight="1">
      <c r="A193" s="39" t="str">
        <f>'2025 Decline Rates Vertical'!$B193&amp;" "&amp;'2025 Decline Rates Vertical'!$C193</f>
        <v>9 57</v>
      </c>
      <c r="B193" s="50">
        <v>9</v>
      </c>
      <c r="C193" s="51">
        <v>57</v>
      </c>
      <c r="D193" s="52">
        <v>0.39</v>
      </c>
      <c r="E193" s="39"/>
      <c r="F193" s="42" t="str">
        <f>'2025 Decline Rates Vertical'!$G193&amp;" "&amp;'2025 Decline Rates Vertical'!$H193</f>
        <v>15 11</v>
      </c>
      <c r="G193" s="50">
        <v>15</v>
      </c>
      <c r="H193" s="52">
        <v>11</v>
      </c>
      <c r="I193" s="52">
        <v>0.31</v>
      </c>
      <c r="J193" s="49"/>
      <c r="K193" s="50" t="str">
        <f>'2025 Decline Rates Vertical'!$L193&amp;" "&amp;'2025 Decline Rates Vertical'!$M193</f>
        <v>15 11</v>
      </c>
      <c r="L193" s="50">
        <v>15</v>
      </c>
      <c r="M193" s="52">
        <v>11</v>
      </c>
      <c r="N193" s="52">
        <v>0.09</v>
      </c>
      <c r="O193" s="39"/>
      <c r="P193" s="39"/>
      <c r="Q193" s="39"/>
      <c r="R193" s="39"/>
      <c r="S193" s="39"/>
      <c r="T193" s="39"/>
      <c r="U193" s="39"/>
      <c r="V193" s="39"/>
      <c r="W193" s="39"/>
      <c r="X193" s="39"/>
      <c r="Y193" s="39"/>
      <c r="Z193" s="39"/>
    </row>
    <row r="194" spans="1:26" ht="14.25" customHeight="1">
      <c r="A194" s="39" t="str">
        <f>'2025 Decline Rates Vertical'!$B194&amp;" "&amp;'2025 Decline Rates Vertical'!$C194</f>
        <v>9 58</v>
      </c>
      <c r="B194" s="53">
        <v>9</v>
      </c>
      <c r="C194" s="54">
        <v>58</v>
      </c>
      <c r="D194" s="55">
        <v>0.35</v>
      </c>
      <c r="E194" s="39"/>
      <c r="F194" s="42" t="str">
        <f>'2025 Decline Rates Vertical'!$G194&amp;" "&amp;'2025 Decline Rates Vertical'!$H194</f>
        <v>17 11</v>
      </c>
      <c r="G194" s="53">
        <v>17</v>
      </c>
      <c r="H194" s="55">
        <v>11</v>
      </c>
      <c r="I194" s="55">
        <v>0.14000000000000001</v>
      </c>
      <c r="J194" s="49"/>
      <c r="K194" s="53" t="str">
        <f>'2025 Decline Rates Vertical'!$L194&amp;" "&amp;'2025 Decline Rates Vertical'!$M194</f>
        <v>17 11</v>
      </c>
      <c r="L194" s="53">
        <v>17</v>
      </c>
      <c r="M194" s="55">
        <v>11</v>
      </c>
      <c r="N194" s="55">
        <v>0.12</v>
      </c>
      <c r="O194" s="39"/>
      <c r="P194" s="39"/>
      <c r="Q194" s="39"/>
      <c r="R194" s="39"/>
      <c r="S194" s="39"/>
      <c r="T194" s="39"/>
      <c r="U194" s="39"/>
      <c r="V194" s="39"/>
      <c r="W194" s="39"/>
      <c r="X194" s="39"/>
      <c r="Y194" s="39"/>
      <c r="Z194" s="39"/>
    </row>
    <row r="195" spans="1:26" ht="14.25" customHeight="1">
      <c r="A195" s="39" t="str">
        <f>'2025 Decline Rates Vertical'!$B195&amp;" "&amp;'2025 Decline Rates Vertical'!$C195</f>
        <v>9 59</v>
      </c>
      <c r="B195" s="50">
        <v>9</v>
      </c>
      <c r="C195" s="51">
        <v>59</v>
      </c>
      <c r="D195" s="52">
        <v>0.39</v>
      </c>
      <c r="E195" s="39"/>
      <c r="F195" s="42" t="str">
        <f>'2025 Decline Rates Vertical'!$G195&amp;" "&amp;'2025 Decline Rates Vertical'!$H195</f>
        <v>21 11</v>
      </c>
      <c r="G195" s="50">
        <v>21</v>
      </c>
      <c r="H195" s="52">
        <v>11</v>
      </c>
      <c r="I195" s="52">
        <v>0.14000000000000001</v>
      </c>
      <c r="J195" s="49"/>
      <c r="K195" s="50" t="str">
        <f>'2025 Decline Rates Vertical'!$L195&amp;" "&amp;'2025 Decline Rates Vertical'!$M195</f>
        <v>21 11</v>
      </c>
      <c r="L195" s="50">
        <v>21</v>
      </c>
      <c r="M195" s="52">
        <v>11</v>
      </c>
      <c r="N195" s="52">
        <v>0.12</v>
      </c>
      <c r="O195" s="39"/>
      <c r="P195" s="39"/>
      <c r="Q195" s="39"/>
      <c r="R195" s="39"/>
      <c r="S195" s="39"/>
      <c r="T195" s="39"/>
      <c r="U195" s="39"/>
      <c r="V195" s="39"/>
      <c r="W195" s="39"/>
      <c r="X195" s="39"/>
      <c r="Y195" s="39"/>
      <c r="Z195" s="39"/>
    </row>
    <row r="196" spans="1:26" ht="14.25" customHeight="1">
      <c r="A196" s="39" t="str">
        <f>'2025 Decline Rates Vertical'!$B196&amp;" "&amp;'2025 Decline Rates Vertical'!$C196</f>
        <v>9 60</v>
      </c>
      <c r="B196" s="53">
        <v>9</v>
      </c>
      <c r="C196" s="54">
        <v>60</v>
      </c>
      <c r="D196" s="55">
        <v>0.39</v>
      </c>
      <c r="E196" s="39"/>
      <c r="F196" s="42" t="str">
        <f>'2025 Decline Rates Vertical'!$G196&amp;" "&amp;'2025 Decline Rates Vertical'!$H196</f>
        <v>24 11</v>
      </c>
      <c r="G196" s="53">
        <v>24</v>
      </c>
      <c r="H196" s="55">
        <v>11</v>
      </c>
      <c r="I196" s="55">
        <v>0.14000000000000001</v>
      </c>
      <c r="J196" s="49"/>
      <c r="K196" s="53" t="str">
        <f>'2025 Decline Rates Vertical'!$L196&amp;" "&amp;'2025 Decline Rates Vertical'!$M196</f>
        <v>24 11</v>
      </c>
      <c r="L196" s="53">
        <v>24</v>
      </c>
      <c r="M196" s="55">
        <v>11</v>
      </c>
      <c r="N196" s="55">
        <v>0.12</v>
      </c>
      <c r="O196" s="39"/>
      <c r="P196" s="39"/>
      <c r="Q196" s="39"/>
      <c r="R196" s="39"/>
      <c r="S196" s="39"/>
      <c r="T196" s="39"/>
      <c r="U196" s="39"/>
      <c r="V196" s="39"/>
      <c r="W196" s="39"/>
      <c r="X196" s="39"/>
      <c r="Y196" s="39"/>
      <c r="Z196" s="39"/>
    </row>
    <row r="197" spans="1:26" ht="14.25" customHeight="1">
      <c r="A197" s="39" t="str">
        <f>'2025 Decline Rates Vertical'!$B197&amp;" "&amp;'2025 Decline Rates Vertical'!$C197</f>
        <v>9 61</v>
      </c>
      <c r="B197" s="50">
        <v>9</v>
      </c>
      <c r="C197" s="51">
        <v>61</v>
      </c>
      <c r="D197" s="52">
        <v>0.35</v>
      </c>
      <c r="E197" s="39"/>
      <c r="F197" s="42" t="str">
        <f>'2025 Decline Rates Vertical'!$G197&amp;" "&amp;'2025 Decline Rates Vertical'!$H197</f>
        <v>25 11</v>
      </c>
      <c r="G197" s="50">
        <v>25</v>
      </c>
      <c r="H197" s="52">
        <v>11</v>
      </c>
      <c r="I197" s="52">
        <v>0.31</v>
      </c>
      <c r="J197" s="49"/>
      <c r="K197" s="50" t="str">
        <f>'2025 Decline Rates Vertical'!$L197&amp;" "&amp;'2025 Decline Rates Vertical'!$M197</f>
        <v>25 11</v>
      </c>
      <c r="L197" s="50">
        <v>25</v>
      </c>
      <c r="M197" s="52">
        <v>11</v>
      </c>
      <c r="N197" s="52">
        <v>0.09</v>
      </c>
      <c r="O197" s="39"/>
      <c r="P197" s="39"/>
      <c r="Q197" s="39"/>
      <c r="R197" s="39"/>
      <c r="S197" s="39"/>
      <c r="T197" s="39"/>
      <c r="U197" s="39"/>
      <c r="V197" s="39"/>
      <c r="W197" s="39"/>
      <c r="X197" s="39"/>
      <c r="Y197" s="39"/>
      <c r="Z197" s="39"/>
    </row>
    <row r="198" spans="1:26" ht="14.25" customHeight="1">
      <c r="A198" s="39" t="str">
        <f>'2025 Decline Rates Vertical'!$B198&amp;" "&amp;'2025 Decline Rates Vertical'!$C198</f>
        <v>9 62</v>
      </c>
      <c r="B198" s="53">
        <v>9</v>
      </c>
      <c r="C198" s="54">
        <v>62</v>
      </c>
      <c r="D198" s="55">
        <v>0.28000000000000003</v>
      </c>
      <c r="E198" s="39"/>
      <c r="F198" s="42" t="str">
        <f>'2025 Decline Rates Vertical'!$G198&amp;" "&amp;'2025 Decline Rates Vertical'!$H198</f>
        <v>31 11</v>
      </c>
      <c r="G198" s="53">
        <v>31</v>
      </c>
      <c r="H198" s="55">
        <v>11</v>
      </c>
      <c r="I198" s="55">
        <v>0.14000000000000001</v>
      </c>
      <c r="J198" s="49"/>
      <c r="K198" s="53" t="str">
        <f>'2025 Decline Rates Vertical'!$L198&amp;" "&amp;'2025 Decline Rates Vertical'!$M198</f>
        <v>31 11</v>
      </c>
      <c r="L198" s="53">
        <v>31</v>
      </c>
      <c r="M198" s="55">
        <v>11</v>
      </c>
      <c r="N198" s="55">
        <v>0.12</v>
      </c>
      <c r="O198" s="39"/>
      <c r="P198" s="39"/>
      <c r="Q198" s="39"/>
      <c r="R198" s="39"/>
      <c r="S198" s="39"/>
      <c r="T198" s="39"/>
      <c r="U198" s="39"/>
      <c r="V198" s="39"/>
      <c r="W198" s="39"/>
      <c r="X198" s="39"/>
      <c r="Y198" s="39"/>
      <c r="Z198" s="39"/>
    </row>
    <row r="199" spans="1:26" ht="14.25" customHeight="1">
      <c r="A199" s="39" t="str">
        <f>'2025 Decline Rates Vertical'!$B199&amp;" "&amp;'2025 Decline Rates Vertical'!$C199</f>
        <v>9 63</v>
      </c>
      <c r="B199" s="50">
        <v>9</v>
      </c>
      <c r="C199" s="51">
        <v>63</v>
      </c>
      <c r="D199" s="52">
        <v>0.3</v>
      </c>
      <c r="E199" s="39"/>
      <c r="F199" s="42" t="str">
        <f>'2025 Decline Rates Vertical'!$G199&amp;" "&amp;'2025 Decline Rates Vertical'!$H199</f>
        <v>35 11</v>
      </c>
      <c r="G199" s="50">
        <v>35</v>
      </c>
      <c r="H199" s="52">
        <v>11</v>
      </c>
      <c r="I199" s="52">
        <v>0.31</v>
      </c>
      <c r="J199" s="49"/>
      <c r="K199" s="50" t="str">
        <f>'2025 Decline Rates Vertical'!$L199&amp;" "&amp;'2025 Decline Rates Vertical'!$M199</f>
        <v>35 11</v>
      </c>
      <c r="L199" s="50">
        <v>35</v>
      </c>
      <c r="M199" s="52">
        <v>11</v>
      </c>
      <c r="N199" s="52">
        <v>0.09</v>
      </c>
      <c r="O199" s="39"/>
      <c r="P199" s="39"/>
      <c r="Q199" s="39"/>
      <c r="R199" s="39"/>
      <c r="S199" s="39"/>
      <c r="T199" s="39"/>
      <c r="U199" s="39"/>
      <c r="V199" s="39"/>
      <c r="W199" s="39"/>
      <c r="X199" s="39"/>
      <c r="Y199" s="39"/>
      <c r="Z199" s="39"/>
    </row>
    <row r="200" spans="1:26" ht="14.25" customHeight="1">
      <c r="A200" s="39" t="str">
        <f>'2025 Decline Rates Vertical'!$B200&amp;" "&amp;'2025 Decline Rates Vertical'!$C200</f>
        <v>9 64</v>
      </c>
      <c r="B200" s="53">
        <v>9</v>
      </c>
      <c r="C200" s="54">
        <v>64</v>
      </c>
      <c r="D200" s="55">
        <v>0.28000000000000003</v>
      </c>
      <c r="E200" s="39"/>
      <c r="F200" s="42" t="str">
        <f>'2025 Decline Rates Vertical'!$G200&amp;" "&amp;'2025 Decline Rates Vertical'!$H200</f>
        <v>37 11</v>
      </c>
      <c r="G200" s="53">
        <v>37</v>
      </c>
      <c r="H200" s="55">
        <v>11</v>
      </c>
      <c r="I200" s="55">
        <v>0.1</v>
      </c>
      <c r="J200" s="49"/>
      <c r="K200" s="53" t="str">
        <f>'2025 Decline Rates Vertical'!$L200&amp;" "&amp;'2025 Decline Rates Vertical'!$M200</f>
        <v>37 11</v>
      </c>
      <c r="L200" s="53">
        <v>37</v>
      </c>
      <c r="M200" s="55">
        <v>11</v>
      </c>
      <c r="N200" s="55">
        <v>0.1</v>
      </c>
      <c r="O200" s="39"/>
      <c r="P200" s="39"/>
      <c r="Q200" s="39"/>
      <c r="R200" s="39"/>
      <c r="S200" s="39"/>
      <c r="T200" s="39"/>
      <c r="U200" s="39"/>
      <c r="V200" s="39"/>
      <c r="W200" s="39"/>
      <c r="X200" s="39"/>
      <c r="Y200" s="39"/>
      <c r="Z200" s="39"/>
    </row>
    <row r="201" spans="1:26" ht="14.25" customHeight="1">
      <c r="A201" s="39" t="str">
        <f>'2025 Decline Rates Vertical'!$B201&amp;" "&amp;'2025 Decline Rates Vertical'!$C201</f>
        <v>9 65</v>
      </c>
      <c r="B201" s="50">
        <v>9</v>
      </c>
      <c r="C201" s="51">
        <v>65</v>
      </c>
      <c r="D201" s="52">
        <v>0.37</v>
      </c>
      <c r="E201" s="39"/>
      <c r="F201" s="42" t="str">
        <f>'2025 Decline Rates Vertical'!$G201&amp;" "&amp;'2025 Decline Rates Vertical'!$H201</f>
        <v>43 11</v>
      </c>
      <c r="G201" s="50">
        <v>43</v>
      </c>
      <c r="H201" s="52">
        <v>11</v>
      </c>
      <c r="I201" s="52">
        <v>0.1</v>
      </c>
      <c r="J201" s="49"/>
      <c r="K201" s="50" t="str">
        <f>'2025 Decline Rates Vertical'!$L201&amp;" "&amp;'2025 Decline Rates Vertical'!$M201</f>
        <v>43 11</v>
      </c>
      <c r="L201" s="50">
        <v>43</v>
      </c>
      <c r="M201" s="52">
        <v>11</v>
      </c>
      <c r="N201" s="52">
        <v>0.1</v>
      </c>
      <c r="O201" s="39"/>
      <c r="P201" s="39"/>
      <c r="Q201" s="39"/>
      <c r="R201" s="39"/>
      <c r="S201" s="39"/>
      <c r="T201" s="39"/>
      <c r="U201" s="39"/>
      <c r="V201" s="39"/>
      <c r="W201" s="39"/>
      <c r="X201" s="39"/>
      <c r="Y201" s="39"/>
      <c r="Z201" s="39"/>
    </row>
    <row r="202" spans="1:26" ht="14.25" customHeight="1">
      <c r="A202" s="39" t="str">
        <f>'2025 Decline Rates Vertical'!$B202&amp;" "&amp;'2025 Decline Rates Vertical'!$C202</f>
        <v>9 66</v>
      </c>
      <c r="B202" s="53">
        <v>9</v>
      </c>
      <c r="C202" s="54">
        <v>66</v>
      </c>
      <c r="D202" s="55">
        <v>0.28999999999999998</v>
      </c>
      <c r="E202" s="39"/>
      <c r="F202" s="42" t="str">
        <f>'2025 Decline Rates Vertical'!$G202&amp;" "&amp;'2025 Decline Rates Vertical'!$H202</f>
        <v>46 11</v>
      </c>
      <c r="G202" s="53">
        <v>46</v>
      </c>
      <c r="H202" s="55">
        <v>11</v>
      </c>
      <c r="I202" s="55">
        <v>0.14000000000000001</v>
      </c>
      <c r="J202" s="49"/>
      <c r="K202" s="53" t="str">
        <f>'2025 Decline Rates Vertical'!$L202&amp;" "&amp;'2025 Decline Rates Vertical'!$M202</f>
        <v>46 11</v>
      </c>
      <c r="L202" s="53">
        <v>46</v>
      </c>
      <c r="M202" s="55">
        <v>11</v>
      </c>
      <c r="N202" s="55">
        <v>0.12</v>
      </c>
      <c r="O202" s="39"/>
      <c r="P202" s="39"/>
      <c r="Q202" s="39"/>
      <c r="R202" s="39"/>
      <c r="S202" s="39"/>
      <c r="T202" s="39"/>
      <c r="U202" s="39"/>
      <c r="V202" s="39"/>
      <c r="W202" s="39"/>
      <c r="X202" s="39"/>
      <c r="Y202" s="39"/>
      <c r="Z202" s="39"/>
    </row>
    <row r="203" spans="1:26" ht="14.25" customHeight="1">
      <c r="A203" s="39" t="str">
        <f>'2025 Decline Rates Vertical'!$B203&amp;" "&amp;'2025 Decline Rates Vertical'!$C203</f>
        <v>9 67</v>
      </c>
      <c r="B203" s="50">
        <v>9</v>
      </c>
      <c r="C203" s="51">
        <v>67</v>
      </c>
      <c r="D203" s="52">
        <v>0.38</v>
      </c>
      <c r="E203" s="39"/>
      <c r="F203" s="42" t="str">
        <f>'2025 Decline Rates Vertical'!$G203&amp;" "&amp;'2025 Decline Rates Vertical'!$H203</f>
        <v>48 11</v>
      </c>
      <c r="G203" s="50">
        <v>48</v>
      </c>
      <c r="H203" s="52">
        <v>11</v>
      </c>
      <c r="I203" s="52">
        <v>0.31</v>
      </c>
      <c r="J203" s="49"/>
      <c r="K203" s="50" t="str">
        <f>'2025 Decline Rates Vertical'!$L203&amp;" "&amp;'2025 Decline Rates Vertical'!$M203</f>
        <v>48 11</v>
      </c>
      <c r="L203" s="50">
        <v>48</v>
      </c>
      <c r="M203" s="52">
        <v>11</v>
      </c>
      <c r="N203" s="52">
        <v>0.09</v>
      </c>
      <c r="O203" s="39"/>
      <c r="P203" s="39"/>
      <c r="Q203" s="39"/>
      <c r="R203" s="39"/>
      <c r="S203" s="39"/>
      <c r="T203" s="39"/>
      <c r="U203" s="39"/>
      <c r="V203" s="39"/>
      <c r="W203" s="39"/>
      <c r="X203" s="39"/>
      <c r="Y203" s="39"/>
      <c r="Z203" s="39"/>
    </row>
    <row r="204" spans="1:26" ht="14.25" customHeight="1">
      <c r="A204" s="39" t="str">
        <f>'2025 Decline Rates Vertical'!$B204&amp;" "&amp;'2025 Decline Rates Vertical'!$C204</f>
        <v>9 68</v>
      </c>
      <c r="B204" s="53">
        <v>9</v>
      </c>
      <c r="C204" s="54">
        <v>68</v>
      </c>
      <c r="D204" s="55">
        <v>0.3</v>
      </c>
      <c r="E204" s="39"/>
      <c r="F204" s="42" t="str">
        <f>'2025 Decline Rates Vertical'!$G204&amp;" "&amp;'2025 Decline Rates Vertical'!$H204</f>
        <v>49 11</v>
      </c>
      <c r="G204" s="53">
        <v>49</v>
      </c>
      <c r="H204" s="55">
        <v>11</v>
      </c>
      <c r="I204" s="55">
        <v>0.14000000000000001</v>
      </c>
      <c r="J204" s="49"/>
      <c r="K204" s="53" t="str">
        <f>'2025 Decline Rates Vertical'!$L204&amp;" "&amp;'2025 Decline Rates Vertical'!$M204</f>
        <v>49 11</v>
      </c>
      <c r="L204" s="53">
        <v>49</v>
      </c>
      <c r="M204" s="55">
        <v>11</v>
      </c>
      <c r="N204" s="55">
        <v>0.12</v>
      </c>
      <c r="O204" s="39"/>
      <c r="P204" s="39"/>
      <c r="Q204" s="39"/>
      <c r="R204" s="39"/>
      <c r="S204" s="39"/>
      <c r="T204" s="39"/>
      <c r="U204" s="39"/>
      <c r="V204" s="39"/>
      <c r="W204" s="39"/>
      <c r="X204" s="39"/>
      <c r="Y204" s="39"/>
      <c r="Z204" s="39"/>
    </row>
    <row r="205" spans="1:26" ht="14.25" customHeight="1">
      <c r="A205" s="39" t="str">
        <f>'2025 Decline Rates Vertical'!$B205&amp;" "&amp;'2025 Decline Rates Vertical'!$C205</f>
        <v>9 69</v>
      </c>
      <c r="B205" s="50">
        <v>9</v>
      </c>
      <c r="C205" s="51">
        <v>69</v>
      </c>
      <c r="D205" s="52">
        <v>0.42</v>
      </c>
      <c r="E205" s="39"/>
      <c r="F205" s="42" t="str">
        <f>'2025 Decline Rates Vertical'!$G205&amp;" "&amp;'2025 Decline Rates Vertical'!$H205</f>
        <v>52 11</v>
      </c>
      <c r="G205" s="50">
        <v>52</v>
      </c>
      <c r="H205" s="52">
        <v>11</v>
      </c>
      <c r="I205" s="52">
        <v>0.31</v>
      </c>
      <c r="J205" s="49"/>
      <c r="K205" s="50" t="str">
        <f>'2025 Decline Rates Vertical'!$L205&amp;" "&amp;'2025 Decline Rates Vertical'!$M205</f>
        <v>52 11</v>
      </c>
      <c r="L205" s="50">
        <v>52</v>
      </c>
      <c r="M205" s="52">
        <v>11</v>
      </c>
      <c r="N205" s="52">
        <v>0.09</v>
      </c>
      <c r="O205" s="39"/>
      <c r="P205" s="39"/>
      <c r="Q205" s="39"/>
      <c r="R205" s="39"/>
      <c r="S205" s="39"/>
      <c r="T205" s="39"/>
      <c r="U205" s="39"/>
      <c r="V205" s="39"/>
      <c r="W205" s="39"/>
      <c r="X205" s="39"/>
      <c r="Y205" s="39"/>
      <c r="Z205" s="39"/>
    </row>
    <row r="206" spans="1:26" ht="14.25" customHeight="1">
      <c r="A206" s="39" t="str">
        <f>'2025 Decline Rates Vertical'!$B206&amp;" "&amp;'2025 Decline Rates Vertical'!$C206</f>
        <v>9 70</v>
      </c>
      <c r="B206" s="53">
        <v>9</v>
      </c>
      <c r="C206" s="54">
        <v>70</v>
      </c>
      <c r="D206" s="55">
        <v>0.4</v>
      </c>
      <c r="E206" s="39"/>
      <c r="F206" s="42" t="str">
        <f>'2025 Decline Rates Vertical'!$G206&amp;" "&amp;'2025 Decline Rates Vertical'!$H206</f>
        <v>54 11</v>
      </c>
      <c r="G206" s="53">
        <v>54</v>
      </c>
      <c r="H206" s="55">
        <v>11</v>
      </c>
      <c r="I206" s="55">
        <v>0.1</v>
      </c>
      <c r="J206" s="49"/>
      <c r="K206" s="53" t="str">
        <f>'2025 Decline Rates Vertical'!$L206&amp;" "&amp;'2025 Decline Rates Vertical'!$M206</f>
        <v>54 11</v>
      </c>
      <c r="L206" s="53">
        <v>54</v>
      </c>
      <c r="M206" s="55">
        <v>11</v>
      </c>
      <c r="N206" s="55">
        <v>0.1</v>
      </c>
      <c r="O206" s="39"/>
      <c r="P206" s="39"/>
      <c r="Q206" s="39"/>
      <c r="R206" s="39"/>
      <c r="S206" s="39"/>
      <c r="T206" s="39"/>
      <c r="U206" s="39"/>
      <c r="V206" s="39"/>
      <c r="W206" s="39"/>
      <c r="X206" s="39"/>
      <c r="Y206" s="39"/>
      <c r="Z206" s="39"/>
    </row>
    <row r="207" spans="1:26" ht="14.25" customHeight="1">
      <c r="A207" s="39" t="str">
        <f>'2025 Decline Rates Vertical'!$B207&amp;" "&amp;'2025 Decline Rates Vertical'!$C207</f>
        <v>9 71</v>
      </c>
      <c r="B207" s="50">
        <v>9</v>
      </c>
      <c r="C207" s="51">
        <v>71</v>
      </c>
      <c r="D207" s="52">
        <v>0.24</v>
      </c>
      <c r="E207" s="39"/>
      <c r="F207" s="42" t="str">
        <f>'2025 Decline Rates Vertical'!$G207&amp;" "&amp;'2025 Decline Rates Vertical'!$H207</f>
        <v>1 12</v>
      </c>
      <c r="G207" s="50">
        <v>1</v>
      </c>
      <c r="H207" s="52">
        <v>12</v>
      </c>
      <c r="I207" s="52">
        <v>0.19</v>
      </c>
      <c r="J207" s="49"/>
      <c r="K207" s="50" t="str">
        <f>'2025 Decline Rates Vertical'!$L207&amp;" "&amp;'2025 Decline Rates Vertical'!$M207</f>
        <v>1 12</v>
      </c>
      <c r="L207" s="50">
        <v>1</v>
      </c>
      <c r="M207" s="52">
        <v>12</v>
      </c>
      <c r="N207" s="52">
        <v>0.11</v>
      </c>
      <c r="O207" s="39"/>
      <c r="P207" s="39"/>
      <c r="Q207" s="39"/>
      <c r="R207" s="39"/>
      <c r="S207" s="39"/>
      <c r="T207" s="39"/>
      <c r="U207" s="39"/>
      <c r="V207" s="39"/>
      <c r="W207" s="39"/>
      <c r="X207" s="39"/>
      <c r="Y207" s="39"/>
      <c r="Z207" s="39"/>
    </row>
    <row r="208" spans="1:26" ht="14.25" customHeight="1">
      <c r="A208" s="39" t="str">
        <f>'2025 Decline Rates Vertical'!$B208&amp;" "&amp;'2025 Decline Rates Vertical'!$C208</f>
        <v>9 72</v>
      </c>
      <c r="B208" s="53">
        <v>9</v>
      </c>
      <c r="C208" s="54">
        <v>72</v>
      </c>
      <c r="D208" s="55">
        <v>0.42</v>
      </c>
      <c r="E208" s="39"/>
      <c r="F208" s="42" t="str">
        <f>'2025 Decline Rates Vertical'!$G208&amp;" "&amp;'2025 Decline Rates Vertical'!$H208</f>
        <v>4 12</v>
      </c>
      <c r="G208" s="53">
        <v>4</v>
      </c>
      <c r="H208" s="55">
        <v>12</v>
      </c>
      <c r="I208" s="55">
        <v>0.2</v>
      </c>
      <c r="J208" s="49"/>
      <c r="K208" s="53" t="str">
        <f>'2025 Decline Rates Vertical'!$L208&amp;" "&amp;'2025 Decline Rates Vertical'!$M208</f>
        <v>4 12</v>
      </c>
      <c r="L208" s="53">
        <v>4</v>
      </c>
      <c r="M208" s="55">
        <v>12</v>
      </c>
      <c r="N208" s="55">
        <v>0.1</v>
      </c>
      <c r="O208" s="39"/>
      <c r="P208" s="39"/>
      <c r="Q208" s="39"/>
      <c r="R208" s="39"/>
      <c r="S208" s="39"/>
      <c r="T208" s="39"/>
      <c r="U208" s="39"/>
      <c r="V208" s="39"/>
      <c r="W208" s="39"/>
      <c r="X208" s="39"/>
      <c r="Y208" s="39"/>
      <c r="Z208" s="39"/>
    </row>
    <row r="209" spans="1:26" ht="14.25" customHeight="1">
      <c r="A209" s="39" t="str">
        <f>'2025 Decline Rates Vertical'!$B209&amp;" "&amp;'2025 Decline Rates Vertical'!$C209</f>
        <v>9 73</v>
      </c>
      <c r="B209" s="50">
        <v>9</v>
      </c>
      <c r="C209" s="51">
        <v>73</v>
      </c>
      <c r="D209" s="52">
        <v>0.38</v>
      </c>
      <c r="E209" s="39"/>
      <c r="F209" s="42" t="str">
        <f>'2025 Decline Rates Vertical'!$G209&amp;" "&amp;'2025 Decline Rates Vertical'!$H209</f>
        <v>8 12</v>
      </c>
      <c r="G209" s="50">
        <v>8</v>
      </c>
      <c r="H209" s="52">
        <v>12</v>
      </c>
      <c r="I209" s="52">
        <v>0.2</v>
      </c>
      <c r="J209" s="49"/>
      <c r="K209" s="50" t="str">
        <f>'2025 Decline Rates Vertical'!$L209&amp;" "&amp;'2025 Decline Rates Vertical'!$M209</f>
        <v>8 12</v>
      </c>
      <c r="L209" s="50">
        <v>8</v>
      </c>
      <c r="M209" s="52">
        <v>12</v>
      </c>
      <c r="N209" s="52">
        <v>0.1</v>
      </c>
      <c r="O209" s="39"/>
      <c r="P209" s="39"/>
      <c r="Q209" s="39"/>
      <c r="R209" s="39"/>
      <c r="S209" s="39"/>
      <c r="T209" s="39"/>
      <c r="U209" s="39"/>
      <c r="V209" s="39"/>
      <c r="W209" s="39"/>
      <c r="X209" s="39"/>
      <c r="Y209" s="39"/>
      <c r="Z209" s="39"/>
    </row>
    <row r="210" spans="1:26" ht="14.25" customHeight="1">
      <c r="A210" s="39" t="str">
        <f>'2025 Decline Rates Vertical'!$B210&amp;" "&amp;'2025 Decline Rates Vertical'!$C210</f>
        <v>9 74</v>
      </c>
      <c r="B210" s="53">
        <v>9</v>
      </c>
      <c r="C210" s="54">
        <v>74</v>
      </c>
      <c r="D210" s="55">
        <v>0.43</v>
      </c>
      <c r="E210" s="39"/>
      <c r="F210" s="42" t="str">
        <f>'2025 Decline Rates Vertical'!$G210&amp;" "&amp;'2025 Decline Rates Vertical'!$H210</f>
        <v>9 12</v>
      </c>
      <c r="G210" s="53">
        <v>9</v>
      </c>
      <c r="H210" s="55">
        <v>12</v>
      </c>
      <c r="I210" s="55">
        <v>0.19</v>
      </c>
      <c r="J210" s="49"/>
      <c r="K210" s="53" t="str">
        <f>'2025 Decline Rates Vertical'!$L210&amp;" "&amp;'2025 Decline Rates Vertical'!$M210</f>
        <v>9 12</v>
      </c>
      <c r="L210" s="53">
        <v>9</v>
      </c>
      <c r="M210" s="55">
        <v>12</v>
      </c>
      <c r="N210" s="55">
        <v>0.11</v>
      </c>
      <c r="O210" s="39"/>
      <c r="P210" s="39"/>
      <c r="Q210" s="39"/>
      <c r="R210" s="39"/>
      <c r="S210" s="39"/>
      <c r="T210" s="39"/>
      <c r="U210" s="39"/>
      <c r="V210" s="39"/>
      <c r="W210" s="39"/>
      <c r="X210" s="39"/>
      <c r="Y210" s="39"/>
      <c r="Z210" s="39"/>
    </row>
    <row r="211" spans="1:26" ht="14.25" customHeight="1">
      <c r="A211" s="39" t="str">
        <f>'2025 Decline Rates Vertical'!$B211&amp;" "&amp;'2025 Decline Rates Vertical'!$C211</f>
        <v>9 75</v>
      </c>
      <c r="B211" s="50">
        <v>9</v>
      </c>
      <c r="C211" s="51">
        <v>75</v>
      </c>
      <c r="D211" s="52">
        <v>0.6</v>
      </c>
      <c r="E211" s="39"/>
      <c r="F211" s="42" t="str">
        <f>'2025 Decline Rates Vertical'!$G211&amp;" "&amp;'2025 Decline Rates Vertical'!$H211</f>
        <v>10 12</v>
      </c>
      <c r="G211" s="50">
        <v>10</v>
      </c>
      <c r="H211" s="52">
        <v>12</v>
      </c>
      <c r="I211" s="52">
        <v>0.2</v>
      </c>
      <c r="J211" s="49"/>
      <c r="K211" s="50" t="str">
        <f>'2025 Decline Rates Vertical'!$L211&amp;" "&amp;'2025 Decline Rates Vertical'!$M211</f>
        <v>10 12</v>
      </c>
      <c r="L211" s="50">
        <v>10</v>
      </c>
      <c r="M211" s="52">
        <v>12</v>
      </c>
      <c r="N211" s="52">
        <v>0.1</v>
      </c>
      <c r="O211" s="39"/>
      <c r="P211" s="39"/>
      <c r="Q211" s="39"/>
      <c r="R211" s="39"/>
      <c r="S211" s="39"/>
      <c r="T211" s="39"/>
      <c r="U211" s="39"/>
      <c r="V211" s="39"/>
      <c r="W211" s="39"/>
      <c r="X211" s="39"/>
      <c r="Y211" s="39"/>
      <c r="Z211" s="39"/>
    </row>
    <row r="212" spans="1:26" ht="14.25" customHeight="1">
      <c r="A212" s="39" t="str">
        <f>'2025 Decline Rates Vertical'!$B212&amp;" "&amp;'2025 Decline Rates Vertical'!$C212</f>
        <v>9 76</v>
      </c>
      <c r="B212" s="53">
        <v>9</v>
      </c>
      <c r="C212" s="54">
        <v>76</v>
      </c>
      <c r="D212" s="55">
        <v>0.46</v>
      </c>
      <c r="E212" s="39"/>
      <c r="F212" s="42" t="str">
        <f>'2025 Decline Rates Vertical'!$G212&amp;" "&amp;'2025 Decline Rates Vertical'!$H212</f>
        <v>11 12</v>
      </c>
      <c r="G212" s="53">
        <v>11</v>
      </c>
      <c r="H212" s="55">
        <v>12</v>
      </c>
      <c r="I212" s="55">
        <v>0.19</v>
      </c>
      <c r="J212" s="49"/>
      <c r="K212" s="53" t="str">
        <f>'2025 Decline Rates Vertical'!$L212&amp;" "&amp;'2025 Decline Rates Vertical'!$M212</f>
        <v>11 12</v>
      </c>
      <c r="L212" s="53">
        <v>11</v>
      </c>
      <c r="M212" s="55">
        <v>12</v>
      </c>
      <c r="N212" s="55">
        <v>0.11</v>
      </c>
      <c r="O212" s="39"/>
      <c r="P212" s="39"/>
      <c r="Q212" s="39"/>
      <c r="R212" s="39"/>
      <c r="S212" s="39"/>
      <c r="T212" s="39"/>
      <c r="U212" s="39"/>
      <c r="V212" s="39"/>
      <c r="W212" s="39"/>
      <c r="X212" s="39"/>
      <c r="Y212" s="39"/>
      <c r="Z212" s="39"/>
    </row>
    <row r="213" spans="1:26" ht="14.25" customHeight="1">
      <c r="A213" s="39" t="str">
        <f>'2025 Decline Rates Vertical'!$B213&amp;" "&amp;'2025 Decline Rates Vertical'!$C213</f>
        <v>9 77</v>
      </c>
      <c r="B213" s="50">
        <v>9</v>
      </c>
      <c r="C213" s="51">
        <v>77</v>
      </c>
      <c r="D213" s="52">
        <v>0.35</v>
      </c>
      <c r="E213" s="39"/>
      <c r="F213" s="42" t="str">
        <f>'2025 Decline Rates Vertical'!$G213&amp;" "&amp;'2025 Decline Rates Vertical'!$H213</f>
        <v>17 12</v>
      </c>
      <c r="G213" s="50">
        <v>17</v>
      </c>
      <c r="H213" s="52">
        <v>12</v>
      </c>
      <c r="I213" s="52">
        <v>0.19</v>
      </c>
      <c r="J213" s="49"/>
      <c r="K213" s="50" t="str">
        <f>'2025 Decline Rates Vertical'!$L213&amp;" "&amp;'2025 Decline Rates Vertical'!$M213</f>
        <v>17 12</v>
      </c>
      <c r="L213" s="50">
        <v>17</v>
      </c>
      <c r="M213" s="52">
        <v>12</v>
      </c>
      <c r="N213" s="52">
        <v>0.11</v>
      </c>
      <c r="O213" s="39"/>
      <c r="P213" s="39"/>
      <c r="Q213" s="39"/>
      <c r="R213" s="39"/>
      <c r="S213" s="39"/>
      <c r="T213" s="39"/>
      <c r="U213" s="39"/>
      <c r="V213" s="39"/>
      <c r="W213" s="39"/>
      <c r="X213" s="39"/>
      <c r="Y213" s="39"/>
      <c r="Z213" s="39"/>
    </row>
    <row r="214" spans="1:26" ht="14.25" customHeight="1">
      <c r="A214" s="39" t="str">
        <f>'2025 Decline Rates Vertical'!$B214&amp;" "&amp;'2025 Decline Rates Vertical'!$C214</f>
        <v>9 78</v>
      </c>
      <c r="B214" s="53">
        <v>9</v>
      </c>
      <c r="C214" s="54">
        <v>78</v>
      </c>
      <c r="D214" s="55">
        <v>0.45</v>
      </c>
      <c r="E214" s="39"/>
      <c r="F214" s="42" t="str">
        <f>'2025 Decline Rates Vertical'!$G214&amp;" "&amp;'2025 Decline Rates Vertical'!$H214</f>
        <v>21 12</v>
      </c>
      <c r="G214" s="53">
        <v>21</v>
      </c>
      <c r="H214" s="55">
        <v>12</v>
      </c>
      <c r="I214" s="55">
        <v>0.19</v>
      </c>
      <c r="J214" s="49"/>
      <c r="K214" s="53" t="str">
        <f>'2025 Decline Rates Vertical'!$L214&amp;" "&amp;'2025 Decline Rates Vertical'!$M214</f>
        <v>21 12</v>
      </c>
      <c r="L214" s="53">
        <v>21</v>
      </c>
      <c r="M214" s="55">
        <v>12</v>
      </c>
      <c r="N214" s="55">
        <v>0.11</v>
      </c>
      <c r="O214" s="39"/>
      <c r="P214" s="39"/>
      <c r="Q214" s="39"/>
      <c r="R214" s="39"/>
      <c r="S214" s="39"/>
      <c r="T214" s="39"/>
      <c r="U214" s="39"/>
      <c r="V214" s="39"/>
      <c r="W214" s="39"/>
      <c r="X214" s="39"/>
      <c r="Y214" s="39"/>
      <c r="Z214" s="39"/>
    </row>
    <row r="215" spans="1:26" ht="14.25" customHeight="1">
      <c r="A215" s="39" t="str">
        <f>'2025 Decline Rates Vertical'!$B215&amp;" "&amp;'2025 Decline Rates Vertical'!$C215</f>
        <v>9 79</v>
      </c>
      <c r="B215" s="50">
        <v>9</v>
      </c>
      <c r="C215" s="51">
        <v>79</v>
      </c>
      <c r="D215" s="52">
        <v>0.44</v>
      </c>
      <c r="E215" s="39"/>
      <c r="F215" s="42" t="str">
        <f>'2025 Decline Rates Vertical'!$G215&amp;" "&amp;'2025 Decline Rates Vertical'!$H215</f>
        <v>24 12</v>
      </c>
      <c r="G215" s="50">
        <v>24</v>
      </c>
      <c r="H215" s="52">
        <v>12</v>
      </c>
      <c r="I215" s="52">
        <v>0.19</v>
      </c>
      <c r="J215" s="49"/>
      <c r="K215" s="50" t="str">
        <f>'2025 Decline Rates Vertical'!$L215&amp;" "&amp;'2025 Decline Rates Vertical'!$M215</f>
        <v>24 12</v>
      </c>
      <c r="L215" s="50">
        <v>24</v>
      </c>
      <c r="M215" s="52">
        <v>12</v>
      </c>
      <c r="N215" s="52">
        <v>0.11</v>
      </c>
      <c r="O215" s="39"/>
      <c r="P215" s="39"/>
      <c r="Q215" s="39"/>
      <c r="R215" s="39"/>
      <c r="S215" s="39"/>
      <c r="T215" s="39"/>
      <c r="U215" s="39"/>
      <c r="V215" s="39"/>
      <c r="W215" s="39"/>
      <c r="X215" s="39"/>
      <c r="Y215" s="39"/>
      <c r="Z215" s="39"/>
    </row>
    <row r="216" spans="1:26" ht="14.25" customHeight="1">
      <c r="A216" s="39" t="str">
        <f>'2025 Decline Rates Vertical'!$B216&amp;" "&amp;'2025 Decline Rates Vertical'!$C216</f>
        <v>9 80</v>
      </c>
      <c r="B216" s="53">
        <v>9</v>
      </c>
      <c r="C216" s="54">
        <v>80</v>
      </c>
      <c r="D216" s="55">
        <v>0.3</v>
      </c>
      <c r="E216" s="39"/>
      <c r="F216" s="42" t="str">
        <f>'2025 Decline Rates Vertical'!$G216&amp;" "&amp;'2025 Decline Rates Vertical'!$H216</f>
        <v>31 12</v>
      </c>
      <c r="G216" s="53">
        <v>31</v>
      </c>
      <c r="H216" s="55">
        <v>12</v>
      </c>
      <c r="I216" s="55">
        <v>0.19</v>
      </c>
      <c r="J216" s="49"/>
      <c r="K216" s="53" t="str">
        <f>'2025 Decline Rates Vertical'!$L216&amp;" "&amp;'2025 Decline Rates Vertical'!$M216</f>
        <v>31 12</v>
      </c>
      <c r="L216" s="53">
        <v>31</v>
      </c>
      <c r="M216" s="55">
        <v>12</v>
      </c>
      <c r="N216" s="55">
        <v>0.11</v>
      </c>
      <c r="O216" s="39"/>
      <c r="P216" s="39"/>
      <c r="Q216" s="39"/>
      <c r="R216" s="39"/>
      <c r="S216" s="39"/>
      <c r="T216" s="39"/>
      <c r="U216" s="39"/>
      <c r="V216" s="39"/>
      <c r="W216" s="39"/>
      <c r="X216" s="39"/>
      <c r="Y216" s="39"/>
      <c r="Z216" s="39"/>
    </row>
    <row r="217" spans="1:26" ht="14.25" customHeight="1">
      <c r="A217" s="39" t="str">
        <f>'2025 Decline Rates Vertical'!$B217&amp;" "&amp;'2025 Decline Rates Vertical'!$C217</f>
        <v>9 81</v>
      </c>
      <c r="B217" s="50">
        <v>9</v>
      </c>
      <c r="C217" s="51">
        <v>81</v>
      </c>
      <c r="D217" s="52">
        <v>0.39</v>
      </c>
      <c r="E217" s="39"/>
      <c r="F217" s="42" t="str">
        <f>'2025 Decline Rates Vertical'!$G217&amp;" "&amp;'2025 Decline Rates Vertical'!$H217</f>
        <v>34 12</v>
      </c>
      <c r="G217" s="50">
        <v>34</v>
      </c>
      <c r="H217" s="52">
        <v>12</v>
      </c>
      <c r="I217" s="52">
        <v>0.2</v>
      </c>
      <c r="J217" s="49"/>
      <c r="K217" s="50" t="str">
        <f>'2025 Decline Rates Vertical'!$L217&amp;" "&amp;'2025 Decline Rates Vertical'!$M217</f>
        <v>34 12</v>
      </c>
      <c r="L217" s="50">
        <v>34</v>
      </c>
      <c r="M217" s="52">
        <v>12</v>
      </c>
      <c r="N217" s="52">
        <v>0.1</v>
      </c>
      <c r="O217" s="39"/>
      <c r="P217" s="39"/>
      <c r="Q217" s="39"/>
      <c r="R217" s="39"/>
      <c r="S217" s="39"/>
      <c r="T217" s="39"/>
      <c r="U217" s="39"/>
      <c r="V217" s="39"/>
      <c r="W217" s="39"/>
      <c r="X217" s="39"/>
      <c r="Y217" s="39"/>
      <c r="Z217" s="39"/>
    </row>
    <row r="218" spans="1:26" ht="14.25" customHeight="1">
      <c r="A218" s="39" t="str">
        <f>'2025 Decline Rates Vertical'!$B218&amp;" "&amp;'2025 Decline Rates Vertical'!$C218</f>
        <v>9 82</v>
      </c>
      <c r="B218" s="53">
        <v>9</v>
      </c>
      <c r="C218" s="54">
        <v>82</v>
      </c>
      <c r="D218" s="55">
        <v>0.47</v>
      </c>
      <c r="E218" s="39"/>
      <c r="F218" s="42" t="str">
        <f>'2025 Decline Rates Vertical'!$G218&amp;" "&amp;'2025 Decline Rates Vertical'!$H218</f>
        <v>37 12</v>
      </c>
      <c r="G218" s="53">
        <v>37</v>
      </c>
      <c r="H218" s="55">
        <v>12</v>
      </c>
      <c r="I218" s="55">
        <v>0.23</v>
      </c>
      <c r="J218" s="49"/>
      <c r="K218" s="53" t="str">
        <f>'2025 Decline Rates Vertical'!$L218&amp;" "&amp;'2025 Decline Rates Vertical'!$M218</f>
        <v>37 12</v>
      </c>
      <c r="L218" s="53">
        <v>37</v>
      </c>
      <c r="M218" s="55">
        <v>12</v>
      </c>
      <c r="N218" s="55">
        <v>0.1</v>
      </c>
      <c r="O218" s="39"/>
      <c r="P218" s="39"/>
      <c r="Q218" s="39"/>
      <c r="R218" s="39"/>
      <c r="S218" s="39"/>
      <c r="T218" s="39"/>
      <c r="U218" s="39"/>
      <c r="V218" s="39"/>
      <c r="W218" s="39"/>
      <c r="X218" s="39"/>
      <c r="Y218" s="39"/>
      <c r="Z218" s="39"/>
    </row>
    <row r="219" spans="1:26" ht="14.25" customHeight="1">
      <c r="A219" s="39" t="str">
        <f>'2025 Decline Rates Vertical'!$B219&amp;" "&amp;'2025 Decline Rates Vertical'!$C219</f>
        <v>9 85</v>
      </c>
      <c r="B219" s="50">
        <v>9</v>
      </c>
      <c r="C219" s="51">
        <v>85</v>
      </c>
      <c r="D219" s="52">
        <v>0.45</v>
      </c>
      <c r="E219" s="39"/>
      <c r="F219" s="42" t="str">
        <f>'2025 Decline Rates Vertical'!$G219&amp;" "&amp;'2025 Decline Rates Vertical'!$H219</f>
        <v>43 12</v>
      </c>
      <c r="G219" s="50">
        <v>43</v>
      </c>
      <c r="H219" s="52">
        <v>12</v>
      </c>
      <c r="I219" s="52">
        <v>0.23</v>
      </c>
      <c r="J219" s="49"/>
      <c r="K219" s="50" t="str">
        <f>'2025 Decline Rates Vertical'!$L219&amp;" "&amp;'2025 Decline Rates Vertical'!$M219</f>
        <v>43 12</v>
      </c>
      <c r="L219" s="50">
        <v>43</v>
      </c>
      <c r="M219" s="52">
        <v>12</v>
      </c>
      <c r="N219" s="52">
        <v>0.1</v>
      </c>
      <c r="O219" s="39"/>
      <c r="P219" s="39"/>
      <c r="Q219" s="39"/>
      <c r="R219" s="39"/>
      <c r="S219" s="39"/>
      <c r="T219" s="39"/>
      <c r="U219" s="39"/>
      <c r="V219" s="39"/>
      <c r="W219" s="39"/>
      <c r="X219" s="39"/>
      <c r="Y219" s="39"/>
      <c r="Z219" s="39"/>
    </row>
    <row r="220" spans="1:26" ht="14.25" customHeight="1">
      <c r="A220" s="39" t="str">
        <f>'2025 Decline Rates Vertical'!$B220&amp;" "&amp;'2025 Decline Rates Vertical'!$C220</f>
        <v>9 87</v>
      </c>
      <c r="B220" s="53">
        <v>9</v>
      </c>
      <c r="C220" s="54">
        <v>87</v>
      </c>
      <c r="D220" s="55">
        <v>0.3</v>
      </c>
      <c r="E220" s="39"/>
      <c r="F220" s="42" t="str">
        <f>'2025 Decline Rates Vertical'!$G220&amp;" "&amp;'2025 Decline Rates Vertical'!$H220</f>
        <v>46 12</v>
      </c>
      <c r="G220" s="53">
        <v>46</v>
      </c>
      <c r="H220" s="55">
        <v>12</v>
      </c>
      <c r="I220" s="55">
        <v>0.19</v>
      </c>
      <c r="J220" s="49"/>
      <c r="K220" s="53" t="str">
        <f>'2025 Decline Rates Vertical'!$L220&amp;" "&amp;'2025 Decline Rates Vertical'!$M220</f>
        <v>46 12</v>
      </c>
      <c r="L220" s="53">
        <v>46</v>
      </c>
      <c r="M220" s="55">
        <v>12</v>
      </c>
      <c r="N220" s="55">
        <v>0.11</v>
      </c>
      <c r="O220" s="39"/>
      <c r="P220" s="39"/>
      <c r="Q220" s="39"/>
      <c r="R220" s="39"/>
      <c r="S220" s="39"/>
      <c r="T220" s="39"/>
      <c r="U220" s="39"/>
      <c r="V220" s="39"/>
      <c r="W220" s="39"/>
      <c r="X220" s="39"/>
      <c r="Y220" s="39"/>
      <c r="Z220" s="39"/>
    </row>
    <row r="221" spans="1:26" ht="14.25" customHeight="1">
      <c r="A221" s="39" t="str">
        <f>'2025 Decline Rates Vertical'!$B221&amp;" "&amp;'2025 Decline Rates Vertical'!$C221</f>
        <v>9 88</v>
      </c>
      <c r="B221" s="50">
        <v>9</v>
      </c>
      <c r="C221" s="51">
        <v>88</v>
      </c>
      <c r="D221" s="52">
        <v>0.28999999999999998</v>
      </c>
      <c r="E221" s="39"/>
      <c r="F221" s="42" t="str">
        <f>'2025 Decline Rates Vertical'!$G221&amp;" "&amp;'2025 Decline Rates Vertical'!$H221</f>
        <v>49 12</v>
      </c>
      <c r="G221" s="50">
        <v>49</v>
      </c>
      <c r="H221" s="52">
        <v>12</v>
      </c>
      <c r="I221" s="52">
        <v>0.19</v>
      </c>
      <c r="J221" s="49"/>
      <c r="K221" s="50" t="str">
        <f>'2025 Decline Rates Vertical'!$L221&amp;" "&amp;'2025 Decline Rates Vertical'!$M221</f>
        <v>49 12</v>
      </c>
      <c r="L221" s="50">
        <v>49</v>
      </c>
      <c r="M221" s="52">
        <v>12</v>
      </c>
      <c r="N221" s="52">
        <v>0.11</v>
      </c>
      <c r="O221" s="39"/>
      <c r="P221" s="39"/>
      <c r="Q221" s="39"/>
      <c r="R221" s="39"/>
      <c r="S221" s="39"/>
      <c r="T221" s="39"/>
      <c r="U221" s="39"/>
      <c r="V221" s="39"/>
      <c r="W221" s="39"/>
      <c r="X221" s="39"/>
      <c r="Y221" s="39"/>
      <c r="Z221" s="39"/>
    </row>
    <row r="222" spans="1:26" ht="14.25" customHeight="1">
      <c r="A222" s="39" t="str">
        <f>'2025 Decline Rates Vertical'!$B222&amp;" "&amp;'2025 Decline Rates Vertical'!$C222</f>
        <v>9 89</v>
      </c>
      <c r="B222" s="53">
        <v>9</v>
      </c>
      <c r="C222" s="54">
        <v>89</v>
      </c>
      <c r="D222" s="55">
        <v>0.25</v>
      </c>
      <c r="E222" s="39"/>
      <c r="F222" s="42" t="str">
        <f>'2025 Decline Rates Vertical'!$G222&amp;" "&amp;'2025 Decline Rates Vertical'!$H222</f>
        <v>51 12</v>
      </c>
      <c r="G222" s="53">
        <v>51</v>
      </c>
      <c r="H222" s="55">
        <v>12</v>
      </c>
      <c r="I222" s="55">
        <v>0.2</v>
      </c>
      <c r="J222" s="49"/>
      <c r="K222" s="53" t="str">
        <f>'2025 Decline Rates Vertical'!$L222&amp;" "&amp;'2025 Decline Rates Vertical'!$M222</f>
        <v>51 12</v>
      </c>
      <c r="L222" s="53">
        <v>51</v>
      </c>
      <c r="M222" s="55">
        <v>12</v>
      </c>
      <c r="N222" s="55">
        <v>0.1</v>
      </c>
      <c r="O222" s="39"/>
      <c r="P222" s="39"/>
      <c r="Q222" s="39"/>
      <c r="R222" s="39"/>
      <c r="S222" s="39"/>
      <c r="T222" s="39"/>
      <c r="U222" s="39"/>
      <c r="V222" s="39"/>
      <c r="W222" s="39"/>
      <c r="X222" s="39"/>
      <c r="Y222" s="39"/>
      <c r="Z222" s="39"/>
    </row>
    <row r="223" spans="1:26" ht="14.25" customHeight="1">
      <c r="A223" s="39" t="str">
        <f>'2025 Decline Rates Vertical'!$B223&amp;" "&amp;'2025 Decline Rates Vertical'!$C223</f>
        <v>9 90</v>
      </c>
      <c r="B223" s="50">
        <v>9</v>
      </c>
      <c r="C223" s="51">
        <v>90</v>
      </c>
      <c r="D223" s="52">
        <v>0.41</v>
      </c>
      <c r="E223" s="39"/>
      <c r="F223" s="42" t="str">
        <f>'2025 Decline Rates Vertical'!$G223&amp;" "&amp;'2025 Decline Rates Vertical'!$H223</f>
        <v>54 12</v>
      </c>
      <c r="G223" s="50">
        <v>54</v>
      </c>
      <c r="H223" s="52">
        <v>12</v>
      </c>
      <c r="I223" s="52">
        <v>0.23</v>
      </c>
      <c r="J223" s="49"/>
      <c r="K223" s="50" t="str">
        <f>'2025 Decline Rates Vertical'!$L223&amp;" "&amp;'2025 Decline Rates Vertical'!$M223</f>
        <v>54 12</v>
      </c>
      <c r="L223" s="50">
        <v>54</v>
      </c>
      <c r="M223" s="52">
        <v>12</v>
      </c>
      <c r="N223" s="52">
        <v>0.1</v>
      </c>
      <c r="O223" s="39"/>
      <c r="P223" s="39"/>
      <c r="Q223" s="39"/>
      <c r="R223" s="39"/>
      <c r="S223" s="39"/>
      <c r="T223" s="39"/>
      <c r="U223" s="39"/>
      <c r="V223" s="39"/>
      <c r="W223" s="39"/>
      <c r="X223" s="39"/>
      <c r="Y223" s="39"/>
      <c r="Z223" s="39"/>
    </row>
    <row r="224" spans="1:26" ht="14.25" customHeight="1">
      <c r="A224" s="39" t="str">
        <f>'2025 Decline Rates Vertical'!$B224&amp;" "&amp;'2025 Decline Rates Vertical'!$C224</f>
        <v>9 91</v>
      </c>
      <c r="B224" s="53">
        <v>9</v>
      </c>
      <c r="C224" s="54">
        <v>91</v>
      </c>
      <c r="D224" s="55">
        <v>0.37</v>
      </c>
      <c r="E224" s="39"/>
      <c r="F224" s="42" t="str">
        <f>'2025 Decline Rates Vertical'!$G224&amp;" "&amp;'2025 Decline Rates Vertical'!$H224</f>
        <v>1 13</v>
      </c>
      <c r="G224" s="53">
        <v>1</v>
      </c>
      <c r="H224" s="55">
        <v>13</v>
      </c>
      <c r="I224" s="55">
        <v>0.28000000000000003</v>
      </c>
      <c r="J224" s="49"/>
      <c r="K224" s="53" t="str">
        <f>'2025 Decline Rates Vertical'!$L224&amp;" "&amp;'2025 Decline Rates Vertical'!$M224</f>
        <v>1 13</v>
      </c>
      <c r="L224" s="53">
        <v>1</v>
      </c>
      <c r="M224" s="55">
        <v>13</v>
      </c>
      <c r="N224" s="55">
        <v>0.05</v>
      </c>
      <c r="O224" s="39"/>
      <c r="P224" s="39"/>
      <c r="Q224" s="39"/>
      <c r="R224" s="39"/>
      <c r="S224" s="39"/>
      <c r="T224" s="39"/>
      <c r="U224" s="39"/>
      <c r="V224" s="39"/>
      <c r="W224" s="39"/>
      <c r="X224" s="39"/>
      <c r="Y224" s="39"/>
      <c r="Z224" s="39"/>
    </row>
    <row r="225" spans="1:26" ht="14.25" customHeight="1">
      <c r="A225" s="39" t="str">
        <f>'2025 Decline Rates Vertical'!$B225&amp;" "&amp;'2025 Decline Rates Vertical'!$C225</f>
        <v>9 92</v>
      </c>
      <c r="B225" s="50">
        <v>9</v>
      </c>
      <c r="C225" s="51">
        <v>92</v>
      </c>
      <c r="D225" s="52">
        <v>0.34</v>
      </c>
      <c r="E225" s="39"/>
      <c r="F225" s="42" t="str">
        <f>'2025 Decline Rates Vertical'!$G225&amp;" "&amp;'2025 Decline Rates Vertical'!$H225</f>
        <v>5 13</v>
      </c>
      <c r="G225" s="50">
        <v>5</v>
      </c>
      <c r="H225" s="52">
        <v>13</v>
      </c>
      <c r="I225" s="52">
        <v>0.16</v>
      </c>
      <c r="J225" s="49"/>
      <c r="K225" s="50" t="str">
        <f>'2025 Decline Rates Vertical'!$L225&amp;" "&amp;'2025 Decline Rates Vertical'!$M225</f>
        <v>5 13</v>
      </c>
      <c r="L225" s="50">
        <v>5</v>
      </c>
      <c r="M225" s="52">
        <v>13</v>
      </c>
      <c r="N225" s="52">
        <v>0.15</v>
      </c>
      <c r="O225" s="39"/>
      <c r="P225" s="39"/>
      <c r="Q225" s="39"/>
      <c r="R225" s="39"/>
      <c r="S225" s="39"/>
      <c r="T225" s="39"/>
      <c r="U225" s="39"/>
      <c r="V225" s="39"/>
      <c r="W225" s="39"/>
      <c r="X225" s="39"/>
      <c r="Y225" s="39"/>
      <c r="Z225" s="39"/>
    </row>
    <row r="226" spans="1:26" ht="14.25" customHeight="1">
      <c r="A226" s="39" t="str">
        <f>'2025 Decline Rates Vertical'!$B226&amp;" "&amp;'2025 Decline Rates Vertical'!$C226</f>
        <v>9 93</v>
      </c>
      <c r="B226" s="53">
        <v>9</v>
      </c>
      <c r="C226" s="54">
        <v>93</v>
      </c>
      <c r="D226" s="55">
        <v>0.42</v>
      </c>
      <c r="E226" s="39"/>
      <c r="F226" s="42" t="str">
        <f>'2025 Decline Rates Vertical'!$G226&amp;" "&amp;'2025 Decline Rates Vertical'!$H226</f>
        <v>9 13</v>
      </c>
      <c r="G226" s="53">
        <v>9</v>
      </c>
      <c r="H226" s="55">
        <v>13</v>
      </c>
      <c r="I226" s="55">
        <v>0.28000000000000003</v>
      </c>
      <c r="J226" s="49"/>
      <c r="K226" s="53" t="str">
        <f>'2025 Decline Rates Vertical'!$L226&amp;" "&amp;'2025 Decline Rates Vertical'!$M226</f>
        <v>9 13</v>
      </c>
      <c r="L226" s="53">
        <v>9</v>
      </c>
      <c r="M226" s="55">
        <v>13</v>
      </c>
      <c r="N226" s="55">
        <v>0.05</v>
      </c>
      <c r="O226" s="39"/>
      <c r="P226" s="39"/>
      <c r="Q226" s="39"/>
      <c r="R226" s="39"/>
      <c r="S226" s="39"/>
      <c r="T226" s="39"/>
      <c r="U226" s="39"/>
      <c r="V226" s="39"/>
      <c r="W226" s="39"/>
      <c r="X226" s="39"/>
      <c r="Y226" s="39"/>
      <c r="Z226" s="39"/>
    </row>
    <row r="227" spans="1:26" ht="14.25" customHeight="1">
      <c r="A227" s="39" t="str">
        <f>'2025 Decline Rates Vertical'!$B227&amp;" "&amp;'2025 Decline Rates Vertical'!$C227</f>
        <v>9 94</v>
      </c>
      <c r="B227" s="50">
        <v>9</v>
      </c>
      <c r="C227" s="51">
        <v>94</v>
      </c>
      <c r="D227" s="52">
        <v>0.34</v>
      </c>
      <c r="E227" s="39"/>
      <c r="F227" s="42" t="str">
        <f>'2025 Decline Rates Vertical'!$G227&amp;" "&amp;'2025 Decline Rates Vertical'!$H227</f>
        <v>11 13</v>
      </c>
      <c r="G227" s="50">
        <v>11</v>
      </c>
      <c r="H227" s="52">
        <v>13</v>
      </c>
      <c r="I227" s="52">
        <v>0.28000000000000003</v>
      </c>
      <c r="J227" s="49"/>
      <c r="K227" s="50" t="str">
        <f>'2025 Decline Rates Vertical'!$L227&amp;" "&amp;'2025 Decline Rates Vertical'!$M227</f>
        <v>11 13</v>
      </c>
      <c r="L227" s="50">
        <v>11</v>
      </c>
      <c r="M227" s="52">
        <v>13</v>
      </c>
      <c r="N227" s="52">
        <v>0.05</v>
      </c>
      <c r="O227" s="39"/>
      <c r="P227" s="39"/>
      <c r="Q227" s="39"/>
      <c r="R227" s="39"/>
      <c r="S227" s="39"/>
      <c r="T227" s="39"/>
      <c r="U227" s="39"/>
      <c r="V227" s="39"/>
      <c r="W227" s="39"/>
      <c r="X227" s="39"/>
      <c r="Y227" s="39"/>
      <c r="Z227" s="39"/>
    </row>
    <row r="228" spans="1:26" ht="14.25" customHeight="1">
      <c r="A228" s="39" t="str">
        <f>'2025 Decline Rates Vertical'!$B228&amp;" "&amp;'2025 Decline Rates Vertical'!$C228</f>
        <v>9 95</v>
      </c>
      <c r="B228" s="53">
        <v>9</v>
      </c>
      <c r="C228" s="54">
        <v>95</v>
      </c>
      <c r="D228" s="55">
        <v>0.51</v>
      </c>
      <c r="E228" s="39"/>
      <c r="F228" s="42" t="str">
        <f>'2025 Decline Rates Vertical'!$G228&amp;" "&amp;'2025 Decline Rates Vertical'!$H228</f>
        <v>15 13</v>
      </c>
      <c r="G228" s="53">
        <v>15</v>
      </c>
      <c r="H228" s="55">
        <v>13</v>
      </c>
      <c r="I228" s="55">
        <v>0.16</v>
      </c>
      <c r="J228" s="49"/>
      <c r="K228" s="53" t="str">
        <f>'2025 Decline Rates Vertical'!$L228&amp;" "&amp;'2025 Decline Rates Vertical'!$M228</f>
        <v>15 13</v>
      </c>
      <c r="L228" s="53">
        <v>15</v>
      </c>
      <c r="M228" s="55">
        <v>13</v>
      </c>
      <c r="N228" s="55">
        <v>0.15</v>
      </c>
      <c r="O228" s="39"/>
      <c r="P228" s="39"/>
      <c r="Q228" s="39"/>
      <c r="R228" s="39"/>
      <c r="S228" s="39"/>
      <c r="T228" s="39"/>
      <c r="U228" s="39"/>
      <c r="V228" s="39"/>
      <c r="W228" s="39"/>
      <c r="X228" s="39"/>
      <c r="Y228" s="39"/>
      <c r="Z228" s="39"/>
    </row>
    <row r="229" spans="1:26" ht="14.25" customHeight="1">
      <c r="A229" s="39" t="str">
        <f>'2025 Decline Rates Vertical'!$B229&amp;" "&amp;'2025 Decline Rates Vertical'!$C229</f>
        <v>9 96</v>
      </c>
      <c r="B229" s="50">
        <v>9</v>
      </c>
      <c r="C229" s="51">
        <v>96</v>
      </c>
      <c r="D229" s="52">
        <v>0.7</v>
      </c>
      <c r="E229" s="39"/>
      <c r="F229" s="42" t="str">
        <f>'2025 Decline Rates Vertical'!$G229&amp;" "&amp;'2025 Decline Rates Vertical'!$H229</f>
        <v>17 13</v>
      </c>
      <c r="G229" s="50">
        <v>17</v>
      </c>
      <c r="H229" s="52">
        <v>13</v>
      </c>
      <c r="I229" s="52">
        <v>0.28000000000000003</v>
      </c>
      <c r="J229" s="49"/>
      <c r="K229" s="50" t="str">
        <f>'2025 Decline Rates Vertical'!$L229&amp;" "&amp;'2025 Decline Rates Vertical'!$M229</f>
        <v>17 13</v>
      </c>
      <c r="L229" s="50">
        <v>17</v>
      </c>
      <c r="M229" s="52">
        <v>13</v>
      </c>
      <c r="N229" s="52">
        <v>0.05</v>
      </c>
      <c r="O229" s="39"/>
      <c r="P229" s="39"/>
      <c r="Q229" s="39"/>
      <c r="R229" s="39"/>
      <c r="S229" s="39"/>
      <c r="T229" s="39"/>
      <c r="U229" s="39"/>
      <c r="V229" s="39"/>
      <c r="W229" s="39"/>
      <c r="X229" s="39"/>
      <c r="Y229" s="39"/>
      <c r="Z229" s="39"/>
    </row>
    <row r="230" spans="1:26" ht="14.25" customHeight="1">
      <c r="A230" s="39" t="str">
        <f>'2025 Decline Rates Vertical'!$B230&amp;" "&amp;'2025 Decline Rates Vertical'!$C230</f>
        <v>9 97</v>
      </c>
      <c r="B230" s="53">
        <v>9</v>
      </c>
      <c r="C230" s="54">
        <v>97</v>
      </c>
      <c r="D230" s="55">
        <v>0.23</v>
      </c>
      <c r="E230" s="39"/>
      <c r="F230" s="42" t="str">
        <f>'2025 Decline Rates Vertical'!$G230&amp;" "&amp;'2025 Decline Rates Vertical'!$H230</f>
        <v>21 13</v>
      </c>
      <c r="G230" s="53">
        <v>21</v>
      </c>
      <c r="H230" s="55">
        <v>13</v>
      </c>
      <c r="I230" s="55">
        <v>0.28000000000000003</v>
      </c>
      <c r="J230" s="49"/>
      <c r="K230" s="53" t="str">
        <f>'2025 Decline Rates Vertical'!$L230&amp;" "&amp;'2025 Decline Rates Vertical'!$M230</f>
        <v>21 13</v>
      </c>
      <c r="L230" s="53">
        <v>21</v>
      </c>
      <c r="M230" s="55">
        <v>13</v>
      </c>
      <c r="N230" s="55">
        <v>0.05</v>
      </c>
      <c r="O230" s="39"/>
      <c r="P230" s="39"/>
      <c r="Q230" s="39"/>
      <c r="R230" s="39"/>
      <c r="S230" s="39"/>
      <c r="T230" s="39"/>
      <c r="U230" s="39"/>
      <c r="V230" s="39"/>
      <c r="W230" s="39"/>
      <c r="X230" s="39"/>
      <c r="Y230" s="39"/>
      <c r="Z230" s="39"/>
    </row>
    <row r="231" spans="1:26" ht="14.25" customHeight="1">
      <c r="A231" s="39" t="str">
        <f>'2025 Decline Rates Vertical'!$B231&amp;" "&amp;'2025 Decline Rates Vertical'!$C231</f>
        <v>9 98</v>
      </c>
      <c r="B231" s="50">
        <v>9</v>
      </c>
      <c r="C231" s="51">
        <v>98</v>
      </c>
      <c r="D231" s="52">
        <v>0.05</v>
      </c>
      <c r="E231" s="39"/>
      <c r="F231" s="42" t="str">
        <f>'2025 Decline Rates Vertical'!$G231&amp;" "&amp;'2025 Decline Rates Vertical'!$H231</f>
        <v>24 13</v>
      </c>
      <c r="G231" s="50">
        <v>24</v>
      </c>
      <c r="H231" s="52">
        <v>13</v>
      </c>
      <c r="I231" s="52">
        <v>0.28000000000000003</v>
      </c>
      <c r="J231" s="49"/>
      <c r="K231" s="50" t="str">
        <f>'2025 Decline Rates Vertical'!$L231&amp;" "&amp;'2025 Decline Rates Vertical'!$M231</f>
        <v>24 13</v>
      </c>
      <c r="L231" s="50">
        <v>24</v>
      </c>
      <c r="M231" s="52">
        <v>13</v>
      </c>
      <c r="N231" s="52">
        <v>0.05</v>
      </c>
      <c r="O231" s="39"/>
      <c r="P231" s="39"/>
      <c r="Q231" s="39"/>
      <c r="R231" s="39"/>
      <c r="S231" s="39"/>
      <c r="T231" s="39"/>
      <c r="U231" s="39"/>
      <c r="V231" s="39"/>
      <c r="W231" s="39"/>
      <c r="X231" s="39"/>
      <c r="Y231" s="39"/>
      <c r="Z231" s="39"/>
    </row>
    <row r="232" spans="1:26" ht="14.25" customHeight="1">
      <c r="A232" s="39" t="str">
        <f>'2025 Decline Rates Vertical'!$B232&amp;" "&amp;'2025 Decline Rates Vertical'!$C232</f>
        <v>9 100</v>
      </c>
      <c r="B232" s="53">
        <v>9</v>
      </c>
      <c r="C232" s="54">
        <v>100</v>
      </c>
      <c r="D232" s="55">
        <v>0</v>
      </c>
      <c r="E232" s="39"/>
      <c r="F232" s="42" t="str">
        <f>'2025 Decline Rates Vertical'!$G232&amp;" "&amp;'2025 Decline Rates Vertical'!$H232</f>
        <v>25 13</v>
      </c>
      <c r="G232" s="53">
        <v>25</v>
      </c>
      <c r="H232" s="55">
        <v>13</v>
      </c>
      <c r="I232" s="55">
        <v>0.16</v>
      </c>
      <c r="J232" s="49"/>
      <c r="K232" s="53" t="str">
        <f>'2025 Decline Rates Vertical'!$L232&amp;" "&amp;'2025 Decline Rates Vertical'!$M232</f>
        <v>25 13</v>
      </c>
      <c r="L232" s="53">
        <v>25</v>
      </c>
      <c r="M232" s="55">
        <v>13</v>
      </c>
      <c r="N232" s="55">
        <v>0.15</v>
      </c>
      <c r="O232" s="39"/>
      <c r="P232" s="39"/>
      <c r="Q232" s="39"/>
      <c r="R232" s="39"/>
      <c r="S232" s="39"/>
      <c r="T232" s="39"/>
      <c r="U232" s="39"/>
      <c r="V232" s="39"/>
      <c r="W232" s="39"/>
      <c r="X232" s="39"/>
      <c r="Y232" s="39"/>
      <c r="Z232" s="39"/>
    </row>
    <row r="233" spans="1:26" ht="14.25" customHeight="1">
      <c r="A233" s="39" t="str">
        <f>'2025 Decline Rates Vertical'!$B233&amp;" "&amp;'2025 Decline Rates Vertical'!$C233</f>
        <v>9 101</v>
      </c>
      <c r="B233" s="50">
        <v>9</v>
      </c>
      <c r="C233" s="51">
        <v>101</v>
      </c>
      <c r="D233" s="52">
        <v>0</v>
      </c>
      <c r="E233" s="39"/>
      <c r="F233" s="42" t="str">
        <f>'2025 Decline Rates Vertical'!$G233&amp;" "&amp;'2025 Decline Rates Vertical'!$H233</f>
        <v>31 13</v>
      </c>
      <c r="G233" s="50">
        <v>31</v>
      </c>
      <c r="H233" s="52">
        <v>13</v>
      </c>
      <c r="I233" s="52">
        <v>0.28000000000000003</v>
      </c>
      <c r="J233" s="49"/>
      <c r="K233" s="50" t="str">
        <f>'2025 Decline Rates Vertical'!$L233&amp;" "&amp;'2025 Decline Rates Vertical'!$M233</f>
        <v>31 13</v>
      </c>
      <c r="L233" s="50">
        <v>31</v>
      </c>
      <c r="M233" s="52">
        <v>13</v>
      </c>
      <c r="N233" s="52">
        <v>0.05</v>
      </c>
      <c r="O233" s="39"/>
      <c r="P233" s="39"/>
      <c r="Q233" s="39"/>
      <c r="R233" s="39"/>
      <c r="S233" s="39"/>
      <c r="T233" s="39"/>
      <c r="U233" s="39"/>
      <c r="V233" s="39"/>
      <c r="W233" s="39"/>
      <c r="X233" s="39"/>
      <c r="Y233" s="39"/>
      <c r="Z233" s="39"/>
    </row>
    <row r="234" spans="1:26" ht="14.25" customHeight="1">
      <c r="A234" s="39" t="str">
        <f>'2025 Decline Rates Vertical'!$B234&amp;" "&amp;'2025 Decline Rates Vertical'!$C234</f>
        <v>9 109</v>
      </c>
      <c r="B234" s="53">
        <v>9</v>
      </c>
      <c r="C234" s="54">
        <v>109</v>
      </c>
      <c r="D234" s="55">
        <v>0.38</v>
      </c>
      <c r="E234" s="39"/>
      <c r="F234" s="42" t="str">
        <f>'2025 Decline Rates Vertical'!$G234&amp;" "&amp;'2025 Decline Rates Vertical'!$H234</f>
        <v>35 13</v>
      </c>
      <c r="G234" s="53">
        <v>35</v>
      </c>
      <c r="H234" s="55">
        <v>13</v>
      </c>
      <c r="I234" s="55">
        <v>0.16</v>
      </c>
      <c r="J234" s="49"/>
      <c r="K234" s="53" t="str">
        <f>'2025 Decline Rates Vertical'!$L234&amp;" "&amp;'2025 Decline Rates Vertical'!$M234</f>
        <v>35 13</v>
      </c>
      <c r="L234" s="53">
        <v>35</v>
      </c>
      <c r="M234" s="55">
        <v>13</v>
      </c>
      <c r="N234" s="55">
        <v>0.15</v>
      </c>
      <c r="O234" s="39"/>
      <c r="P234" s="39"/>
      <c r="Q234" s="39"/>
      <c r="R234" s="39"/>
      <c r="S234" s="39"/>
      <c r="T234" s="39"/>
      <c r="U234" s="39"/>
      <c r="V234" s="39"/>
      <c r="W234" s="39"/>
      <c r="X234" s="39"/>
      <c r="Y234" s="39"/>
      <c r="Z234" s="39"/>
    </row>
    <row r="235" spans="1:26" ht="14.25" customHeight="1">
      <c r="A235" s="39" t="str">
        <f>'2025 Decline Rates Vertical'!$B235&amp;" "&amp;'2025 Decline Rates Vertical'!$C235</f>
        <v>10 9</v>
      </c>
      <c r="B235" s="50">
        <v>10</v>
      </c>
      <c r="C235" s="51">
        <v>9</v>
      </c>
      <c r="D235" s="52">
        <v>0.41</v>
      </c>
      <c r="E235" s="39"/>
      <c r="F235" s="42" t="str">
        <f>'2025 Decline Rates Vertical'!$G235&amp;" "&amp;'2025 Decline Rates Vertical'!$H235</f>
        <v>37 13</v>
      </c>
      <c r="G235" s="50">
        <v>37</v>
      </c>
      <c r="H235" s="52">
        <v>13</v>
      </c>
      <c r="I235" s="52">
        <v>0.2</v>
      </c>
      <c r="J235" s="49"/>
      <c r="K235" s="50" t="str">
        <f>'2025 Decline Rates Vertical'!$L235&amp;" "&amp;'2025 Decline Rates Vertical'!$M235</f>
        <v>37 13</v>
      </c>
      <c r="L235" s="50">
        <v>37</v>
      </c>
      <c r="M235" s="52">
        <v>13</v>
      </c>
      <c r="N235" s="52">
        <v>0.1</v>
      </c>
      <c r="O235" s="39"/>
      <c r="P235" s="39"/>
      <c r="Q235" s="39"/>
      <c r="R235" s="39"/>
      <c r="S235" s="39"/>
      <c r="T235" s="39"/>
      <c r="U235" s="39"/>
      <c r="V235" s="39"/>
      <c r="W235" s="39"/>
      <c r="X235" s="39"/>
      <c r="Y235" s="39"/>
      <c r="Z235" s="39"/>
    </row>
    <row r="236" spans="1:26" ht="14.25" customHeight="1">
      <c r="A236" s="39" t="str">
        <f>'2025 Decline Rates Vertical'!$B236&amp;" "&amp;'2025 Decline Rates Vertical'!$C236</f>
        <v>10 10</v>
      </c>
      <c r="B236" s="53">
        <v>10</v>
      </c>
      <c r="C236" s="54">
        <v>10</v>
      </c>
      <c r="D236" s="55">
        <v>0.3</v>
      </c>
      <c r="E236" s="39"/>
      <c r="F236" s="42" t="str">
        <f>'2025 Decline Rates Vertical'!$G236&amp;" "&amp;'2025 Decline Rates Vertical'!$H236</f>
        <v>43 13</v>
      </c>
      <c r="G236" s="53">
        <v>43</v>
      </c>
      <c r="H236" s="55">
        <v>13</v>
      </c>
      <c r="I236" s="55">
        <v>0.2</v>
      </c>
      <c r="J236" s="49"/>
      <c r="K236" s="53" t="str">
        <f>'2025 Decline Rates Vertical'!$L236&amp;" "&amp;'2025 Decline Rates Vertical'!$M236</f>
        <v>43 13</v>
      </c>
      <c r="L236" s="53">
        <v>43</v>
      </c>
      <c r="M236" s="55">
        <v>13</v>
      </c>
      <c r="N236" s="55">
        <v>0.1</v>
      </c>
      <c r="O236" s="39"/>
      <c r="P236" s="39"/>
      <c r="Q236" s="39"/>
      <c r="R236" s="39"/>
      <c r="S236" s="39"/>
      <c r="T236" s="39"/>
      <c r="U236" s="39"/>
      <c r="V236" s="39"/>
      <c r="W236" s="39"/>
      <c r="X236" s="39"/>
      <c r="Y236" s="39"/>
      <c r="Z236" s="39"/>
    </row>
    <row r="237" spans="1:26" ht="14.25" customHeight="1">
      <c r="A237" s="39" t="str">
        <f>'2025 Decline Rates Vertical'!$B237&amp;" "&amp;'2025 Decline Rates Vertical'!$C237</f>
        <v>10 12</v>
      </c>
      <c r="B237" s="50">
        <v>10</v>
      </c>
      <c r="C237" s="51">
        <v>12</v>
      </c>
      <c r="D237" s="52">
        <v>0.31</v>
      </c>
      <c r="E237" s="39"/>
      <c r="F237" s="42" t="str">
        <f>'2025 Decline Rates Vertical'!$G237&amp;" "&amp;'2025 Decline Rates Vertical'!$H237</f>
        <v>46 13</v>
      </c>
      <c r="G237" s="50">
        <v>46</v>
      </c>
      <c r="H237" s="52">
        <v>13</v>
      </c>
      <c r="I237" s="52">
        <v>0.28000000000000003</v>
      </c>
      <c r="J237" s="49"/>
      <c r="K237" s="50" t="str">
        <f>'2025 Decline Rates Vertical'!$L237&amp;" "&amp;'2025 Decline Rates Vertical'!$M237</f>
        <v>46 13</v>
      </c>
      <c r="L237" s="50">
        <v>46</v>
      </c>
      <c r="M237" s="52">
        <v>13</v>
      </c>
      <c r="N237" s="52">
        <v>0.05</v>
      </c>
      <c r="O237" s="39"/>
      <c r="P237" s="39"/>
      <c r="Q237" s="39"/>
      <c r="R237" s="39"/>
      <c r="S237" s="39"/>
      <c r="T237" s="39"/>
      <c r="U237" s="39"/>
      <c r="V237" s="39"/>
      <c r="W237" s="39"/>
      <c r="X237" s="39"/>
      <c r="Y237" s="39"/>
      <c r="Z237" s="39"/>
    </row>
    <row r="238" spans="1:26" ht="14.25" customHeight="1">
      <c r="A238" s="39" t="str">
        <f>'2025 Decline Rates Vertical'!$B238&amp;" "&amp;'2025 Decline Rates Vertical'!$C238</f>
        <v>10 14</v>
      </c>
      <c r="B238" s="53">
        <v>10</v>
      </c>
      <c r="C238" s="54">
        <v>14</v>
      </c>
      <c r="D238" s="55">
        <v>0.48</v>
      </c>
      <c r="E238" s="39"/>
      <c r="F238" s="42" t="str">
        <f>'2025 Decline Rates Vertical'!$G238&amp;" "&amp;'2025 Decline Rates Vertical'!$H238</f>
        <v>48 13</v>
      </c>
      <c r="G238" s="53">
        <v>48</v>
      </c>
      <c r="H238" s="55">
        <v>13</v>
      </c>
      <c r="I238" s="55">
        <v>0.16</v>
      </c>
      <c r="J238" s="49"/>
      <c r="K238" s="53" t="str">
        <f>'2025 Decline Rates Vertical'!$L238&amp;" "&amp;'2025 Decline Rates Vertical'!$M238</f>
        <v>48 13</v>
      </c>
      <c r="L238" s="53">
        <v>48</v>
      </c>
      <c r="M238" s="55">
        <v>13</v>
      </c>
      <c r="N238" s="55">
        <v>0.15</v>
      </c>
      <c r="O238" s="39"/>
      <c r="P238" s="39"/>
      <c r="Q238" s="39"/>
      <c r="R238" s="39"/>
      <c r="S238" s="39"/>
      <c r="T238" s="39"/>
      <c r="U238" s="39"/>
      <c r="V238" s="39"/>
      <c r="W238" s="39"/>
      <c r="X238" s="39"/>
      <c r="Y238" s="39"/>
      <c r="Z238" s="39"/>
    </row>
    <row r="239" spans="1:26" ht="14.25" customHeight="1">
      <c r="A239" s="39" t="str">
        <f>'2025 Decline Rates Vertical'!$B239&amp;" "&amp;'2025 Decline Rates Vertical'!$C239</f>
        <v>10 16</v>
      </c>
      <c r="B239" s="50">
        <v>10</v>
      </c>
      <c r="C239" s="51">
        <v>16</v>
      </c>
      <c r="D239" s="52">
        <v>0.45</v>
      </c>
      <c r="E239" s="39"/>
      <c r="F239" s="42" t="str">
        <f>'2025 Decline Rates Vertical'!$G239&amp;" "&amp;'2025 Decline Rates Vertical'!$H239</f>
        <v>49 13</v>
      </c>
      <c r="G239" s="50">
        <v>49</v>
      </c>
      <c r="H239" s="52">
        <v>13</v>
      </c>
      <c r="I239" s="52">
        <v>0.28000000000000003</v>
      </c>
      <c r="J239" s="49"/>
      <c r="K239" s="50" t="str">
        <f>'2025 Decline Rates Vertical'!$L239&amp;" "&amp;'2025 Decline Rates Vertical'!$M239</f>
        <v>49 13</v>
      </c>
      <c r="L239" s="50">
        <v>49</v>
      </c>
      <c r="M239" s="52">
        <v>13</v>
      </c>
      <c r="N239" s="52">
        <v>0.05</v>
      </c>
      <c r="O239" s="39"/>
      <c r="P239" s="39"/>
      <c r="Q239" s="39"/>
      <c r="R239" s="39"/>
      <c r="S239" s="39"/>
      <c r="T239" s="39"/>
      <c r="U239" s="39"/>
      <c r="V239" s="39"/>
      <c r="W239" s="39"/>
      <c r="X239" s="39"/>
      <c r="Y239" s="39"/>
      <c r="Z239" s="39"/>
    </row>
    <row r="240" spans="1:26" ht="14.25" customHeight="1">
      <c r="A240" s="39" t="str">
        <f>'2025 Decline Rates Vertical'!$B240&amp;" "&amp;'2025 Decline Rates Vertical'!$C240</f>
        <v>10 17</v>
      </c>
      <c r="B240" s="53">
        <v>10</v>
      </c>
      <c r="C240" s="54">
        <v>17</v>
      </c>
      <c r="D240" s="55">
        <v>0.3</v>
      </c>
      <c r="E240" s="39"/>
      <c r="F240" s="42" t="str">
        <f>'2025 Decline Rates Vertical'!$G240&amp;" "&amp;'2025 Decline Rates Vertical'!$H240</f>
        <v>52 13</v>
      </c>
      <c r="G240" s="53">
        <v>52</v>
      </c>
      <c r="H240" s="55">
        <v>13</v>
      </c>
      <c r="I240" s="55">
        <v>0.16</v>
      </c>
      <c r="J240" s="49"/>
      <c r="K240" s="53" t="str">
        <f>'2025 Decline Rates Vertical'!$L240&amp;" "&amp;'2025 Decline Rates Vertical'!$M240</f>
        <v>52 13</v>
      </c>
      <c r="L240" s="53">
        <v>52</v>
      </c>
      <c r="M240" s="55">
        <v>13</v>
      </c>
      <c r="N240" s="55">
        <v>0.15</v>
      </c>
      <c r="O240" s="39"/>
      <c r="P240" s="39"/>
      <c r="Q240" s="39"/>
      <c r="R240" s="39"/>
      <c r="S240" s="39"/>
      <c r="T240" s="39"/>
      <c r="U240" s="39"/>
      <c r="V240" s="39"/>
      <c r="W240" s="39"/>
      <c r="X240" s="39"/>
      <c r="Y240" s="39"/>
      <c r="Z240" s="39"/>
    </row>
    <row r="241" spans="1:26" ht="14.25" customHeight="1">
      <c r="A241" s="39" t="str">
        <f>'2025 Decline Rates Vertical'!$B241&amp;" "&amp;'2025 Decline Rates Vertical'!$C241</f>
        <v>10 18</v>
      </c>
      <c r="B241" s="50">
        <v>10</v>
      </c>
      <c r="C241" s="51">
        <v>18</v>
      </c>
      <c r="D241" s="52">
        <v>0.34</v>
      </c>
      <c r="E241" s="39"/>
      <c r="F241" s="42" t="str">
        <f>'2025 Decline Rates Vertical'!$G241&amp;" "&amp;'2025 Decline Rates Vertical'!$H241</f>
        <v>54 13</v>
      </c>
      <c r="G241" s="50">
        <v>54</v>
      </c>
      <c r="H241" s="52">
        <v>13</v>
      </c>
      <c r="I241" s="52">
        <v>0.2</v>
      </c>
      <c r="J241" s="49"/>
      <c r="K241" s="50" t="str">
        <f>'2025 Decline Rates Vertical'!$L241&amp;" "&amp;'2025 Decline Rates Vertical'!$M241</f>
        <v>54 13</v>
      </c>
      <c r="L241" s="50">
        <v>54</v>
      </c>
      <c r="M241" s="52">
        <v>13</v>
      </c>
      <c r="N241" s="52">
        <v>0.1</v>
      </c>
      <c r="O241" s="39"/>
      <c r="P241" s="39"/>
      <c r="Q241" s="39"/>
      <c r="R241" s="39"/>
      <c r="S241" s="39"/>
      <c r="T241" s="39"/>
      <c r="U241" s="39"/>
      <c r="V241" s="39"/>
      <c r="W241" s="39"/>
      <c r="X241" s="39"/>
      <c r="Y241" s="39"/>
      <c r="Z241" s="39"/>
    </row>
    <row r="242" spans="1:26" ht="14.25" customHeight="1">
      <c r="A242" s="39" t="str">
        <f>'2025 Decline Rates Vertical'!$B242&amp;" "&amp;'2025 Decline Rates Vertical'!$C242</f>
        <v>10 19</v>
      </c>
      <c r="B242" s="53">
        <v>10</v>
      </c>
      <c r="C242" s="54">
        <v>19</v>
      </c>
      <c r="D242" s="55">
        <v>0.36</v>
      </c>
      <c r="E242" s="39"/>
      <c r="F242" s="42" t="str">
        <f>'2025 Decline Rates Vertical'!$G242&amp;" "&amp;'2025 Decline Rates Vertical'!$H242</f>
        <v>1 14</v>
      </c>
      <c r="G242" s="53">
        <v>1</v>
      </c>
      <c r="H242" s="55">
        <v>14</v>
      </c>
      <c r="I242" s="55">
        <v>0.17</v>
      </c>
      <c r="J242" s="49"/>
      <c r="K242" s="53" t="str">
        <f>'2025 Decline Rates Vertical'!$L242&amp;" "&amp;'2025 Decline Rates Vertical'!$M242</f>
        <v>1 14</v>
      </c>
      <c r="L242" s="53">
        <v>1</v>
      </c>
      <c r="M242" s="55">
        <v>14</v>
      </c>
      <c r="N242" s="55">
        <v>0.12</v>
      </c>
      <c r="O242" s="39"/>
      <c r="P242" s="39"/>
      <c r="Q242" s="39"/>
      <c r="R242" s="39"/>
      <c r="S242" s="39"/>
      <c r="T242" s="39"/>
      <c r="U242" s="39"/>
      <c r="V242" s="39"/>
      <c r="W242" s="39"/>
      <c r="X242" s="39"/>
      <c r="Y242" s="39"/>
      <c r="Z242" s="39"/>
    </row>
    <row r="243" spans="1:26" ht="14.25" customHeight="1">
      <c r="A243" s="39" t="str">
        <f>'2025 Decline Rates Vertical'!$B243&amp;" "&amp;'2025 Decline Rates Vertical'!$C243</f>
        <v>10 22</v>
      </c>
      <c r="B243" s="50">
        <v>10</v>
      </c>
      <c r="C243" s="51">
        <v>22</v>
      </c>
      <c r="D243" s="52">
        <v>0.34</v>
      </c>
      <c r="E243" s="39"/>
      <c r="F243" s="42" t="str">
        <f>'2025 Decline Rates Vertical'!$G243&amp;" "&amp;'2025 Decline Rates Vertical'!$H243</f>
        <v>2 14</v>
      </c>
      <c r="G243" s="50">
        <v>2</v>
      </c>
      <c r="H243" s="52">
        <v>14</v>
      </c>
      <c r="I243" s="52">
        <v>0.17</v>
      </c>
      <c r="J243" s="49"/>
      <c r="K243" s="50" t="str">
        <f>'2025 Decline Rates Vertical'!$L243&amp;" "&amp;'2025 Decline Rates Vertical'!$M243</f>
        <v>2 14</v>
      </c>
      <c r="L243" s="50">
        <v>2</v>
      </c>
      <c r="M243" s="52">
        <v>14</v>
      </c>
      <c r="N243" s="52">
        <v>0.12</v>
      </c>
      <c r="O243" s="39"/>
      <c r="P243" s="39"/>
      <c r="Q243" s="39"/>
      <c r="R243" s="39"/>
      <c r="S243" s="39"/>
      <c r="T243" s="39"/>
      <c r="U243" s="39"/>
      <c r="V243" s="39"/>
      <c r="W243" s="39"/>
      <c r="X243" s="39"/>
      <c r="Y243" s="39"/>
      <c r="Z243" s="39"/>
    </row>
    <row r="244" spans="1:26" ht="14.25" customHeight="1">
      <c r="A244" s="39" t="str">
        <f>'2025 Decline Rates Vertical'!$B244&amp;" "&amp;'2025 Decline Rates Vertical'!$C244</f>
        <v>10 26</v>
      </c>
      <c r="B244" s="53">
        <v>10</v>
      </c>
      <c r="C244" s="54">
        <v>26</v>
      </c>
      <c r="D244" s="55">
        <v>0.4</v>
      </c>
      <c r="E244" s="39"/>
      <c r="F244" s="42" t="str">
        <f>'2025 Decline Rates Vertical'!$G244&amp;" "&amp;'2025 Decline Rates Vertical'!$H244</f>
        <v>4 14</v>
      </c>
      <c r="G244" s="53">
        <v>4</v>
      </c>
      <c r="H244" s="55">
        <v>14</v>
      </c>
      <c r="I244" s="55">
        <v>0.08</v>
      </c>
      <c r="J244" s="49"/>
      <c r="K244" s="53" t="str">
        <f>'2025 Decline Rates Vertical'!$L244&amp;" "&amp;'2025 Decline Rates Vertical'!$M244</f>
        <v>4 14</v>
      </c>
      <c r="L244" s="53">
        <v>4</v>
      </c>
      <c r="M244" s="55">
        <v>14</v>
      </c>
      <c r="N244" s="55">
        <v>0.08</v>
      </c>
      <c r="O244" s="39"/>
      <c r="P244" s="39"/>
      <c r="Q244" s="39"/>
      <c r="R244" s="39"/>
      <c r="S244" s="39"/>
      <c r="T244" s="39"/>
      <c r="U244" s="39"/>
      <c r="V244" s="39"/>
      <c r="W244" s="39"/>
      <c r="X244" s="39"/>
      <c r="Y244" s="39"/>
      <c r="Z244" s="39"/>
    </row>
    <row r="245" spans="1:26" ht="14.25" customHeight="1">
      <c r="A245" s="39" t="str">
        <f>'2025 Decline Rates Vertical'!$B245&amp;" "&amp;'2025 Decline Rates Vertical'!$C245</f>
        <v>10 93</v>
      </c>
      <c r="B245" s="50">
        <v>10</v>
      </c>
      <c r="C245" s="51">
        <v>93</v>
      </c>
      <c r="D245" s="52">
        <v>0.42</v>
      </c>
      <c r="E245" s="39"/>
      <c r="F245" s="42" t="str">
        <f>'2025 Decline Rates Vertical'!$G245&amp;" "&amp;'2025 Decline Rates Vertical'!$H245</f>
        <v>8 14</v>
      </c>
      <c r="G245" s="50">
        <v>8</v>
      </c>
      <c r="H245" s="52">
        <v>14</v>
      </c>
      <c r="I245" s="52">
        <v>0.08</v>
      </c>
      <c r="J245" s="49"/>
      <c r="K245" s="50" t="str">
        <f>'2025 Decline Rates Vertical'!$L245&amp;" "&amp;'2025 Decline Rates Vertical'!$M245</f>
        <v>8 14</v>
      </c>
      <c r="L245" s="50">
        <v>8</v>
      </c>
      <c r="M245" s="52">
        <v>14</v>
      </c>
      <c r="N245" s="52">
        <v>0.08</v>
      </c>
      <c r="O245" s="39"/>
      <c r="P245" s="39"/>
      <c r="Q245" s="39"/>
      <c r="R245" s="39"/>
      <c r="S245" s="39"/>
      <c r="T245" s="39"/>
      <c r="U245" s="39"/>
      <c r="V245" s="39"/>
      <c r="W245" s="39"/>
      <c r="X245" s="39"/>
      <c r="Y245" s="39"/>
      <c r="Z245" s="39"/>
    </row>
    <row r="246" spans="1:26" ht="14.25" customHeight="1">
      <c r="A246" s="39" t="str">
        <f>'2025 Decline Rates Vertical'!$B246&amp;" "&amp;'2025 Decline Rates Vertical'!$C246</f>
        <v>10 94</v>
      </c>
      <c r="B246" s="53">
        <v>10</v>
      </c>
      <c r="C246" s="54">
        <v>94</v>
      </c>
      <c r="D246" s="55">
        <v>0.34</v>
      </c>
      <c r="E246" s="39"/>
      <c r="F246" s="42" t="str">
        <f>'2025 Decline Rates Vertical'!$G246&amp;" "&amp;'2025 Decline Rates Vertical'!$H246</f>
        <v>9 14</v>
      </c>
      <c r="G246" s="53">
        <v>9</v>
      </c>
      <c r="H246" s="55">
        <v>14</v>
      </c>
      <c r="I246" s="55">
        <v>0.17</v>
      </c>
      <c r="J246" s="49"/>
      <c r="K246" s="53" t="str">
        <f>'2025 Decline Rates Vertical'!$L246&amp;" "&amp;'2025 Decline Rates Vertical'!$M246</f>
        <v>9 14</v>
      </c>
      <c r="L246" s="53">
        <v>9</v>
      </c>
      <c r="M246" s="55">
        <v>14</v>
      </c>
      <c r="N246" s="55">
        <v>0.12</v>
      </c>
      <c r="O246" s="39"/>
      <c r="P246" s="39"/>
      <c r="Q246" s="39"/>
      <c r="R246" s="39"/>
      <c r="S246" s="39"/>
      <c r="T246" s="39"/>
      <c r="U246" s="39"/>
      <c r="V246" s="39"/>
      <c r="W246" s="39"/>
      <c r="X246" s="39"/>
      <c r="Y246" s="39"/>
      <c r="Z246" s="39"/>
    </row>
    <row r="247" spans="1:26" ht="14.25" customHeight="1">
      <c r="A247" s="39" t="str">
        <f>'2025 Decline Rates Vertical'!$B247&amp;" "&amp;'2025 Decline Rates Vertical'!$C247</f>
        <v>10 95</v>
      </c>
      <c r="B247" s="50">
        <v>10</v>
      </c>
      <c r="C247" s="51">
        <v>95</v>
      </c>
      <c r="D247" s="52">
        <v>0.51</v>
      </c>
      <c r="E247" s="39"/>
      <c r="F247" s="42" t="str">
        <f>'2025 Decline Rates Vertical'!$G247&amp;" "&amp;'2025 Decline Rates Vertical'!$H247</f>
        <v>10 14</v>
      </c>
      <c r="G247" s="50">
        <v>10</v>
      </c>
      <c r="H247" s="52">
        <v>14</v>
      </c>
      <c r="I247" s="52">
        <v>0.08</v>
      </c>
      <c r="J247" s="49"/>
      <c r="K247" s="50" t="str">
        <f>'2025 Decline Rates Vertical'!$L247&amp;" "&amp;'2025 Decline Rates Vertical'!$M247</f>
        <v>10 14</v>
      </c>
      <c r="L247" s="50">
        <v>10</v>
      </c>
      <c r="M247" s="52">
        <v>14</v>
      </c>
      <c r="N247" s="52">
        <v>0.08</v>
      </c>
      <c r="O247" s="39"/>
      <c r="P247" s="39"/>
      <c r="Q247" s="39"/>
      <c r="R247" s="39"/>
      <c r="S247" s="39"/>
      <c r="T247" s="39"/>
      <c r="U247" s="39"/>
      <c r="V247" s="39"/>
      <c r="W247" s="39"/>
      <c r="X247" s="39"/>
      <c r="Y247" s="39"/>
      <c r="Z247" s="39"/>
    </row>
    <row r="248" spans="1:26" ht="14.25" customHeight="1">
      <c r="A248" s="39" t="str">
        <f>'2025 Decline Rates Vertical'!$B248&amp;" "&amp;'2025 Decline Rates Vertical'!$C248</f>
        <v>10 96</v>
      </c>
      <c r="B248" s="53">
        <v>10</v>
      </c>
      <c r="C248" s="54">
        <v>96</v>
      </c>
      <c r="D248" s="55">
        <v>0.7</v>
      </c>
      <c r="E248" s="39"/>
      <c r="F248" s="42" t="str">
        <f>'2025 Decline Rates Vertical'!$G248&amp;" "&amp;'2025 Decline Rates Vertical'!$H248</f>
        <v>11 14</v>
      </c>
      <c r="G248" s="53">
        <v>11</v>
      </c>
      <c r="H248" s="55">
        <v>14</v>
      </c>
      <c r="I248" s="55">
        <v>0.17</v>
      </c>
      <c r="J248" s="49"/>
      <c r="K248" s="53" t="str">
        <f>'2025 Decline Rates Vertical'!$L248&amp;" "&amp;'2025 Decline Rates Vertical'!$M248</f>
        <v>11 14</v>
      </c>
      <c r="L248" s="53">
        <v>11</v>
      </c>
      <c r="M248" s="55">
        <v>14</v>
      </c>
      <c r="N248" s="55">
        <v>0.12</v>
      </c>
      <c r="O248" s="39"/>
      <c r="P248" s="39"/>
      <c r="Q248" s="39"/>
      <c r="R248" s="39"/>
      <c r="S248" s="39"/>
      <c r="T248" s="39"/>
      <c r="U248" s="39"/>
      <c r="V248" s="39"/>
      <c r="W248" s="39"/>
      <c r="X248" s="39"/>
      <c r="Y248" s="39"/>
      <c r="Z248" s="39"/>
    </row>
    <row r="249" spans="1:26" ht="14.25" customHeight="1">
      <c r="A249" s="39" t="str">
        <f>'2025 Decline Rates Vertical'!$B249&amp;" "&amp;'2025 Decline Rates Vertical'!$C249</f>
        <v>10 100</v>
      </c>
      <c r="B249" s="50">
        <v>10</v>
      </c>
      <c r="C249" s="51">
        <v>100</v>
      </c>
      <c r="D249" s="52">
        <v>0</v>
      </c>
      <c r="E249" s="39"/>
      <c r="F249" s="42" t="str">
        <f>'2025 Decline Rates Vertical'!$G249&amp;" "&amp;'2025 Decline Rates Vertical'!$H249</f>
        <v>12 14</v>
      </c>
      <c r="G249" s="50">
        <v>12</v>
      </c>
      <c r="H249" s="52">
        <v>14</v>
      </c>
      <c r="I249" s="52">
        <v>0.17</v>
      </c>
      <c r="J249" s="49"/>
      <c r="K249" s="50" t="str">
        <f>'2025 Decline Rates Vertical'!$L249&amp;" "&amp;'2025 Decline Rates Vertical'!$M249</f>
        <v>12 14</v>
      </c>
      <c r="L249" s="50">
        <v>12</v>
      </c>
      <c r="M249" s="52">
        <v>14</v>
      </c>
      <c r="N249" s="52">
        <v>0.12</v>
      </c>
      <c r="O249" s="39"/>
      <c r="P249" s="39"/>
      <c r="Q249" s="39"/>
      <c r="R249" s="39"/>
      <c r="S249" s="39"/>
      <c r="T249" s="39"/>
      <c r="U249" s="39"/>
      <c r="V249" s="39"/>
      <c r="W249" s="39"/>
      <c r="X249" s="39"/>
      <c r="Y249" s="39"/>
      <c r="Z249" s="39"/>
    </row>
    <row r="250" spans="1:26" ht="14.25" customHeight="1">
      <c r="A250" s="39" t="str">
        <f>'2025 Decline Rates Vertical'!$B250&amp;" "&amp;'2025 Decline Rates Vertical'!$C250</f>
        <v>10 101</v>
      </c>
      <c r="B250" s="53">
        <v>10</v>
      </c>
      <c r="C250" s="54">
        <v>101</v>
      </c>
      <c r="D250" s="55">
        <v>0</v>
      </c>
      <c r="E250" s="39"/>
      <c r="F250" s="42" t="str">
        <f>'2025 Decline Rates Vertical'!$G250&amp;" "&amp;'2025 Decline Rates Vertical'!$H250</f>
        <v>13 14</v>
      </c>
      <c r="G250" s="53">
        <v>13</v>
      </c>
      <c r="H250" s="55">
        <v>14</v>
      </c>
      <c r="I250" s="55">
        <v>0.17</v>
      </c>
      <c r="J250" s="49"/>
      <c r="K250" s="53" t="str">
        <f>'2025 Decline Rates Vertical'!$L250&amp;" "&amp;'2025 Decline Rates Vertical'!$M250</f>
        <v>13 14</v>
      </c>
      <c r="L250" s="53">
        <v>13</v>
      </c>
      <c r="M250" s="55">
        <v>14</v>
      </c>
      <c r="N250" s="55">
        <v>0.12</v>
      </c>
      <c r="O250" s="39"/>
      <c r="P250" s="39"/>
      <c r="Q250" s="39"/>
      <c r="R250" s="39"/>
      <c r="S250" s="39"/>
      <c r="T250" s="39"/>
      <c r="U250" s="39"/>
      <c r="V250" s="39"/>
      <c r="W250" s="39"/>
      <c r="X250" s="39"/>
      <c r="Y250" s="39"/>
      <c r="Z250" s="39"/>
    </row>
    <row r="251" spans="1:26" ht="14.25" customHeight="1">
      <c r="A251" s="39" t="str">
        <f>'2025 Decline Rates Vertical'!$B251&amp;" "&amp;'2025 Decline Rates Vertical'!$C251</f>
        <v>10 109</v>
      </c>
      <c r="B251" s="50">
        <v>10</v>
      </c>
      <c r="C251" s="51">
        <v>109</v>
      </c>
      <c r="D251" s="52">
        <v>0.41</v>
      </c>
      <c r="E251" s="39"/>
      <c r="F251" s="42" t="str">
        <f>'2025 Decline Rates Vertical'!$G251&amp;" "&amp;'2025 Decline Rates Vertical'!$H251</f>
        <v>14 14</v>
      </c>
      <c r="G251" s="50">
        <v>14</v>
      </c>
      <c r="H251" s="52">
        <v>14</v>
      </c>
      <c r="I251" s="52">
        <v>0.17</v>
      </c>
      <c r="J251" s="49"/>
      <c r="K251" s="50" t="str">
        <f>'2025 Decline Rates Vertical'!$L251&amp;" "&amp;'2025 Decline Rates Vertical'!$M251</f>
        <v>14 14</v>
      </c>
      <c r="L251" s="50">
        <v>14</v>
      </c>
      <c r="M251" s="52">
        <v>14</v>
      </c>
      <c r="N251" s="52">
        <v>0.12</v>
      </c>
      <c r="O251" s="39"/>
      <c r="P251" s="39"/>
      <c r="Q251" s="39"/>
      <c r="R251" s="39"/>
      <c r="S251" s="39"/>
      <c r="T251" s="39"/>
      <c r="U251" s="39"/>
      <c r="V251" s="39"/>
      <c r="W251" s="39"/>
      <c r="X251" s="39"/>
      <c r="Y251" s="39"/>
      <c r="Z251" s="39"/>
    </row>
    <row r="252" spans="1:26" ht="14.25" customHeight="1">
      <c r="A252" s="39" t="str">
        <f>'2025 Decline Rates Vertical'!$B252&amp;" "&amp;'2025 Decline Rates Vertical'!$C252</f>
        <v>11 9</v>
      </c>
      <c r="B252" s="53">
        <v>11</v>
      </c>
      <c r="C252" s="54">
        <v>9</v>
      </c>
      <c r="D252" s="55">
        <v>0.38</v>
      </c>
      <c r="E252" s="39"/>
      <c r="F252" s="42" t="str">
        <f>'2025 Decline Rates Vertical'!$G252&amp;" "&amp;'2025 Decline Rates Vertical'!$H252</f>
        <v>16 14</v>
      </c>
      <c r="G252" s="53">
        <v>16</v>
      </c>
      <c r="H252" s="55">
        <v>14</v>
      </c>
      <c r="I252" s="55">
        <v>0.17</v>
      </c>
      <c r="J252" s="49"/>
      <c r="K252" s="53" t="str">
        <f>'2025 Decline Rates Vertical'!$L252&amp;" "&amp;'2025 Decline Rates Vertical'!$M252</f>
        <v>16 14</v>
      </c>
      <c r="L252" s="53">
        <v>16</v>
      </c>
      <c r="M252" s="55">
        <v>14</v>
      </c>
      <c r="N252" s="55">
        <v>0.12</v>
      </c>
      <c r="O252" s="39"/>
      <c r="P252" s="39"/>
      <c r="Q252" s="39"/>
      <c r="R252" s="39"/>
      <c r="S252" s="39"/>
      <c r="T252" s="39"/>
      <c r="U252" s="39"/>
      <c r="V252" s="39"/>
      <c r="W252" s="39"/>
      <c r="X252" s="39"/>
      <c r="Y252" s="39"/>
      <c r="Z252" s="39"/>
    </row>
    <row r="253" spans="1:26" ht="14.25" customHeight="1">
      <c r="A253" s="39" t="str">
        <f>'2025 Decline Rates Vertical'!$B253&amp;" "&amp;'2025 Decline Rates Vertical'!$C253</f>
        <v>11 10</v>
      </c>
      <c r="B253" s="50">
        <v>11</v>
      </c>
      <c r="C253" s="51">
        <v>10</v>
      </c>
      <c r="D253" s="52">
        <v>0.23</v>
      </c>
      <c r="E253" s="39"/>
      <c r="F253" s="42" t="str">
        <f>'2025 Decline Rates Vertical'!$G253&amp;" "&amp;'2025 Decline Rates Vertical'!$H253</f>
        <v>17 14</v>
      </c>
      <c r="G253" s="50">
        <v>17</v>
      </c>
      <c r="H253" s="52">
        <v>14</v>
      </c>
      <c r="I253" s="52">
        <v>0.17</v>
      </c>
      <c r="J253" s="49"/>
      <c r="K253" s="50" t="str">
        <f>'2025 Decline Rates Vertical'!$L253&amp;" "&amp;'2025 Decline Rates Vertical'!$M253</f>
        <v>17 14</v>
      </c>
      <c r="L253" s="50">
        <v>17</v>
      </c>
      <c r="M253" s="52">
        <v>14</v>
      </c>
      <c r="N253" s="52">
        <v>0.12</v>
      </c>
      <c r="O253" s="39"/>
      <c r="P253" s="39"/>
      <c r="Q253" s="39"/>
      <c r="R253" s="39"/>
      <c r="S253" s="39"/>
      <c r="T253" s="39"/>
      <c r="U253" s="39"/>
      <c r="V253" s="39"/>
      <c r="W253" s="39"/>
      <c r="X253" s="39"/>
      <c r="Y253" s="39"/>
      <c r="Z253" s="39"/>
    </row>
    <row r="254" spans="1:26" ht="14.25" customHeight="1">
      <c r="A254" s="39" t="str">
        <f>'2025 Decline Rates Vertical'!$B254&amp;" "&amp;'2025 Decline Rates Vertical'!$C254</f>
        <v>11 11</v>
      </c>
      <c r="B254" s="53">
        <v>11</v>
      </c>
      <c r="C254" s="54">
        <v>11</v>
      </c>
      <c r="D254" s="55">
        <v>0.41</v>
      </c>
      <c r="E254" s="39"/>
      <c r="F254" s="42" t="str">
        <f>'2025 Decline Rates Vertical'!$G254&amp;" "&amp;'2025 Decline Rates Vertical'!$H254</f>
        <v>19 14</v>
      </c>
      <c r="G254" s="53">
        <v>19</v>
      </c>
      <c r="H254" s="55">
        <v>14</v>
      </c>
      <c r="I254" s="55">
        <v>0.17</v>
      </c>
      <c r="J254" s="49"/>
      <c r="K254" s="53" t="str">
        <f>'2025 Decline Rates Vertical'!$L254&amp;" "&amp;'2025 Decline Rates Vertical'!$M254</f>
        <v>19 14</v>
      </c>
      <c r="L254" s="53">
        <v>19</v>
      </c>
      <c r="M254" s="55">
        <v>14</v>
      </c>
      <c r="N254" s="55">
        <v>0.12</v>
      </c>
      <c r="O254" s="39"/>
      <c r="P254" s="39"/>
      <c r="Q254" s="39"/>
      <c r="R254" s="39"/>
      <c r="S254" s="39"/>
      <c r="T254" s="39"/>
      <c r="U254" s="39"/>
      <c r="V254" s="39"/>
      <c r="W254" s="39"/>
      <c r="X254" s="39"/>
      <c r="Y254" s="39"/>
      <c r="Z254" s="39"/>
    </row>
    <row r="255" spans="1:26" ht="14.25" customHeight="1">
      <c r="A255" s="39" t="str">
        <f>'2025 Decline Rates Vertical'!$B255&amp;" "&amp;'2025 Decline Rates Vertical'!$C255</f>
        <v>11 12</v>
      </c>
      <c r="B255" s="50">
        <v>11</v>
      </c>
      <c r="C255" s="51">
        <v>12</v>
      </c>
      <c r="D255" s="52">
        <v>0.37</v>
      </c>
      <c r="E255" s="39"/>
      <c r="F255" s="42" t="str">
        <f>'2025 Decline Rates Vertical'!$G255&amp;" "&amp;'2025 Decline Rates Vertical'!$H255</f>
        <v>21 14</v>
      </c>
      <c r="G255" s="50">
        <v>21</v>
      </c>
      <c r="H255" s="52">
        <v>14</v>
      </c>
      <c r="I255" s="52">
        <v>0.17</v>
      </c>
      <c r="J255" s="49"/>
      <c r="K255" s="50" t="str">
        <f>'2025 Decline Rates Vertical'!$L255&amp;" "&amp;'2025 Decline Rates Vertical'!$M255</f>
        <v>21 14</v>
      </c>
      <c r="L255" s="50">
        <v>21</v>
      </c>
      <c r="M255" s="52">
        <v>14</v>
      </c>
      <c r="N255" s="52">
        <v>0.12</v>
      </c>
      <c r="O255" s="39"/>
      <c r="P255" s="39"/>
      <c r="Q255" s="39"/>
      <c r="R255" s="39"/>
      <c r="S255" s="39"/>
      <c r="T255" s="39"/>
      <c r="U255" s="39"/>
      <c r="V255" s="39"/>
      <c r="W255" s="39"/>
      <c r="X255" s="39"/>
      <c r="Y255" s="39"/>
      <c r="Z255" s="39"/>
    </row>
    <row r="256" spans="1:26" ht="14.25" customHeight="1">
      <c r="A256" s="39" t="str">
        <f>'2025 Decline Rates Vertical'!$B256&amp;" "&amp;'2025 Decline Rates Vertical'!$C256</f>
        <v>11 13</v>
      </c>
      <c r="B256" s="53">
        <v>11</v>
      </c>
      <c r="C256" s="54">
        <v>13</v>
      </c>
      <c r="D256" s="55">
        <v>0.4</v>
      </c>
      <c r="E256" s="39"/>
      <c r="F256" s="42" t="str">
        <f>'2025 Decline Rates Vertical'!$G256&amp;" "&amp;'2025 Decline Rates Vertical'!$H256</f>
        <v>24 14</v>
      </c>
      <c r="G256" s="53">
        <v>24</v>
      </c>
      <c r="H256" s="55">
        <v>14</v>
      </c>
      <c r="I256" s="55">
        <v>0.17</v>
      </c>
      <c r="J256" s="49"/>
      <c r="K256" s="53" t="str">
        <f>'2025 Decline Rates Vertical'!$L256&amp;" "&amp;'2025 Decline Rates Vertical'!$M256</f>
        <v>24 14</v>
      </c>
      <c r="L256" s="53">
        <v>24</v>
      </c>
      <c r="M256" s="55">
        <v>14</v>
      </c>
      <c r="N256" s="55">
        <v>0.12</v>
      </c>
      <c r="O256" s="39"/>
      <c r="P256" s="39"/>
      <c r="Q256" s="39"/>
      <c r="R256" s="39"/>
      <c r="S256" s="39"/>
      <c r="T256" s="39"/>
      <c r="U256" s="39"/>
      <c r="V256" s="39"/>
      <c r="W256" s="39"/>
      <c r="X256" s="39"/>
      <c r="Y256" s="39"/>
      <c r="Z256" s="39"/>
    </row>
    <row r="257" spans="1:26" ht="14.25" customHeight="1">
      <c r="A257" s="39" t="str">
        <f>'2025 Decline Rates Vertical'!$B257&amp;" "&amp;'2025 Decline Rates Vertical'!$C257</f>
        <v>11 14</v>
      </c>
      <c r="B257" s="50">
        <v>11</v>
      </c>
      <c r="C257" s="51">
        <v>14</v>
      </c>
      <c r="D257" s="52">
        <v>0.31</v>
      </c>
      <c r="E257" s="39"/>
      <c r="F257" s="42" t="str">
        <f>'2025 Decline Rates Vertical'!$G257&amp;" "&amp;'2025 Decline Rates Vertical'!$H257</f>
        <v>29 14</v>
      </c>
      <c r="G257" s="50">
        <v>29</v>
      </c>
      <c r="H257" s="52">
        <v>14</v>
      </c>
      <c r="I257" s="52">
        <v>0.17</v>
      </c>
      <c r="J257" s="49"/>
      <c r="K257" s="50" t="str">
        <f>'2025 Decline Rates Vertical'!$L257&amp;" "&amp;'2025 Decline Rates Vertical'!$M257</f>
        <v>29 14</v>
      </c>
      <c r="L257" s="50">
        <v>29</v>
      </c>
      <c r="M257" s="52">
        <v>14</v>
      </c>
      <c r="N257" s="52">
        <v>0.12</v>
      </c>
      <c r="O257" s="39"/>
      <c r="P257" s="39"/>
      <c r="Q257" s="39"/>
      <c r="R257" s="39"/>
      <c r="S257" s="39"/>
      <c r="T257" s="39"/>
      <c r="U257" s="39"/>
      <c r="V257" s="39"/>
      <c r="W257" s="39"/>
      <c r="X257" s="39"/>
      <c r="Y257" s="39"/>
      <c r="Z257" s="39"/>
    </row>
    <row r="258" spans="1:26" ht="14.25" customHeight="1">
      <c r="A258" s="39" t="str">
        <f>'2025 Decline Rates Vertical'!$B258&amp;" "&amp;'2025 Decline Rates Vertical'!$C258</f>
        <v>11 15</v>
      </c>
      <c r="B258" s="53">
        <v>11</v>
      </c>
      <c r="C258" s="54">
        <v>15</v>
      </c>
      <c r="D258" s="55">
        <v>0.34</v>
      </c>
      <c r="E258" s="39"/>
      <c r="F258" s="42" t="str">
        <f>'2025 Decline Rates Vertical'!$G258&amp;" "&amp;'2025 Decline Rates Vertical'!$H258</f>
        <v>31 14</v>
      </c>
      <c r="G258" s="53">
        <v>31</v>
      </c>
      <c r="H258" s="55">
        <v>14</v>
      </c>
      <c r="I258" s="55">
        <v>0.17</v>
      </c>
      <c r="J258" s="49"/>
      <c r="K258" s="53" t="str">
        <f>'2025 Decline Rates Vertical'!$L258&amp;" "&amp;'2025 Decline Rates Vertical'!$M258</f>
        <v>31 14</v>
      </c>
      <c r="L258" s="53">
        <v>31</v>
      </c>
      <c r="M258" s="55">
        <v>14</v>
      </c>
      <c r="N258" s="55">
        <v>0.12</v>
      </c>
      <c r="O258" s="39"/>
      <c r="P258" s="39"/>
      <c r="Q258" s="39"/>
      <c r="R258" s="39"/>
      <c r="S258" s="39"/>
      <c r="T258" s="39"/>
      <c r="U258" s="39"/>
      <c r="V258" s="39"/>
      <c r="W258" s="39"/>
      <c r="X258" s="39"/>
      <c r="Y258" s="39"/>
      <c r="Z258" s="39"/>
    </row>
    <row r="259" spans="1:26" ht="14.25" customHeight="1">
      <c r="A259" s="39" t="str">
        <f>'2025 Decline Rates Vertical'!$B259&amp;" "&amp;'2025 Decline Rates Vertical'!$C259</f>
        <v>11 18</v>
      </c>
      <c r="B259" s="50">
        <v>11</v>
      </c>
      <c r="C259" s="51">
        <v>18</v>
      </c>
      <c r="D259" s="52">
        <v>0.36</v>
      </c>
      <c r="E259" s="39"/>
      <c r="F259" s="42" t="str">
        <f>'2025 Decline Rates Vertical'!$G259&amp;" "&amp;'2025 Decline Rates Vertical'!$H259</f>
        <v>32 14</v>
      </c>
      <c r="G259" s="50">
        <v>32</v>
      </c>
      <c r="H259" s="52">
        <v>14</v>
      </c>
      <c r="I259" s="52">
        <v>0.17</v>
      </c>
      <c r="J259" s="49"/>
      <c r="K259" s="50" t="str">
        <f>'2025 Decline Rates Vertical'!$L259&amp;" "&amp;'2025 Decline Rates Vertical'!$M259</f>
        <v>32 14</v>
      </c>
      <c r="L259" s="50">
        <v>32</v>
      </c>
      <c r="M259" s="52">
        <v>14</v>
      </c>
      <c r="N259" s="52">
        <v>0.12</v>
      </c>
      <c r="O259" s="39"/>
      <c r="P259" s="39"/>
      <c r="Q259" s="39"/>
      <c r="R259" s="39"/>
      <c r="S259" s="39"/>
      <c r="T259" s="39"/>
      <c r="U259" s="39"/>
      <c r="V259" s="39"/>
      <c r="W259" s="39"/>
      <c r="X259" s="39"/>
      <c r="Y259" s="39"/>
      <c r="Z259" s="39"/>
    </row>
    <row r="260" spans="1:26" ht="14.25" customHeight="1">
      <c r="A260" s="39" t="str">
        <f>'2025 Decline Rates Vertical'!$B260&amp;" "&amp;'2025 Decline Rates Vertical'!$C260</f>
        <v>11 21</v>
      </c>
      <c r="B260" s="53">
        <v>11</v>
      </c>
      <c r="C260" s="54">
        <v>21</v>
      </c>
      <c r="D260" s="55">
        <v>0.31</v>
      </c>
      <c r="E260" s="39"/>
      <c r="F260" s="42" t="str">
        <f>'2025 Decline Rates Vertical'!$G260&amp;" "&amp;'2025 Decline Rates Vertical'!$H260</f>
        <v>33 14</v>
      </c>
      <c r="G260" s="53">
        <v>33</v>
      </c>
      <c r="H260" s="55">
        <v>14</v>
      </c>
      <c r="I260" s="55">
        <v>0.17</v>
      </c>
      <c r="J260" s="49"/>
      <c r="K260" s="53" t="str">
        <f>'2025 Decline Rates Vertical'!$L260&amp;" "&amp;'2025 Decline Rates Vertical'!$M260</f>
        <v>33 14</v>
      </c>
      <c r="L260" s="53">
        <v>33</v>
      </c>
      <c r="M260" s="55">
        <v>14</v>
      </c>
      <c r="N260" s="55">
        <v>0.12</v>
      </c>
      <c r="O260" s="39"/>
      <c r="P260" s="39"/>
      <c r="Q260" s="39"/>
      <c r="R260" s="39"/>
      <c r="S260" s="39"/>
      <c r="T260" s="39"/>
      <c r="U260" s="39"/>
      <c r="V260" s="39"/>
      <c r="W260" s="39"/>
      <c r="X260" s="39"/>
      <c r="Y260" s="39"/>
      <c r="Z260" s="39"/>
    </row>
    <row r="261" spans="1:26" ht="14.25" customHeight="1">
      <c r="A261" s="39" t="str">
        <f>'2025 Decline Rates Vertical'!$B261&amp;" "&amp;'2025 Decline Rates Vertical'!$C261</f>
        <v>11 28</v>
      </c>
      <c r="B261" s="50">
        <v>11</v>
      </c>
      <c r="C261" s="51">
        <v>28</v>
      </c>
      <c r="D261" s="52">
        <v>0.34</v>
      </c>
      <c r="E261" s="39"/>
      <c r="F261" s="42" t="str">
        <f>'2025 Decline Rates Vertical'!$G261&amp;" "&amp;'2025 Decline Rates Vertical'!$H261</f>
        <v>34 14</v>
      </c>
      <c r="G261" s="50">
        <v>34</v>
      </c>
      <c r="H261" s="52">
        <v>14</v>
      </c>
      <c r="I261" s="52">
        <v>0.08</v>
      </c>
      <c r="J261" s="49"/>
      <c r="K261" s="50" t="str">
        <f>'2025 Decline Rates Vertical'!$L261&amp;" "&amp;'2025 Decline Rates Vertical'!$M261</f>
        <v>34 14</v>
      </c>
      <c r="L261" s="50">
        <v>34</v>
      </c>
      <c r="M261" s="52">
        <v>14</v>
      </c>
      <c r="N261" s="52">
        <v>0.08</v>
      </c>
      <c r="O261" s="39"/>
      <c r="P261" s="39"/>
      <c r="Q261" s="39"/>
      <c r="R261" s="39"/>
      <c r="S261" s="39"/>
      <c r="T261" s="39"/>
      <c r="U261" s="39"/>
      <c r="V261" s="39"/>
      <c r="W261" s="39"/>
      <c r="X261" s="39"/>
      <c r="Y261" s="39"/>
      <c r="Z261" s="39"/>
    </row>
    <row r="262" spans="1:26" ht="14.25" customHeight="1">
      <c r="A262" s="39" t="str">
        <f>'2025 Decline Rates Vertical'!$B262&amp;" "&amp;'2025 Decline Rates Vertical'!$C262</f>
        <v>11 29</v>
      </c>
      <c r="B262" s="53">
        <v>11</v>
      </c>
      <c r="C262" s="54">
        <v>29</v>
      </c>
      <c r="D262" s="55">
        <v>0.28000000000000003</v>
      </c>
      <c r="E262" s="39"/>
      <c r="F262" s="42" t="str">
        <f>'2025 Decline Rates Vertical'!$G262&amp;" "&amp;'2025 Decline Rates Vertical'!$H262</f>
        <v>36 14</v>
      </c>
      <c r="G262" s="53">
        <v>36</v>
      </c>
      <c r="H262" s="55">
        <v>14</v>
      </c>
      <c r="I262" s="55">
        <v>0.17</v>
      </c>
      <c r="J262" s="49"/>
      <c r="K262" s="53" t="str">
        <f>'2025 Decline Rates Vertical'!$L262&amp;" "&amp;'2025 Decline Rates Vertical'!$M262</f>
        <v>36 14</v>
      </c>
      <c r="L262" s="53">
        <v>36</v>
      </c>
      <c r="M262" s="55">
        <v>14</v>
      </c>
      <c r="N262" s="55">
        <v>0.12</v>
      </c>
      <c r="O262" s="39"/>
      <c r="P262" s="39"/>
      <c r="Q262" s="39"/>
      <c r="R262" s="39"/>
      <c r="S262" s="39"/>
      <c r="T262" s="39"/>
      <c r="U262" s="39"/>
      <c r="V262" s="39"/>
      <c r="W262" s="39"/>
      <c r="X262" s="39"/>
      <c r="Y262" s="39"/>
      <c r="Z262" s="39"/>
    </row>
    <row r="263" spans="1:26" ht="14.25" customHeight="1">
      <c r="A263" s="39" t="str">
        <f>'2025 Decline Rates Vertical'!$B263&amp;" "&amp;'2025 Decline Rates Vertical'!$C263</f>
        <v>11 33</v>
      </c>
      <c r="B263" s="50">
        <v>11</v>
      </c>
      <c r="C263" s="51">
        <v>33</v>
      </c>
      <c r="D263" s="52">
        <v>0.34</v>
      </c>
      <c r="E263" s="39"/>
      <c r="F263" s="42" t="str">
        <f>'2025 Decline Rates Vertical'!$G263&amp;" "&amp;'2025 Decline Rates Vertical'!$H263</f>
        <v>37 14</v>
      </c>
      <c r="G263" s="50">
        <v>37</v>
      </c>
      <c r="H263" s="52">
        <v>14</v>
      </c>
      <c r="I263" s="52">
        <v>0.19</v>
      </c>
      <c r="J263" s="49"/>
      <c r="K263" s="50" t="str">
        <f>'2025 Decline Rates Vertical'!$L263&amp;" "&amp;'2025 Decline Rates Vertical'!$M263</f>
        <v>37 14</v>
      </c>
      <c r="L263" s="50">
        <v>37</v>
      </c>
      <c r="M263" s="52">
        <v>14</v>
      </c>
      <c r="N263" s="52">
        <v>0.1</v>
      </c>
      <c r="O263" s="39"/>
      <c r="P263" s="39"/>
      <c r="Q263" s="39"/>
      <c r="R263" s="39"/>
      <c r="S263" s="39"/>
      <c r="T263" s="39"/>
      <c r="U263" s="39"/>
      <c r="V263" s="39"/>
      <c r="W263" s="39"/>
      <c r="X263" s="39"/>
      <c r="Y263" s="39"/>
      <c r="Z263" s="39"/>
    </row>
    <row r="264" spans="1:26" ht="14.25" customHeight="1">
      <c r="A264" s="39" t="str">
        <f>'2025 Decline Rates Vertical'!$B264&amp;" "&amp;'2025 Decline Rates Vertical'!$C264</f>
        <v>11 34</v>
      </c>
      <c r="B264" s="53">
        <v>11</v>
      </c>
      <c r="C264" s="54">
        <v>34</v>
      </c>
      <c r="D264" s="55">
        <v>0.42</v>
      </c>
      <c r="E264" s="39"/>
      <c r="F264" s="42" t="str">
        <f>'2025 Decline Rates Vertical'!$G264&amp;" "&amp;'2025 Decline Rates Vertical'!$H264</f>
        <v>38 14</v>
      </c>
      <c r="G264" s="53">
        <v>38</v>
      </c>
      <c r="H264" s="55">
        <v>14</v>
      </c>
      <c r="I264" s="55">
        <v>0.17</v>
      </c>
      <c r="J264" s="49"/>
      <c r="K264" s="53" t="str">
        <f>'2025 Decline Rates Vertical'!$L264&amp;" "&amp;'2025 Decline Rates Vertical'!$M264</f>
        <v>38 14</v>
      </c>
      <c r="L264" s="53">
        <v>38</v>
      </c>
      <c r="M264" s="55">
        <v>14</v>
      </c>
      <c r="N264" s="55">
        <v>0.12</v>
      </c>
      <c r="O264" s="39"/>
      <c r="P264" s="39"/>
      <c r="Q264" s="39"/>
      <c r="R264" s="39"/>
      <c r="S264" s="39"/>
      <c r="T264" s="39"/>
      <c r="U264" s="39"/>
      <c r="V264" s="39"/>
      <c r="W264" s="39"/>
      <c r="X264" s="39"/>
      <c r="Y264" s="39"/>
      <c r="Z264" s="39"/>
    </row>
    <row r="265" spans="1:26" ht="14.25" customHeight="1">
      <c r="A265" s="39" t="str">
        <f>'2025 Decline Rates Vertical'!$B265&amp;" "&amp;'2025 Decline Rates Vertical'!$C265</f>
        <v>11 37</v>
      </c>
      <c r="B265" s="50">
        <v>11</v>
      </c>
      <c r="C265" s="51">
        <v>37</v>
      </c>
      <c r="D265" s="52">
        <v>0.49</v>
      </c>
      <c r="E265" s="39"/>
      <c r="F265" s="42" t="str">
        <f>'2025 Decline Rates Vertical'!$G265&amp;" "&amp;'2025 Decline Rates Vertical'!$H265</f>
        <v>39 14</v>
      </c>
      <c r="G265" s="50">
        <v>39</v>
      </c>
      <c r="H265" s="52">
        <v>14</v>
      </c>
      <c r="I265" s="52">
        <v>0.17</v>
      </c>
      <c r="J265" s="49"/>
      <c r="K265" s="50" t="str">
        <f>'2025 Decline Rates Vertical'!$L265&amp;" "&amp;'2025 Decline Rates Vertical'!$M265</f>
        <v>39 14</v>
      </c>
      <c r="L265" s="50">
        <v>39</v>
      </c>
      <c r="M265" s="52">
        <v>14</v>
      </c>
      <c r="N265" s="52">
        <v>0.12</v>
      </c>
      <c r="O265" s="39"/>
      <c r="P265" s="39"/>
      <c r="Q265" s="39"/>
      <c r="R265" s="39"/>
      <c r="S265" s="39"/>
      <c r="T265" s="39"/>
      <c r="U265" s="39"/>
      <c r="V265" s="39"/>
      <c r="W265" s="39"/>
      <c r="X265" s="39"/>
      <c r="Y265" s="39"/>
      <c r="Z265" s="39"/>
    </row>
    <row r="266" spans="1:26" ht="14.25" customHeight="1">
      <c r="A266" s="39" t="str">
        <f>'2025 Decline Rates Vertical'!$B266&amp;" "&amp;'2025 Decline Rates Vertical'!$C266</f>
        <v>11 38</v>
      </c>
      <c r="B266" s="53">
        <v>11</v>
      </c>
      <c r="C266" s="54">
        <v>38</v>
      </c>
      <c r="D266" s="55">
        <v>0.38</v>
      </c>
      <c r="E266" s="39"/>
      <c r="F266" s="42" t="str">
        <f>'2025 Decline Rates Vertical'!$G266&amp;" "&amp;'2025 Decline Rates Vertical'!$H266</f>
        <v>42 14</v>
      </c>
      <c r="G266" s="53">
        <v>42</v>
      </c>
      <c r="H266" s="55">
        <v>14</v>
      </c>
      <c r="I266" s="55">
        <v>0.17</v>
      </c>
      <c r="J266" s="49"/>
      <c r="K266" s="53" t="str">
        <f>'2025 Decline Rates Vertical'!$L266&amp;" "&amp;'2025 Decline Rates Vertical'!$M266</f>
        <v>42 14</v>
      </c>
      <c r="L266" s="53">
        <v>42</v>
      </c>
      <c r="M266" s="55">
        <v>14</v>
      </c>
      <c r="N266" s="55">
        <v>0.12</v>
      </c>
      <c r="O266" s="39"/>
      <c r="P266" s="39"/>
      <c r="Q266" s="39"/>
      <c r="R266" s="39"/>
      <c r="S266" s="39"/>
      <c r="T266" s="39"/>
      <c r="U266" s="39"/>
      <c r="V266" s="39"/>
      <c r="W266" s="39"/>
      <c r="X266" s="39"/>
      <c r="Y266" s="39"/>
      <c r="Z266" s="39"/>
    </row>
    <row r="267" spans="1:26" ht="14.25" customHeight="1">
      <c r="A267" s="39" t="str">
        <f>'2025 Decline Rates Vertical'!$B267&amp;" "&amp;'2025 Decline Rates Vertical'!$C267</f>
        <v>11 40</v>
      </c>
      <c r="B267" s="50">
        <v>11</v>
      </c>
      <c r="C267" s="51">
        <v>40</v>
      </c>
      <c r="D267" s="52">
        <v>0.46</v>
      </c>
      <c r="E267" s="39"/>
      <c r="F267" s="42" t="str">
        <f>'2025 Decline Rates Vertical'!$G267&amp;" "&amp;'2025 Decline Rates Vertical'!$H267</f>
        <v>43 14</v>
      </c>
      <c r="G267" s="50">
        <v>43</v>
      </c>
      <c r="H267" s="52">
        <v>14</v>
      </c>
      <c r="I267" s="52">
        <v>0.19</v>
      </c>
      <c r="J267" s="49"/>
      <c r="K267" s="50" t="str">
        <f>'2025 Decline Rates Vertical'!$L267&amp;" "&amp;'2025 Decline Rates Vertical'!$M267</f>
        <v>43 14</v>
      </c>
      <c r="L267" s="50">
        <v>43</v>
      </c>
      <c r="M267" s="52">
        <v>14</v>
      </c>
      <c r="N267" s="52">
        <v>0.1</v>
      </c>
      <c r="O267" s="39"/>
      <c r="P267" s="39"/>
      <c r="Q267" s="39"/>
      <c r="R267" s="39"/>
      <c r="S267" s="39"/>
      <c r="T267" s="39"/>
      <c r="U267" s="39"/>
      <c r="V267" s="39"/>
      <c r="W267" s="39"/>
      <c r="X267" s="39"/>
      <c r="Y267" s="39"/>
      <c r="Z267" s="39"/>
    </row>
    <row r="268" spans="1:26" ht="14.25" customHeight="1">
      <c r="A268" s="39" t="str">
        <f>'2025 Decline Rates Vertical'!$B268&amp;" "&amp;'2025 Decline Rates Vertical'!$C268</f>
        <v>11 50</v>
      </c>
      <c r="B268" s="53">
        <v>11</v>
      </c>
      <c r="C268" s="54">
        <v>50</v>
      </c>
      <c r="D268" s="55">
        <v>0.28000000000000003</v>
      </c>
      <c r="E268" s="39"/>
      <c r="F268" s="42" t="str">
        <f>'2025 Decline Rates Vertical'!$G268&amp;" "&amp;'2025 Decline Rates Vertical'!$H268</f>
        <v>45 14</v>
      </c>
      <c r="G268" s="53">
        <v>45</v>
      </c>
      <c r="H268" s="55">
        <v>14</v>
      </c>
      <c r="I268" s="55">
        <v>0.17</v>
      </c>
      <c r="J268" s="49"/>
      <c r="K268" s="53" t="str">
        <f>'2025 Decline Rates Vertical'!$L268&amp;" "&amp;'2025 Decline Rates Vertical'!$M268</f>
        <v>45 14</v>
      </c>
      <c r="L268" s="53">
        <v>45</v>
      </c>
      <c r="M268" s="55">
        <v>14</v>
      </c>
      <c r="N268" s="55">
        <v>0.12</v>
      </c>
      <c r="O268" s="39"/>
      <c r="P268" s="39"/>
      <c r="Q268" s="39"/>
      <c r="R268" s="39"/>
      <c r="S268" s="39"/>
      <c r="T268" s="39"/>
      <c r="U268" s="39"/>
      <c r="V268" s="39"/>
      <c r="W268" s="39"/>
      <c r="X268" s="39"/>
      <c r="Y268" s="39"/>
      <c r="Z268" s="39"/>
    </row>
    <row r="269" spans="1:26" ht="14.25" customHeight="1">
      <c r="A269" s="39" t="str">
        <f>'2025 Decline Rates Vertical'!$B269&amp;" "&amp;'2025 Decline Rates Vertical'!$C269</f>
        <v>11 57</v>
      </c>
      <c r="B269" s="50">
        <v>11</v>
      </c>
      <c r="C269" s="51">
        <v>57</v>
      </c>
      <c r="D269" s="52">
        <v>0.39</v>
      </c>
      <c r="E269" s="39"/>
      <c r="F269" s="42" t="str">
        <f>'2025 Decline Rates Vertical'!$G269&amp;" "&amp;'2025 Decline Rates Vertical'!$H269</f>
        <v>46 14</v>
      </c>
      <c r="G269" s="50">
        <v>46</v>
      </c>
      <c r="H269" s="52">
        <v>14</v>
      </c>
      <c r="I269" s="52">
        <v>0.17</v>
      </c>
      <c r="J269" s="49"/>
      <c r="K269" s="50" t="str">
        <f>'2025 Decline Rates Vertical'!$L269&amp;" "&amp;'2025 Decline Rates Vertical'!$M269</f>
        <v>46 14</v>
      </c>
      <c r="L269" s="50">
        <v>46</v>
      </c>
      <c r="M269" s="52">
        <v>14</v>
      </c>
      <c r="N269" s="52">
        <v>0.12</v>
      </c>
      <c r="O269" s="39"/>
      <c r="P269" s="39"/>
      <c r="Q269" s="39"/>
      <c r="R269" s="39"/>
      <c r="S269" s="39"/>
      <c r="T269" s="39"/>
      <c r="U269" s="39"/>
      <c r="V269" s="39"/>
      <c r="W269" s="39"/>
      <c r="X269" s="39"/>
      <c r="Y269" s="39"/>
      <c r="Z269" s="39"/>
    </row>
    <row r="270" spans="1:26" ht="14.25" customHeight="1">
      <c r="A270" s="39" t="str">
        <f>'2025 Decline Rates Vertical'!$B270&amp;" "&amp;'2025 Decline Rates Vertical'!$C270</f>
        <v>11 58</v>
      </c>
      <c r="B270" s="53">
        <v>11</v>
      </c>
      <c r="C270" s="54">
        <v>58</v>
      </c>
      <c r="D270" s="55">
        <v>0.35</v>
      </c>
      <c r="E270" s="39"/>
      <c r="F270" s="42" t="str">
        <f>'2025 Decline Rates Vertical'!$G270&amp;" "&amp;'2025 Decline Rates Vertical'!$H270</f>
        <v>47 14</v>
      </c>
      <c r="G270" s="53">
        <v>47</v>
      </c>
      <c r="H270" s="55">
        <v>14</v>
      </c>
      <c r="I270" s="55">
        <v>0.17</v>
      </c>
      <c r="J270" s="49"/>
      <c r="K270" s="53" t="str">
        <f>'2025 Decline Rates Vertical'!$L270&amp;" "&amp;'2025 Decline Rates Vertical'!$M270</f>
        <v>47 14</v>
      </c>
      <c r="L270" s="53">
        <v>47</v>
      </c>
      <c r="M270" s="55">
        <v>14</v>
      </c>
      <c r="N270" s="55">
        <v>0.12</v>
      </c>
      <c r="O270" s="39"/>
      <c r="P270" s="39"/>
      <c r="Q270" s="39"/>
      <c r="R270" s="39"/>
      <c r="S270" s="39"/>
      <c r="T270" s="39"/>
      <c r="U270" s="39"/>
      <c r="V270" s="39"/>
      <c r="W270" s="39"/>
      <c r="X270" s="39"/>
      <c r="Y270" s="39"/>
      <c r="Z270" s="39"/>
    </row>
    <row r="271" spans="1:26" ht="14.25" customHeight="1">
      <c r="A271" s="39" t="str">
        <f>'2025 Decline Rates Vertical'!$B271&amp;" "&amp;'2025 Decline Rates Vertical'!$C271</f>
        <v>11 59</v>
      </c>
      <c r="B271" s="50">
        <v>11</v>
      </c>
      <c r="C271" s="51">
        <v>59</v>
      </c>
      <c r="D271" s="52">
        <v>0.39</v>
      </c>
      <c r="E271" s="39"/>
      <c r="F271" s="42" t="str">
        <f>'2025 Decline Rates Vertical'!$G271&amp;" "&amp;'2025 Decline Rates Vertical'!$H271</f>
        <v>49 14</v>
      </c>
      <c r="G271" s="50">
        <v>49</v>
      </c>
      <c r="H271" s="52">
        <v>14</v>
      </c>
      <c r="I271" s="52">
        <v>0.17</v>
      </c>
      <c r="J271" s="49"/>
      <c r="K271" s="50" t="str">
        <f>'2025 Decline Rates Vertical'!$L271&amp;" "&amp;'2025 Decline Rates Vertical'!$M271</f>
        <v>49 14</v>
      </c>
      <c r="L271" s="50">
        <v>49</v>
      </c>
      <c r="M271" s="52">
        <v>14</v>
      </c>
      <c r="N271" s="52">
        <v>0.12</v>
      </c>
      <c r="O271" s="39"/>
      <c r="P271" s="39"/>
      <c r="Q271" s="39"/>
      <c r="R271" s="39"/>
      <c r="S271" s="39"/>
      <c r="T271" s="39"/>
      <c r="U271" s="39"/>
      <c r="V271" s="39"/>
      <c r="W271" s="39"/>
      <c r="X271" s="39"/>
      <c r="Y271" s="39"/>
      <c r="Z271" s="39"/>
    </row>
    <row r="272" spans="1:26" ht="14.25" customHeight="1">
      <c r="A272" s="39" t="str">
        <f>'2025 Decline Rates Vertical'!$B272&amp;" "&amp;'2025 Decline Rates Vertical'!$C272</f>
        <v>11 60</v>
      </c>
      <c r="B272" s="53">
        <v>11</v>
      </c>
      <c r="C272" s="54">
        <v>60</v>
      </c>
      <c r="D272" s="55">
        <v>0.39</v>
      </c>
      <c r="E272" s="39"/>
      <c r="F272" s="42" t="str">
        <f>'2025 Decline Rates Vertical'!$G272&amp;" "&amp;'2025 Decline Rates Vertical'!$H272</f>
        <v>51 14</v>
      </c>
      <c r="G272" s="53">
        <v>51</v>
      </c>
      <c r="H272" s="55">
        <v>14</v>
      </c>
      <c r="I272" s="55">
        <v>0.08</v>
      </c>
      <c r="J272" s="49"/>
      <c r="K272" s="53" t="str">
        <f>'2025 Decline Rates Vertical'!$L272&amp;" "&amp;'2025 Decline Rates Vertical'!$M272</f>
        <v>51 14</v>
      </c>
      <c r="L272" s="53">
        <v>51</v>
      </c>
      <c r="M272" s="55">
        <v>14</v>
      </c>
      <c r="N272" s="55">
        <v>0.08</v>
      </c>
      <c r="O272" s="39"/>
      <c r="P272" s="39"/>
      <c r="Q272" s="39"/>
      <c r="R272" s="39"/>
      <c r="S272" s="39"/>
      <c r="T272" s="39"/>
      <c r="U272" s="39"/>
      <c r="V272" s="39"/>
      <c r="W272" s="39"/>
      <c r="X272" s="39"/>
      <c r="Y272" s="39"/>
      <c r="Z272" s="39"/>
    </row>
    <row r="273" spans="1:26" ht="14.25" customHeight="1">
      <c r="A273" s="39" t="str">
        <f>'2025 Decline Rates Vertical'!$B273&amp;" "&amp;'2025 Decline Rates Vertical'!$C273</f>
        <v>11 61</v>
      </c>
      <c r="B273" s="50">
        <v>11</v>
      </c>
      <c r="C273" s="51">
        <v>61</v>
      </c>
      <c r="D273" s="52">
        <v>0.35</v>
      </c>
      <c r="E273" s="39"/>
      <c r="F273" s="42" t="str">
        <f>'2025 Decline Rates Vertical'!$G273&amp;" "&amp;'2025 Decline Rates Vertical'!$H273</f>
        <v>54 14</v>
      </c>
      <c r="G273" s="50">
        <v>54</v>
      </c>
      <c r="H273" s="52">
        <v>14</v>
      </c>
      <c r="I273" s="52">
        <v>0.19</v>
      </c>
      <c r="J273" s="49"/>
      <c r="K273" s="50" t="str">
        <f>'2025 Decline Rates Vertical'!$L273&amp;" "&amp;'2025 Decline Rates Vertical'!$M273</f>
        <v>54 14</v>
      </c>
      <c r="L273" s="50">
        <v>54</v>
      </c>
      <c r="M273" s="52">
        <v>14</v>
      </c>
      <c r="N273" s="52">
        <v>0.1</v>
      </c>
      <c r="O273" s="39"/>
      <c r="P273" s="39"/>
      <c r="Q273" s="39"/>
      <c r="R273" s="39"/>
      <c r="S273" s="39"/>
      <c r="T273" s="39"/>
      <c r="U273" s="39"/>
      <c r="V273" s="39"/>
      <c r="W273" s="39"/>
      <c r="X273" s="39"/>
      <c r="Y273" s="39"/>
      <c r="Z273" s="39"/>
    </row>
    <row r="274" spans="1:26" ht="14.25" customHeight="1">
      <c r="A274" s="39" t="str">
        <f>'2025 Decline Rates Vertical'!$B274&amp;" "&amp;'2025 Decline Rates Vertical'!$C274</f>
        <v>11 62</v>
      </c>
      <c r="B274" s="53">
        <v>11</v>
      </c>
      <c r="C274" s="54">
        <v>62</v>
      </c>
      <c r="D274" s="55">
        <v>0.28000000000000003</v>
      </c>
      <c r="E274" s="39"/>
      <c r="F274" s="42" t="str">
        <f>'2025 Decline Rates Vertical'!$G274&amp;" "&amp;'2025 Decline Rates Vertical'!$H274</f>
        <v>1 15</v>
      </c>
      <c r="G274" s="53">
        <v>1</v>
      </c>
      <c r="H274" s="55">
        <v>15</v>
      </c>
      <c r="I274" s="55">
        <v>0.17</v>
      </c>
      <c r="J274" s="49"/>
      <c r="K274" s="53" t="str">
        <f>'2025 Decline Rates Vertical'!$L274&amp;" "&amp;'2025 Decline Rates Vertical'!$M274</f>
        <v>1 15</v>
      </c>
      <c r="L274" s="53">
        <v>1</v>
      </c>
      <c r="M274" s="55">
        <v>15</v>
      </c>
      <c r="N274" s="55">
        <v>0.14000000000000001</v>
      </c>
      <c r="O274" s="39"/>
      <c r="P274" s="39"/>
      <c r="Q274" s="39"/>
      <c r="R274" s="39"/>
      <c r="S274" s="39"/>
      <c r="T274" s="39"/>
      <c r="U274" s="39"/>
      <c r="V274" s="39"/>
      <c r="W274" s="39"/>
      <c r="X274" s="39"/>
      <c r="Y274" s="39"/>
      <c r="Z274" s="39"/>
    </row>
    <row r="275" spans="1:26" ht="14.25" customHeight="1">
      <c r="A275" s="39" t="str">
        <f>'2025 Decline Rates Vertical'!$B275&amp;" "&amp;'2025 Decline Rates Vertical'!$C275</f>
        <v>11 63</v>
      </c>
      <c r="B275" s="50">
        <v>11</v>
      </c>
      <c r="C275" s="51">
        <v>63</v>
      </c>
      <c r="D275" s="52">
        <v>0.3</v>
      </c>
      <c r="E275" s="39"/>
      <c r="F275" s="42" t="str">
        <f>'2025 Decline Rates Vertical'!$G275&amp;" "&amp;'2025 Decline Rates Vertical'!$H275</f>
        <v>5 15</v>
      </c>
      <c r="G275" s="50">
        <v>5</v>
      </c>
      <c r="H275" s="52">
        <v>15</v>
      </c>
      <c r="I275" s="52">
        <v>0.16</v>
      </c>
      <c r="J275" s="49"/>
      <c r="K275" s="50" t="str">
        <f>'2025 Decline Rates Vertical'!$L275&amp;" "&amp;'2025 Decline Rates Vertical'!$M275</f>
        <v>5 15</v>
      </c>
      <c r="L275" s="50">
        <v>5</v>
      </c>
      <c r="M275" s="52">
        <v>15</v>
      </c>
      <c r="N275" s="52">
        <v>0.06</v>
      </c>
      <c r="O275" s="39"/>
      <c r="P275" s="39"/>
      <c r="Q275" s="39"/>
      <c r="R275" s="39"/>
      <c r="S275" s="39"/>
      <c r="T275" s="39"/>
      <c r="U275" s="39"/>
      <c r="V275" s="39"/>
      <c r="W275" s="39"/>
      <c r="X275" s="39"/>
      <c r="Y275" s="39"/>
      <c r="Z275" s="39"/>
    </row>
    <row r="276" spans="1:26" ht="14.25" customHeight="1">
      <c r="A276" s="39" t="str">
        <f>'2025 Decline Rates Vertical'!$B276&amp;" "&amp;'2025 Decline Rates Vertical'!$C276</f>
        <v>11 64</v>
      </c>
      <c r="B276" s="53">
        <v>11</v>
      </c>
      <c r="C276" s="54">
        <v>64</v>
      </c>
      <c r="D276" s="55">
        <v>0.28000000000000003</v>
      </c>
      <c r="E276" s="39"/>
      <c r="F276" s="42" t="str">
        <f>'2025 Decline Rates Vertical'!$G276&amp;" "&amp;'2025 Decline Rates Vertical'!$H276</f>
        <v>9 15</v>
      </c>
      <c r="G276" s="53">
        <v>9</v>
      </c>
      <c r="H276" s="55">
        <v>15</v>
      </c>
      <c r="I276" s="55">
        <v>0.17</v>
      </c>
      <c r="J276" s="49"/>
      <c r="K276" s="53" t="str">
        <f>'2025 Decline Rates Vertical'!$L276&amp;" "&amp;'2025 Decline Rates Vertical'!$M276</f>
        <v>9 15</v>
      </c>
      <c r="L276" s="53">
        <v>9</v>
      </c>
      <c r="M276" s="55">
        <v>15</v>
      </c>
      <c r="N276" s="55">
        <v>0.14000000000000001</v>
      </c>
      <c r="O276" s="39"/>
      <c r="P276" s="39"/>
      <c r="Q276" s="39"/>
      <c r="R276" s="39"/>
      <c r="S276" s="39"/>
      <c r="T276" s="39"/>
      <c r="U276" s="39"/>
      <c r="V276" s="39"/>
      <c r="W276" s="39"/>
      <c r="X276" s="39"/>
      <c r="Y276" s="39"/>
      <c r="Z276" s="39"/>
    </row>
    <row r="277" spans="1:26" ht="14.25" customHeight="1">
      <c r="A277" s="39" t="str">
        <f>'2025 Decline Rates Vertical'!$B277&amp;" "&amp;'2025 Decline Rates Vertical'!$C277</f>
        <v>11 65</v>
      </c>
      <c r="B277" s="50">
        <v>11</v>
      </c>
      <c r="C277" s="51">
        <v>65</v>
      </c>
      <c r="D277" s="52">
        <v>0.37</v>
      </c>
      <c r="E277" s="39"/>
      <c r="F277" s="42" t="str">
        <f>'2025 Decline Rates Vertical'!$G277&amp;" "&amp;'2025 Decline Rates Vertical'!$H277</f>
        <v>11 15</v>
      </c>
      <c r="G277" s="50">
        <v>11</v>
      </c>
      <c r="H277" s="52">
        <v>15</v>
      </c>
      <c r="I277" s="52">
        <v>0.17</v>
      </c>
      <c r="J277" s="49"/>
      <c r="K277" s="50" t="str">
        <f>'2025 Decline Rates Vertical'!$L277&amp;" "&amp;'2025 Decline Rates Vertical'!$M277</f>
        <v>11 15</v>
      </c>
      <c r="L277" s="50">
        <v>11</v>
      </c>
      <c r="M277" s="52">
        <v>15</v>
      </c>
      <c r="N277" s="52">
        <v>0.14000000000000001</v>
      </c>
      <c r="O277" s="39"/>
      <c r="P277" s="39"/>
      <c r="Q277" s="39"/>
      <c r="R277" s="39"/>
      <c r="S277" s="39"/>
      <c r="T277" s="39"/>
      <c r="U277" s="39"/>
      <c r="V277" s="39"/>
      <c r="W277" s="39"/>
      <c r="X277" s="39"/>
      <c r="Y277" s="39"/>
      <c r="Z277" s="39"/>
    </row>
    <row r="278" spans="1:26" ht="14.25" customHeight="1">
      <c r="A278" s="39" t="str">
        <f>'2025 Decline Rates Vertical'!$B278&amp;" "&amp;'2025 Decline Rates Vertical'!$C278</f>
        <v>11 66</v>
      </c>
      <c r="B278" s="53">
        <v>11</v>
      </c>
      <c r="C278" s="54">
        <v>66</v>
      </c>
      <c r="D278" s="55">
        <v>0.28999999999999998</v>
      </c>
      <c r="E278" s="39"/>
      <c r="F278" s="42" t="str">
        <f>'2025 Decline Rates Vertical'!$G278&amp;" "&amp;'2025 Decline Rates Vertical'!$H278</f>
        <v>15 15</v>
      </c>
      <c r="G278" s="53">
        <v>15</v>
      </c>
      <c r="H278" s="55">
        <v>15</v>
      </c>
      <c r="I278" s="55">
        <v>0.16</v>
      </c>
      <c r="J278" s="49"/>
      <c r="K278" s="53" t="str">
        <f>'2025 Decline Rates Vertical'!$L278&amp;" "&amp;'2025 Decline Rates Vertical'!$M278</f>
        <v>15 15</v>
      </c>
      <c r="L278" s="53">
        <v>15</v>
      </c>
      <c r="M278" s="55">
        <v>15</v>
      </c>
      <c r="N278" s="55">
        <v>0.06</v>
      </c>
      <c r="O278" s="39"/>
      <c r="P278" s="39"/>
      <c r="Q278" s="39"/>
      <c r="R278" s="39"/>
      <c r="S278" s="39"/>
      <c r="T278" s="39"/>
      <c r="U278" s="39"/>
      <c r="V278" s="39"/>
      <c r="W278" s="39"/>
      <c r="X278" s="39"/>
      <c r="Y278" s="39"/>
      <c r="Z278" s="39"/>
    </row>
    <row r="279" spans="1:26" ht="14.25" customHeight="1">
      <c r="A279" s="39" t="str">
        <f>'2025 Decline Rates Vertical'!$B279&amp;" "&amp;'2025 Decline Rates Vertical'!$C279</f>
        <v>11 67</v>
      </c>
      <c r="B279" s="50">
        <v>11</v>
      </c>
      <c r="C279" s="51">
        <v>67</v>
      </c>
      <c r="D279" s="52">
        <v>0.38</v>
      </c>
      <c r="E279" s="39"/>
      <c r="F279" s="42" t="str">
        <f>'2025 Decline Rates Vertical'!$G279&amp;" "&amp;'2025 Decline Rates Vertical'!$H279</f>
        <v>17 15</v>
      </c>
      <c r="G279" s="50">
        <v>17</v>
      </c>
      <c r="H279" s="52">
        <v>15</v>
      </c>
      <c r="I279" s="52">
        <v>0.17</v>
      </c>
      <c r="J279" s="49"/>
      <c r="K279" s="50" t="str">
        <f>'2025 Decline Rates Vertical'!$L279&amp;" "&amp;'2025 Decline Rates Vertical'!$M279</f>
        <v>17 15</v>
      </c>
      <c r="L279" s="50">
        <v>17</v>
      </c>
      <c r="M279" s="52">
        <v>15</v>
      </c>
      <c r="N279" s="52">
        <v>0.14000000000000001</v>
      </c>
      <c r="O279" s="39"/>
      <c r="P279" s="39"/>
      <c r="Q279" s="39"/>
      <c r="R279" s="39"/>
      <c r="S279" s="39"/>
      <c r="T279" s="39"/>
      <c r="U279" s="39"/>
      <c r="V279" s="39"/>
      <c r="W279" s="39"/>
      <c r="X279" s="39"/>
      <c r="Y279" s="39"/>
      <c r="Z279" s="39"/>
    </row>
    <row r="280" spans="1:26" ht="14.25" customHeight="1">
      <c r="A280" s="39" t="str">
        <f>'2025 Decline Rates Vertical'!$B280&amp;" "&amp;'2025 Decline Rates Vertical'!$C280</f>
        <v>11 68</v>
      </c>
      <c r="B280" s="53">
        <v>11</v>
      </c>
      <c r="C280" s="54">
        <v>68</v>
      </c>
      <c r="D280" s="55">
        <v>0.3</v>
      </c>
      <c r="E280" s="39"/>
      <c r="F280" s="42" t="str">
        <f>'2025 Decline Rates Vertical'!$G280&amp;" "&amp;'2025 Decline Rates Vertical'!$H280</f>
        <v>21 15</v>
      </c>
      <c r="G280" s="53">
        <v>21</v>
      </c>
      <c r="H280" s="55">
        <v>15</v>
      </c>
      <c r="I280" s="55">
        <v>0.17</v>
      </c>
      <c r="J280" s="49"/>
      <c r="K280" s="53" t="str">
        <f>'2025 Decline Rates Vertical'!$L280&amp;" "&amp;'2025 Decline Rates Vertical'!$M280</f>
        <v>21 15</v>
      </c>
      <c r="L280" s="53">
        <v>21</v>
      </c>
      <c r="M280" s="55">
        <v>15</v>
      </c>
      <c r="N280" s="55">
        <v>0.14000000000000001</v>
      </c>
      <c r="O280" s="39"/>
      <c r="P280" s="39"/>
      <c r="Q280" s="39"/>
      <c r="R280" s="39"/>
      <c r="S280" s="39"/>
      <c r="T280" s="39"/>
      <c r="U280" s="39"/>
      <c r="V280" s="39"/>
      <c r="W280" s="39"/>
      <c r="X280" s="39"/>
      <c r="Y280" s="39"/>
      <c r="Z280" s="39"/>
    </row>
    <row r="281" spans="1:26" ht="14.25" customHeight="1">
      <c r="A281" s="39" t="str">
        <f>'2025 Decline Rates Vertical'!$B281&amp;" "&amp;'2025 Decline Rates Vertical'!$C281</f>
        <v>11 69</v>
      </c>
      <c r="B281" s="50">
        <v>11</v>
      </c>
      <c r="C281" s="51">
        <v>69</v>
      </c>
      <c r="D281" s="52">
        <v>0.42</v>
      </c>
      <c r="E281" s="39"/>
      <c r="F281" s="42" t="str">
        <f>'2025 Decline Rates Vertical'!$G281&amp;" "&amp;'2025 Decline Rates Vertical'!$H281</f>
        <v>24 15</v>
      </c>
      <c r="G281" s="50">
        <v>24</v>
      </c>
      <c r="H281" s="52">
        <v>15</v>
      </c>
      <c r="I281" s="52">
        <v>0.17</v>
      </c>
      <c r="J281" s="49"/>
      <c r="K281" s="50" t="str">
        <f>'2025 Decline Rates Vertical'!$L281&amp;" "&amp;'2025 Decline Rates Vertical'!$M281</f>
        <v>24 15</v>
      </c>
      <c r="L281" s="50">
        <v>24</v>
      </c>
      <c r="M281" s="52">
        <v>15</v>
      </c>
      <c r="N281" s="52">
        <v>0.14000000000000001</v>
      </c>
      <c r="O281" s="39"/>
      <c r="P281" s="39"/>
      <c r="Q281" s="39"/>
      <c r="R281" s="39"/>
      <c r="S281" s="39"/>
      <c r="T281" s="39"/>
      <c r="U281" s="39"/>
      <c r="V281" s="39"/>
      <c r="W281" s="39"/>
      <c r="X281" s="39"/>
      <c r="Y281" s="39"/>
      <c r="Z281" s="39"/>
    </row>
    <row r="282" spans="1:26" ht="14.25" customHeight="1">
      <c r="A282" s="39" t="str">
        <f>'2025 Decline Rates Vertical'!$B282&amp;" "&amp;'2025 Decline Rates Vertical'!$C282</f>
        <v>11 70</v>
      </c>
      <c r="B282" s="53">
        <v>11</v>
      </c>
      <c r="C282" s="54">
        <v>70</v>
      </c>
      <c r="D282" s="55">
        <v>0.4</v>
      </c>
      <c r="E282" s="39"/>
      <c r="F282" s="42" t="str">
        <f>'2025 Decline Rates Vertical'!$G282&amp;" "&amp;'2025 Decline Rates Vertical'!$H282</f>
        <v>25 15</v>
      </c>
      <c r="G282" s="53">
        <v>25</v>
      </c>
      <c r="H282" s="55">
        <v>15</v>
      </c>
      <c r="I282" s="55">
        <v>0.16</v>
      </c>
      <c r="J282" s="49"/>
      <c r="K282" s="53" t="str">
        <f>'2025 Decline Rates Vertical'!$L282&amp;" "&amp;'2025 Decline Rates Vertical'!$M282</f>
        <v>25 15</v>
      </c>
      <c r="L282" s="53">
        <v>25</v>
      </c>
      <c r="M282" s="55">
        <v>15</v>
      </c>
      <c r="N282" s="55">
        <v>0.06</v>
      </c>
      <c r="O282" s="39"/>
      <c r="P282" s="39"/>
      <c r="Q282" s="39"/>
      <c r="R282" s="39"/>
      <c r="S282" s="39"/>
      <c r="T282" s="39"/>
      <c r="U282" s="39"/>
      <c r="V282" s="39"/>
      <c r="W282" s="39"/>
      <c r="X282" s="39"/>
      <c r="Y282" s="39"/>
      <c r="Z282" s="39"/>
    </row>
    <row r="283" spans="1:26" ht="14.25" customHeight="1">
      <c r="A283" s="39" t="str">
        <f>'2025 Decline Rates Vertical'!$B283&amp;" "&amp;'2025 Decline Rates Vertical'!$C283</f>
        <v>11 71</v>
      </c>
      <c r="B283" s="50">
        <v>11</v>
      </c>
      <c r="C283" s="51">
        <v>71</v>
      </c>
      <c r="D283" s="52">
        <v>0.24</v>
      </c>
      <c r="E283" s="39"/>
      <c r="F283" s="42" t="str">
        <f>'2025 Decline Rates Vertical'!$G283&amp;" "&amp;'2025 Decline Rates Vertical'!$H283</f>
        <v>31 15</v>
      </c>
      <c r="G283" s="50">
        <v>31</v>
      </c>
      <c r="H283" s="52">
        <v>15</v>
      </c>
      <c r="I283" s="52">
        <v>0.17</v>
      </c>
      <c r="J283" s="49"/>
      <c r="K283" s="50" t="str">
        <f>'2025 Decline Rates Vertical'!$L283&amp;" "&amp;'2025 Decline Rates Vertical'!$M283</f>
        <v>31 15</v>
      </c>
      <c r="L283" s="50">
        <v>31</v>
      </c>
      <c r="M283" s="52">
        <v>15</v>
      </c>
      <c r="N283" s="52">
        <v>0.14000000000000001</v>
      </c>
      <c r="O283" s="39"/>
      <c r="P283" s="39"/>
      <c r="Q283" s="39"/>
      <c r="R283" s="39"/>
      <c r="S283" s="39"/>
      <c r="T283" s="39"/>
      <c r="U283" s="39"/>
      <c r="V283" s="39"/>
      <c r="W283" s="39"/>
      <c r="X283" s="39"/>
      <c r="Y283" s="39"/>
      <c r="Z283" s="39"/>
    </row>
    <row r="284" spans="1:26" ht="14.25" customHeight="1">
      <c r="A284" s="39" t="str">
        <f>'2025 Decline Rates Vertical'!$B284&amp;" "&amp;'2025 Decline Rates Vertical'!$C284</f>
        <v>11 72</v>
      </c>
      <c r="B284" s="53">
        <v>11</v>
      </c>
      <c r="C284" s="54">
        <v>72</v>
      </c>
      <c r="D284" s="55">
        <v>0.42</v>
      </c>
      <c r="E284" s="39"/>
      <c r="F284" s="42" t="str">
        <f>'2025 Decline Rates Vertical'!$G284&amp;" "&amp;'2025 Decline Rates Vertical'!$H284</f>
        <v>35 15</v>
      </c>
      <c r="G284" s="53">
        <v>35</v>
      </c>
      <c r="H284" s="55">
        <v>15</v>
      </c>
      <c r="I284" s="55">
        <v>0.16</v>
      </c>
      <c r="J284" s="49"/>
      <c r="K284" s="53" t="str">
        <f>'2025 Decline Rates Vertical'!$L284&amp;" "&amp;'2025 Decline Rates Vertical'!$M284</f>
        <v>35 15</v>
      </c>
      <c r="L284" s="53">
        <v>35</v>
      </c>
      <c r="M284" s="55">
        <v>15</v>
      </c>
      <c r="N284" s="55">
        <v>0.06</v>
      </c>
      <c r="O284" s="39"/>
      <c r="P284" s="39"/>
      <c r="Q284" s="39"/>
      <c r="R284" s="39"/>
      <c r="S284" s="39"/>
      <c r="T284" s="39"/>
      <c r="U284" s="39"/>
      <c r="V284" s="39"/>
      <c r="W284" s="39"/>
      <c r="X284" s="39"/>
      <c r="Y284" s="39"/>
      <c r="Z284" s="39"/>
    </row>
    <row r="285" spans="1:26" ht="14.25" customHeight="1">
      <c r="A285" s="39" t="str">
        <f>'2025 Decline Rates Vertical'!$B285&amp;" "&amp;'2025 Decline Rates Vertical'!$C285</f>
        <v>11 73</v>
      </c>
      <c r="B285" s="50">
        <v>11</v>
      </c>
      <c r="C285" s="51">
        <v>73</v>
      </c>
      <c r="D285" s="52">
        <v>0.38</v>
      </c>
      <c r="E285" s="39"/>
      <c r="F285" s="42" t="str">
        <f>'2025 Decline Rates Vertical'!$G285&amp;" "&amp;'2025 Decline Rates Vertical'!$H285</f>
        <v>46 15</v>
      </c>
      <c r="G285" s="50">
        <v>46</v>
      </c>
      <c r="H285" s="52">
        <v>15</v>
      </c>
      <c r="I285" s="52">
        <v>0.17</v>
      </c>
      <c r="J285" s="49"/>
      <c r="K285" s="50" t="str">
        <f>'2025 Decline Rates Vertical'!$L285&amp;" "&amp;'2025 Decline Rates Vertical'!$M285</f>
        <v>46 15</v>
      </c>
      <c r="L285" s="50">
        <v>46</v>
      </c>
      <c r="M285" s="52">
        <v>15</v>
      </c>
      <c r="N285" s="52">
        <v>0.14000000000000001</v>
      </c>
      <c r="O285" s="39"/>
      <c r="P285" s="39"/>
      <c r="Q285" s="39"/>
      <c r="R285" s="39"/>
      <c r="S285" s="39"/>
      <c r="T285" s="39"/>
      <c r="U285" s="39"/>
      <c r="V285" s="39"/>
      <c r="W285" s="39"/>
      <c r="X285" s="39"/>
      <c r="Y285" s="39"/>
      <c r="Z285" s="39"/>
    </row>
    <row r="286" spans="1:26" ht="14.25" customHeight="1">
      <c r="A286" s="39" t="str">
        <f>'2025 Decline Rates Vertical'!$B286&amp;" "&amp;'2025 Decline Rates Vertical'!$C286</f>
        <v>11 74</v>
      </c>
      <c r="B286" s="53">
        <v>11</v>
      </c>
      <c r="C286" s="54">
        <v>74</v>
      </c>
      <c r="D286" s="55">
        <v>0.43</v>
      </c>
      <c r="E286" s="39"/>
      <c r="F286" s="42" t="str">
        <f>'2025 Decline Rates Vertical'!$G286&amp;" "&amp;'2025 Decline Rates Vertical'!$H286</f>
        <v>48 15</v>
      </c>
      <c r="G286" s="53">
        <v>48</v>
      </c>
      <c r="H286" s="55">
        <v>15</v>
      </c>
      <c r="I286" s="55">
        <v>0.16</v>
      </c>
      <c r="J286" s="49"/>
      <c r="K286" s="53" t="str">
        <f>'2025 Decline Rates Vertical'!$L286&amp;" "&amp;'2025 Decline Rates Vertical'!$M286</f>
        <v>48 15</v>
      </c>
      <c r="L286" s="53">
        <v>48</v>
      </c>
      <c r="M286" s="55">
        <v>15</v>
      </c>
      <c r="N286" s="55">
        <v>0.06</v>
      </c>
      <c r="O286" s="39"/>
      <c r="P286" s="39"/>
      <c r="Q286" s="39"/>
      <c r="R286" s="39"/>
      <c r="S286" s="39"/>
      <c r="T286" s="39"/>
      <c r="U286" s="39"/>
      <c r="V286" s="39"/>
      <c r="W286" s="39"/>
      <c r="X286" s="39"/>
      <c r="Y286" s="39"/>
      <c r="Z286" s="39"/>
    </row>
    <row r="287" spans="1:26" ht="14.25" customHeight="1">
      <c r="A287" s="39" t="str">
        <f>'2025 Decline Rates Vertical'!$B287&amp;" "&amp;'2025 Decline Rates Vertical'!$C287</f>
        <v>11 75</v>
      </c>
      <c r="B287" s="50">
        <v>11</v>
      </c>
      <c r="C287" s="51">
        <v>75</v>
      </c>
      <c r="D287" s="52">
        <v>0.6</v>
      </c>
      <c r="E287" s="39"/>
      <c r="F287" s="42" t="str">
        <f>'2025 Decline Rates Vertical'!$G287&amp;" "&amp;'2025 Decline Rates Vertical'!$H287</f>
        <v>49 15</v>
      </c>
      <c r="G287" s="50">
        <v>49</v>
      </c>
      <c r="H287" s="52">
        <v>15</v>
      </c>
      <c r="I287" s="52">
        <v>0.17</v>
      </c>
      <c r="J287" s="49"/>
      <c r="K287" s="50" t="str">
        <f>'2025 Decline Rates Vertical'!$L287&amp;" "&amp;'2025 Decline Rates Vertical'!$M287</f>
        <v>49 15</v>
      </c>
      <c r="L287" s="50">
        <v>49</v>
      </c>
      <c r="M287" s="52">
        <v>15</v>
      </c>
      <c r="N287" s="52">
        <v>0.14000000000000001</v>
      </c>
      <c r="O287" s="39"/>
      <c r="P287" s="39"/>
      <c r="Q287" s="39"/>
      <c r="R287" s="39"/>
      <c r="S287" s="39"/>
      <c r="T287" s="39"/>
      <c r="U287" s="39"/>
      <c r="V287" s="39"/>
      <c r="W287" s="39"/>
      <c r="X287" s="39"/>
      <c r="Y287" s="39"/>
      <c r="Z287" s="39"/>
    </row>
    <row r="288" spans="1:26" ht="14.25" customHeight="1">
      <c r="A288" s="39" t="str">
        <f>'2025 Decline Rates Vertical'!$B288&amp;" "&amp;'2025 Decline Rates Vertical'!$C288</f>
        <v>11 76</v>
      </c>
      <c r="B288" s="53">
        <v>11</v>
      </c>
      <c r="C288" s="54">
        <v>76</v>
      </c>
      <c r="D288" s="55">
        <v>0.46</v>
      </c>
      <c r="E288" s="39"/>
      <c r="F288" s="42" t="str">
        <f>'2025 Decline Rates Vertical'!$G288&amp;" "&amp;'2025 Decline Rates Vertical'!$H288</f>
        <v>52 15</v>
      </c>
      <c r="G288" s="53">
        <v>52</v>
      </c>
      <c r="H288" s="55">
        <v>15</v>
      </c>
      <c r="I288" s="55">
        <v>0.16</v>
      </c>
      <c r="J288" s="49"/>
      <c r="K288" s="53" t="str">
        <f>'2025 Decline Rates Vertical'!$L288&amp;" "&amp;'2025 Decline Rates Vertical'!$M288</f>
        <v>52 15</v>
      </c>
      <c r="L288" s="53">
        <v>52</v>
      </c>
      <c r="M288" s="55">
        <v>15</v>
      </c>
      <c r="N288" s="55">
        <v>0.06</v>
      </c>
      <c r="O288" s="39"/>
      <c r="P288" s="39"/>
      <c r="Q288" s="39"/>
      <c r="R288" s="39"/>
      <c r="S288" s="39"/>
      <c r="T288" s="39"/>
      <c r="U288" s="39"/>
      <c r="V288" s="39"/>
      <c r="W288" s="39"/>
      <c r="X288" s="39"/>
      <c r="Y288" s="39"/>
      <c r="Z288" s="39"/>
    </row>
    <row r="289" spans="1:26" ht="14.25" customHeight="1">
      <c r="A289" s="39" t="str">
        <f>'2025 Decline Rates Vertical'!$B289&amp;" "&amp;'2025 Decline Rates Vertical'!$C289</f>
        <v>11 77</v>
      </c>
      <c r="B289" s="50">
        <v>11</v>
      </c>
      <c r="C289" s="51">
        <v>77</v>
      </c>
      <c r="D289" s="52">
        <v>0.35</v>
      </c>
      <c r="E289" s="39"/>
      <c r="F289" s="42" t="str">
        <f>'2025 Decline Rates Vertical'!$G289&amp;" "&amp;'2025 Decline Rates Vertical'!$H289</f>
        <v>4 16</v>
      </c>
      <c r="G289" s="50">
        <v>4</v>
      </c>
      <c r="H289" s="52">
        <v>16</v>
      </c>
      <c r="I289" s="52">
        <v>0.16</v>
      </c>
      <c r="J289" s="49"/>
      <c r="K289" s="50" t="str">
        <f>'2025 Decline Rates Vertical'!$L289&amp;" "&amp;'2025 Decline Rates Vertical'!$M289</f>
        <v>4 16</v>
      </c>
      <c r="L289" s="50">
        <v>4</v>
      </c>
      <c r="M289" s="52">
        <v>16</v>
      </c>
      <c r="N289" s="52">
        <v>0.12</v>
      </c>
      <c r="O289" s="39"/>
      <c r="P289" s="39"/>
      <c r="Q289" s="39"/>
      <c r="R289" s="39"/>
      <c r="S289" s="39"/>
      <c r="T289" s="39"/>
      <c r="U289" s="39"/>
      <c r="V289" s="39"/>
      <c r="W289" s="39"/>
      <c r="X289" s="39"/>
      <c r="Y289" s="39"/>
      <c r="Z289" s="39"/>
    </row>
    <row r="290" spans="1:26" ht="14.25" customHeight="1">
      <c r="A290" s="39" t="str">
        <f>'2025 Decline Rates Vertical'!$B290&amp;" "&amp;'2025 Decline Rates Vertical'!$C290</f>
        <v>11 78</v>
      </c>
      <c r="B290" s="53">
        <v>11</v>
      </c>
      <c r="C290" s="54">
        <v>78</v>
      </c>
      <c r="D290" s="55">
        <v>0.45</v>
      </c>
      <c r="E290" s="39"/>
      <c r="F290" s="42" t="str">
        <f>'2025 Decline Rates Vertical'!$G290&amp;" "&amp;'2025 Decline Rates Vertical'!$H290</f>
        <v>8 16</v>
      </c>
      <c r="G290" s="53">
        <v>8</v>
      </c>
      <c r="H290" s="55">
        <v>16</v>
      </c>
      <c r="I290" s="55">
        <v>0.16</v>
      </c>
      <c r="J290" s="49"/>
      <c r="K290" s="53" t="str">
        <f>'2025 Decline Rates Vertical'!$L290&amp;" "&amp;'2025 Decline Rates Vertical'!$M290</f>
        <v>8 16</v>
      </c>
      <c r="L290" s="53">
        <v>8</v>
      </c>
      <c r="M290" s="55">
        <v>16</v>
      </c>
      <c r="N290" s="55">
        <v>0.12</v>
      </c>
      <c r="O290" s="39"/>
      <c r="P290" s="39"/>
      <c r="Q290" s="39"/>
      <c r="R290" s="39"/>
      <c r="S290" s="39"/>
      <c r="T290" s="39"/>
      <c r="U290" s="39"/>
      <c r="V290" s="39"/>
      <c r="W290" s="39"/>
      <c r="X290" s="39"/>
      <c r="Y290" s="39"/>
      <c r="Z290" s="39"/>
    </row>
    <row r="291" spans="1:26" ht="14.25" customHeight="1">
      <c r="A291" s="39" t="str">
        <f>'2025 Decline Rates Vertical'!$B291&amp;" "&amp;'2025 Decline Rates Vertical'!$C291</f>
        <v>11 79</v>
      </c>
      <c r="B291" s="50">
        <v>11</v>
      </c>
      <c r="C291" s="51">
        <v>79</v>
      </c>
      <c r="D291" s="52">
        <v>0.44</v>
      </c>
      <c r="E291" s="39"/>
      <c r="F291" s="42" t="str">
        <f>'2025 Decline Rates Vertical'!$G291&amp;" "&amp;'2025 Decline Rates Vertical'!$H291</f>
        <v>10 16</v>
      </c>
      <c r="G291" s="50">
        <v>10</v>
      </c>
      <c r="H291" s="52">
        <v>16</v>
      </c>
      <c r="I291" s="52">
        <v>0.16</v>
      </c>
      <c r="J291" s="49"/>
      <c r="K291" s="50" t="str">
        <f>'2025 Decline Rates Vertical'!$L291&amp;" "&amp;'2025 Decline Rates Vertical'!$M291</f>
        <v>10 16</v>
      </c>
      <c r="L291" s="50">
        <v>10</v>
      </c>
      <c r="M291" s="52">
        <v>16</v>
      </c>
      <c r="N291" s="52">
        <v>0.12</v>
      </c>
      <c r="O291" s="39"/>
      <c r="P291" s="39"/>
      <c r="Q291" s="39"/>
      <c r="R291" s="39"/>
      <c r="S291" s="39"/>
      <c r="T291" s="39"/>
      <c r="U291" s="39"/>
      <c r="V291" s="39"/>
      <c r="W291" s="39"/>
      <c r="X291" s="39"/>
      <c r="Y291" s="39"/>
      <c r="Z291" s="39"/>
    </row>
    <row r="292" spans="1:26" ht="14.25" customHeight="1">
      <c r="A292" s="39" t="str">
        <f>'2025 Decline Rates Vertical'!$B292&amp;" "&amp;'2025 Decline Rates Vertical'!$C292</f>
        <v>11 80</v>
      </c>
      <c r="B292" s="53">
        <v>11</v>
      </c>
      <c r="C292" s="54">
        <v>80</v>
      </c>
      <c r="D292" s="55">
        <v>0.3</v>
      </c>
      <c r="E292" s="39"/>
      <c r="F292" s="42" t="str">
        <f>'2025 Decline Rates Vertical'!$G292&amp;" "&amp;'2025 Decline Rates Vertical'!$H292</f>
        <v>34 16</v>
      </c>
      <c r="G292" s="53">
        <v>34</v>
      </c>
      <c r="H292" s="55">
        <v>16</v>
      </c>
      <c r="I292" s="55">
        <v>0.16</v>
      </c>
      <c r="J292" s="49"/>
      <c r="K292" s="53" t="str">
        <f>'2025 Decline Rates Vertical'!$L292&amp;" "&amp;'2025 Decline Rates Vertical'!$M292</f>
        <v>34 16</v>
      </c>
      <c r="L292" s="53">
        <v>34</v>
      </c>
      <c r="M292" s="55">
        <v>16</v>
      </c>
      <c r="N292" s="55">
        <v>0.12</v>
      </c>
      <c r="O292" s="39"/>
      <c r="P292" s="39"/>
      <c r="Q292" s="39"/>
      <c r="R292" s="39"/>
      <c r="S292" s="39"/>
      <c r="T292" s="39"/>
      <c r="U292" s="39"/>
      <c r="V292" s="39"/>
      <c r="W292" s="39"/>
      <c r="X292" s="39"/>
      <c r="Y292" s="39"/>
      <c r="Z292" s="39"/>
    </row>
    <row r="293" spans="1:26" ht="14.25" customHeight="1">
      <c r="A293" s="39" t="str">
        <f>'2025 Decline Rates Vertical'!$B293&amp;" "&amp;'2025 Decline Rates Vertical'!$C293</f>
        <v>11 81</v>
      </c>
      <c r="B293" s="50">
        <v>11</v>
      </c>
      <c r="C293" s="51">
        <v>81</v>
      </c>
      <c r="D293" s="52">
        <v>0.39</v>
      </c>
      <c r="E293" s="39"/>
      <c r="F293" s="42" t="str">
        <f>'2025 Decline Rates Vertical'!$G293&amp;" "&amp;'2025 Decline Rates Vertical'!$H293</f>
        <v>51 16</v>
      </c>
      <c r="G293" s="50">
        <v>51</v>
      </c>
      <c r="H293" s="52">
        <v>16</v>
      </c>
      <c r="I293" s="52">
        <v>0.16</v>
      </c>
      <c r="J293" s="49"/>
      <c r="K293" s="50" t="str">
        <f>'2025 Decline Rates Vertical'!$L293&amp;" "&amp;'2025 Decline Rates Vertical'!$M293</f>
        <v>51 16</v>
      </c>
      <c r="L293" s="50">
        <v>51</v>
      </c>
      <c r="M293" s="52">
        <v>16</v>
      </c>
      <c r="N293" s="52">
        <v>0.12</v>
      </c>
      <c r="O293" s="39"/>
      <c r="P293" s="39"/>
      <c r="Q293" s="39"/>
      <c r="R293" s="39"/>
      <c r="S293" s="39"/>
      <c r="T293" s="39"/>
      <c r="U293" s="39"/>
      <c r="V293" s="39"/>
      <c r="W293" s="39"/>
      <c r="X293" s="39"/>
      <c r="Y293" s="39"/>
      <c r="Z293" s="39"/>
    </row>
    <row r="294" spans="1:26" ht="14.25" customHeight="1">
      <c r="A294" s="39" t="str">
        <f>'2025 Decline Rates Vertical'!$B294&amp;" "&amp;'2025 Decline Rates Vertical'!$C294</f>
        <v>11 82</v>
      </c>
      <c r="B294" s="53">
        <v>11</v>
      </c>
      <c r="C294" s="54">
        <v>82</v>
      </c>
      <c r="D294" s="55">
        <v>0.47</v>
      </c>
      <c r="E294" s="39"/>
      <c r="F294" s="42" t="str">
        <f>'2025 Decline Rates Vertical'!$G294&amp;" "&amp;'2025 Decline Rates Vertical'!$H294</f>
        <v>4 17</v>
      </c>
      <c r="G294" s="53">
        <v>4</v>
      </c>
      <c r="H294" s="55">
        <v>17</v>
      </c>
      <c r="I294" s="55">
        <v>7.0000000000000007E-2</v>
      </c>
      <c r="J294" s="49"/>
      <c r="K294" s="53" t="str">
        <f>'2025 Decline Rates Vertical'!$L294&amp;" "&amp;'2025 Decline Rates Vertical'!$M294</f>
        <v>4 17</v>
      </c>
      <c r="L294" s="53">
        <v>4</v>
      </c>
      <c r="M294" s="55">
        <v>17</v>
      </c>
      <c r="N294" s="55">
        <v>7.0000000000000007E-2</v>
      </c>
      <c r="O294" s="39"/>
      <c r="P294" s="39"/>
      <c r="Q294" s="39"/>
      <c r="R294" s="39"/>
      <c r="S294" s="39"/>
      <c r="T294" s="39"/>
      <c r="U294" s="39"/>
      <c r="V294" s="39"/>
      <c r="W294" s="39"/>
      <c r="X294" s="39"/>
      <c r="Y294" s="39"/>
      <c r="Z294" s="39"/>
    </row>
    <row r="295" spans="1:26" ht="14.25" customHeight="1">
      <c r="A295" s="39" t="str">
        <f>'2025 Decline Rates Vertical'!$B295&amp;" "&amp;'2025 Decline Rates Vertical'!$C295</f>
        <v>11 85</v>
      </c>
      <c r="B295" s="50">
        <v>11</v>
      </c>
      <c r="C295" s="51">
        <v>85</v>
      </c>
      <c r="D295" s="52">
        <v>0.45</v>
      </c>
      <c r="E295" s="39"/>
      <c r="F295" s="42" t="str">
        <f>'2025 Decline Rates Vertical'!$G295&amp;" "&amp;'2025 Decline Rates Vertical'!$H295</f>
        <v>8 17</v>
      </c>
      <c r="G295" s="50">
        <v>8</v>
      </c>
      <c r="H295" s="52">
        <v>17</v>
      </c>
      <c r="I295" s="52">
        <v>7.0000000000000007E-2</v>
      </c>
      <c r="J295" s="49"/>
      <c r="K295" s="50" t="str">
        <f>'2025 Decline Rates Vertical'!$L295&amp;" "&amp;'2025 Decline Rates Vertical'!$M295</f>
        <v>8 17</v>
      </c>
      <c r="L295" s="50">
        <v>8</v>
      </c>
      <c r="M295" s="52">
        <v>17</v>
      </c>
      <c r="N295" s="52">
        <v>7.0000000000000007E-2</v>
      </c>
      <c r="O295" s="39"/>
      <c r="P295" s="39"/>
      <c r="Q295" s="39"/>
      <c r="R295" s="39"/>
      <c r="S295" s="39"/>
      <c r="T295" s="39"/>
      <c r="U295" s="39"/>
      <c r="V295" s="39"/>
      <c r="W295" s="39"/>
      <c r="X295" s="39"/>
      <c r="Y295" s="39"/>
      <c r="Z295" s="39"/>
    </row>
    <row r="296" spans="1:26" ht="14.25" customHeight="1">
      <c r="A296" s="39" t="str">
        <f>'2025 Decline Rates Vertical'!$B296&amp;" "&amp;'2025 Decline Rates Vertical'!$C296</f>
        <v>11 87</v>
      </c>
      <c r="B296" s="53">
        <v>11</v>
      </c>
      <c r="C296" s="54">
        <v>87</v>
      </c>
      <c r="D296" s="55">
        <v>0.3</v>
      </c>
      <c r="E296" s="39"/>
      <c r="F296" s="42" t="str">
        <f>'2025 Decline Rates Vertical'!$G296&amp;" "&amp;'2025 Decline Rates Vertical'!$H296</f>
        <v>10 17</v>
      </c>
      <c r="G296" s="53">
        <v>10</v>
      </c>
      <c r="H296" s="55">
        <v>17</v>
      </c>
      <c r="I296" s="55">
        <v>7.0000000000000007E-2</v>
      </c>
      <c r="J296" s="49"/>
      <c r="K296" s="53" t="str">
        <f>'2025 Decline Rates Vertical'!$L296&amp;" "&amp;'2025 Decline Rates Vertical'!$M296</f>
        <v>10 17</v>
      </c>
      <c r="L296" s="53">
        <v>10</v>
      </c>
      <c r="M296" s="55">
        <v>17</v>
      </c>
      <c r="N296" s="55">
        <v>7.0000000000000007E-2</v>
      </c>
      <c r="O296" s="39"/>
      <c r="P296" s="39"/>
      <c r="Q296" s="39"/>
      <c r="R296" s="39"/>
      <c r="S296" s="39"/>
      <c r="T296" s="39"/>
      <c r="U296" s="39"/>
      <c r="V296" s="39"/>
      <c r="W296" s="39"/>
      <c r="X296" s="39"/>
      <c r="Y296" s="39"/>
      <c r="Z296" s="39"/>
    </row>
    <row r="297" spans="1:26" ht="14.25" customHeight="1">
      <c r="A297" s="39" t="str">
        <f>'2025 Decline Rates Vertical'!$B297&amp;" "&amp;'2025 Decline Rates Vertical'!$C297</f>
        <v>11 88</v>
      </c>
      <c r="B297" s="50">
        <v>11</v>
      </c>
      <c r="C297" s="51">
        <v>88</v>
      </c>
      <c r="D297" s="52">
        <v>0.28999999999999998</v>
      </c>
      <c r="E297" s="39"/>
      <c r="F297" s="42" t="str">
        <f>'2025 Decline Rates Vertical'!$G297&amp;" "&amp;'2025 Decline Rates Vertical'!$H297</f>
        <v>34 17</v>
      </c>
      <c r="G297" s="50">
        <v>34</v>
      </c>
      <c r="H297" s="52">
        <v>17</v>
      </c>
      <c r="I297" s="52">
        <v>7.0000000000000007E-2</v>
      </c>
      <c r="J297" s="49"/>
      <c r="K297" s="50" t="str">
        <f>'2025 Decline Rates Vertical'!$L297&amp;" "&amp;'2025 Decline Rates Vertical'!$M297</f>
        <v>34 17</v>
      </c>
      <c r="L297" s="50">
        <v>34</v>
      </c>
      <c r="M297" s="52">
        <v>17</v>
      </c>
      <c r="N297" s="52">
        <v>7.0000000000000007E-2</v>
      </c>
      <c r="O297" s="39"/>
      <c r="P297" s="39"/>
      <c r="Q297" s="39"/>
      <c r="R297" s="39"/>
      <c r="S297" s="39"/>
      <c r="T297" s="39"/>
      <c r="U297" s="39"/>
      <c r="V297" s="39"/>
      <c r="W297" s="39"/>
      <c r="X297" s="39"/>
      <c r="Y297" s="39"/>
      <c r="Z297" s="39"/>
    </row>
    <row r="298" spans="1:26" ht="14.25" customHeight="1">
      <c r="A298" s="39" t="str">
        <f>'2025 Decline Rates Vertical'!$B298&amp;" "&amp;'2025 Decline Rates Vertical'!$C298</f>
        <v>11 89</v>
      </c>
      <c r="B298" s="53">
        <v>11</v>
      </c>
      <c r="C298" s="54">
        <v>89</v>
      </c>
      <c r="D298" s="55">
        <v>0.25</v>
      </c>
      <c r="E298" s="39"/>
      <c r="F298" s="42" t="str">
        <f>'2025 Decline Rates Vertical'!$G298&amp;" "&amp;'2025 Decline Rates Vertical'!$H298</f>
        <v>51 17</v>
      </c>
      <c r="G298" s="53">
        <v>51</v>
      </c>
      <c r="H298" s="55">
        <v>17</v>
      </c>
      <c r="I298" s="55">
        <v>7.0000000000000007E-2</v>
      </c>
      <c r="J298" s="49"/>
      <c r="K298" s="53" t="str">
        <f>'2025 Decline Rates Vertical'!$L298&amp;" "&amp;'2025 Decline Rates Vertical'!$M298</f>
        <v>51 17</v>
      </c>
      <c r="L298" s="53">
        <v>51</v>
      </c>
      <c r="M298" s="55">
        <v>17</v>
      </c>
      <c r="N298" s="55">
        <v>7.0000000000000007E-2</v>
      </c>
      <c r="O298" s="39"/>
      <c r="P298" s="39"/>
      <c r="Q298" s="39"/>
      <c r="R298" s="39"/>
      <c r="S298" s="39"/>
      <c r="T298" s="39"/>
      <c r="U298" s="39"/>
      <c r="V298" s="39"/>
      <c r="W298" s="39"/>
      <c r="X298" s="39"/>
      <c r="Y298" s="39"/>
      <c r="Z298" s="39"/>
    </row>
    <row r="299" spans="1:26" ht="14.25" customHeight="1">
      <c r="A299" s="39" t="str">
        <f>'2025 Decline Rates Vertical'!$B299&amp;" "&amp;'2025 Decline Rates Vertical'!$C299</f>
        <v>11 90</v>
      </c>
      <c r="B299" s="50">
        <v>11</v>
      </c>
      <c r="C299" s="51">
        <v>90</v>
      </c>
      <c r="D299" s="52">
        <v>0.41</v>
      </c>
      <c r="E299" s="39"/>
      <c r="F299" s="42" t="str">
        <f>'2025 Decline Rates Vertical'!$G299&amp;" "&amp;'2025 Decline Rates Vertical'!$H299</f>
        <v>1 18</v>
      </c>
      <c r="G299" s="50">
        <v>1</v>
      </c>
      <c r="H299" s="52">
        <v>18</v>
      </c>
      <c r="I299" s="52">
        <v>0.16</v>
      </c>
      <c r="J299" s="49"/>
      <c r="K299" s="50" t="str">
        <f>'2025 Decline Rates Vertical'!$L299&amp;" "&amp;'2025 Decline Rates Vertical'!$M299</f>
        <v>1 18</v>
      </c>
      <c r="L299" s="50">
        <v>1</v>
      </c>
      <c r="M299" s="52">
        <v>18</v>
      </c>
      <c r="N299" s="52">
        <v>0.13</v>
      </c>
      <c r="O299" s="39"/>
      <c r="P299" s="39"/>
      <c r="Q299" s="39"/>
      <c r="R299" s="39"/>
      <c r="S299" s="39"/>
      <c r="T299" s="39"/>
      <c r="U299" s="39"/>
      <c r="V299" s="39"/>
      <c r="W299" s="39"/>
      <c r="X299" s="39"/>
      <c r="Y299" s="39"/>
      <c r="Z299" s="39"/>
    </row>
    <row r="300" spans="1:26" ht="14.25" customHeight="1">
      <c r="A300" s="39" t="str">
        <f>'2025 Decline Rates Vertical'!$B300&amp;" "&amp;'2025 Decline Rates Vertical'!$C300</f>
        <v>11 91</v>
      </c>
      <c r="B300" s="53">
        <v>11</v>
      </c>
      <c r="C300" s="54">
        <v>91</v>
      </c>
      <c r="D300" s="55">
        <v>0.37</v>
      </c>
      <c r="E300" s="39"/>
      <c r="F300" s="42" t="str">
        <f>'2025 Decline Rates Vertical'!$G300&amp;" "&amp;'2025 Decline Rates Vertical'!$H300</f>
        <v>3 18</v>
      </c>
      <c r="G300" s="53">
        <v>3</v>
      </c>
      <c r="H300" s="55">
        <v>18</v>
      </c>
      <c r="I300" s="55">
        <v>0.25</v>
      </c>
      <c r="J300" s="49"/>
      <c r="K300" s="53" t="str">
        <f>'2025 Decline Rates Vertical'!$L300&amp;" "&amp;'2025 Decline Rates Vertical'!$M300</f>
        <v>3 18</v>
      </c>
      <c r="L300" s="53">
        <v>3</v>
      </c>
      <c r="M300" s="55">
        <v>18</v>
      </c>
      <c r="N300" s="55">
        <v>0.12</v>
      </c>
      <c r="O300" s="39"/>
      <c r="P300" s="39"/>
      <c r="Q300" s="39"/>
      <c r="R300" s="39"/>
      <c r="S300" s="39"/>
      <c r="T300" s="39"/>
      <c r="U300" s="39"/>
      <c r="V300" s="39"/>
      <c r="W300" s="39"/>
      <c r="X300" s="39"/>
      <c r="Y300" s="39"/>
      <c r="Z300" s="39"/>
    </row>
    <row r="301" spans="1:26" ht="14.25" customHeight="1">
      <c r="A301" s="39" t="str">
        <f>'2025 Decline Rates Vertical'!$B301&amp;" "&amp;'2025 Decline Rates Vertical'!$C301</f>
        <v>11 92</v>
      </c>
      <c r="B301" s="50">
        <v>11</v>
      </c>
      <c r="C301" s="51">
        <v>92</v>
      </c>
      <c r="D301" s="52">
        <v>0.34</v>
      </c>
      <c r="E301" s="39"/>
      <c r="F301" s="42" t="str">
        <f>'2025 Decline Rates Vertical'!$G301&amp;" "&amp;'2025 Decline Rates Vertical'!$H301</f>
        <v>4 18</v>
      </c>
      <c r="G301" s="50">
        <v>4</v>
      </c>
      <c r="H301" s="52">
        <v>18</v>
      </c>
      <c r="I301" s="52">
        <v>0.13</v>
      </c>
      <c r="J301" s="49"/>
      <c r="K301" s="50" t="str">
        <f>'2025 Decline Rates Vertical'!$L301&amp;" "&amp;'2025 Decline Rates Vertical'!$M301</f>
        <v>4 18</v>
      </c>
      <c r="L301" s="50">
        <v>4</v>
      </c>
      <c r="M301" s="52">
        <v>18</v>
      </c>
      <c r="N301" s="52">
        <v>0.13</v>
      </c>
      <c r="O301" s="39"/>
      <c r="P301" s="39"/>
      <c r="Q301" s="39"/>
      <c r="R301" s="39"/>
      <c r="S301" s="39"/>
      <c r="T301" s="39"/>
      <c r="U301" s="39"/>
      <c r="V301" s="39"/>
      <c r="W301" s="39"/>
      <c r="X301" s="39"/>
      <c r="Y301" s="39"/>
      <c r="Z301" s="39"/>
    </row>
    <row r="302" spans="1:26" ht="14.25" customHeight="1">
      <c r="A302" s="39" t="str">
        <f>'2025 Decline Rates Vertical'!$B302&amp;" "&amp;'2025 Decline Rates Vertical'!$C302</f>
        <v>11 93</v>
      </c>
      <c r="B302" s="53">
        <v>11</v>
      </c>
      <c r="C302" s="54">
        <v>93</v>
      </c>
      <c r="D302" s="55">
        <v>0.42</v>
      </c>
      <c r="E302" s="39"/>
      <c r="F302" s="42" t="str">
        <f>'2025 Decline Rates Vertical'!$G302&amp;" "&amp;'2025 Decline Rates Vertical'!$H302</f>
        <v>6 18</v>
      </c>
      <c r="G302" s="53">
        <v>6</v>
      </c>
      <c r="H302" s="55">
        <v>18</v>
      </c>
      <c r="I302" s="55">
        <v>0.22</v>
      </c>
      <c r="J302" s="49"/>
      <c r="K302" s="53" t="str">
        <f>'2025 Decline Rates Vertical'!$L302&amp;" "&amp;'2025 Decline Rates Vertical'!$M302</f>
        <v>6 18</v>
      </c>
      <c r="L302" s="53">
        <v>6</v>
      </c>
      <c r="M302" s="55">
        <v>18</v>
      </c>
      <c r="N302" s="55">
        <v>0.04</v>
      </c>
      <c r="O302" s="39"/>
      <c r="P302" s="39"/>
      <c r="Q302" s="39"/>
      <c r="R302" s="39"/>
      <c r="S302" s="39"/>
      <c r="T302" s="39"/>
      <c r="U302" s="39"/>
      <c r="V302" s="39"/>
      <c r="W302" s="39"/>
      <c r="X302" s="39"/>
      <c r="Y302" s="39"/>
      <c r="Z302" s="39"/>
    </row>
    <row r="303" spans="1:26" ht="14.25" customHeight="1">
      <c r="A303" s="39" t="str">
        <f>'2025 Decline Rates Vertical'!$B303&amp;" "&amp;'2025 Decline Rates Vertical'!$C303</f>
        <v>11 94</v>
      </c>
      <c r="B303" s="50">
        <v>11</v>
      </c>
      <c r="C303" s="51">
        <v>94</v>
      </c>
      <c r="D303" s="52">
        <v>0.34</v>
      </c>
      <c r="E303" s="39"/>
      <c r="F303" s="42" t="str">
        <f>'2025 Decline Rates Vertical'!$G303&amp;" "&amp;'2025 Decline Rates Vertical'!$H303</f>
        <v>8 18</v>
      </c>
      <c r="G303" s="50">
        <v>8</v>
      </c>
      <c r="H303" s="52">
        <v>18</v>
      </c>
      <c r="I303" s="52">
        <v>0.13</v>
      </c>
      <c r="J303" s="49"/>
      <c r="K303" s="50" t="str">
        <f>'2025 Decline Rates Vertical'!$L303&amp;" "&amp;'2025 Decline Rates Vertical'!$M303</f>
        <v>8 18</v>
      </c>
      <c r="L303" s="50">
        <v>8</v>
      </c>
      <c r="M303" s="52">
        <v>18</v>
      </c>
      <c r="N303" s="52">
        <v>0.13</v>
      </c>
      <c r="O303" s="39"/>
      <c r="P303" s="39"/>
      <c r="Q303" s="39"/>
      <c r="R303" s="39"/>
      <c r="S303" s="39"/>
      <c r="T303" s="39"/>
      <c r="U303" s="39"/>
      <c r="V303" s="39"/>
      <c r="W303" s="39"/>
      <c r="X303" s="39"/>
      <c r="Y303" s="39"/>
      <c r="Z303" s="39"/>
    </row>
    <row r="304" spans="1:26" ht="14.25" customHeight="1">
      <c r="A304" s="39" t="str">
        <f>'2025 Decline Rates Vertical'!$B304&amp;" "&amp;'2025 Decline Rates Vertical'!$C304</f>
        <v>11 95</v>
      </c>
      <c r="B304" s="53">
        <v>11</v>
      </c>
      <c r="C304" s="54">
        <v>95</v>
      </c>
      <c r="D304" s="55">
        <v>0.51</v>
      </c>
      <c r="E304" s="39"/>
      <c r="F304" s="42" t="str">
        <f>'2025 Decline Rates Vertical'!$G304&amp;" "&amp;'2025 Decline Rates Vertical'!$H304</f>
        <v>9 18</v>
      </c>
      <c r="G304" s="53">
        <v>9</v>
      </c>
      <c r="H304" s="55">
        <v>18</v>
      </c>
      <c r="I304" s="55">
        <v>0.16</v>
      </c>
      <c r="J304" s="49"/>
      <c r="K304" s="53" t="str">
        <f>'2025 Decline Rates Vertical'!$L304&amp;" "&amp;'2025 Decline Rates Vertical'!$M304</f>
        <v>9 18</v>
      </c>
      <c r="L304" s="53">
        <v>9</v>
      </c>
      <c r="M304" s="55">
        <v>18</v>
      </c>
      <c r="N304" s="55">
        <v>0.13</v>
      </c>
      <c r="O304" s="39"/>
      <c r="P304" s="39"/>
      <c r="Q304" s="39"/>
      <c r="R304" s="39"/>
      <c r="S304" s="39"/>
      <c r="T304" s="39"/>
      <c r="U304" s="39"/>
      <c r="V304" s="39"/>
      <c r="W304" s="39"/>
      <c r="X304" s="39"/>
      <c r="Y304" s="39"/>
      <c r="Z304" s="39"/>
    </row>
    <row r="305" spans="1:26" ht="14.25" customHeight="1">
      <c r="A305" s="39" t="str">
        <f>'2025 Decline Rates Vertical'!$B305&amp;" "&amp;'2025 Decline Rates Vertical'!$C305</f>
        <v>11 96</v>
      </c>
      <c r="B305" s="50">
        <v>11</v>
      </c>
      <c r="C305" s="51">
        <v>96</v>
      </c>
      <c r="D305" s="52">
        <v>0.7</v>
      </c>
      <c r="E305" s="39"/>
      <c r="F305" s="42" t="str">
        <f>'2025 Decline Rates Vertical'!$G305&amp;" "&amp;'2025 Decline Rates Vertical'!$H305</f>
        <v>10 18</v>
      </c>
      <c r="G305" s="50">
        <v>10</v>
      </c>
      <c r="H305" s="52">
        <v>18</v>
      </c>
      <c r="I305" s="52">
        <v>0.13</v>
      </c>
      <c r="J305" s="49"/>
      <c r="K305" s="50" t="str">
        <f>'2025 Decline Rates Vertical'!$L305&amp;" "&amp;'2025 Decline Rates Vertical'!$M305</f>
        <v>10 18</v>
      </c>
      <c r="L305" s="50">
        <v>10</v>
      </c>
      <c r="M305" s="52">
        <v>18</v>
      </c>
      <c r="N305" s="52">
        <v>0.13</v>
      </c>
      <c r="O305" s="39"/>
      <c r="P305" s="39"/>
      <c r="Q305" s="39"/>
      <c r="R305" s="39"/>
      <c r="S305" s="39"/>
      <c r="T305" s="39"/>
      <c r="U305" s="39"/>
      <c r="V305" s="39"/>
      <c r="W305" s="39"/>
      <c r="X305" s="39"/>
      <c r="Y305" s="39"/>
      <c r="Z305" s="39"/>
    </row>
    <row r="306" spans="1:26" ht="14.25" customHeight="1">
      <c r="A306" s="39" t="str">
        <f>'2025 Decline Rates Vertical'!$B306&amp;" "&amp;'2025 Decline Rates Vertical'!$C306</f>
        <v>11 97</v>
      </c>
      <c r="B306" s="53">
        <v>11</v>
      </c>
      <c r="C306" s="54">
        <v>97</v>
      </c>
      <c r="D306" s="55">
        <v>0.23</v>
      </c>
      <c r="E306" s="39"/>
      <c r="F306" s="42" t="str">
        <f>'2025 Decline Rates Vertical'!$G306&amp;" "&amp;'2025 Decline Rates Vertical'!$H306</f>
        <v>11 18</v>
      </c>
      <c r="G306" s="53">
        <v>11</v>
      </c>
      <c r="H306" s="55">
        <v>18</v>
      </c>
      <c r="I306" s="55">
        <v>0.16</v>
      </c>
      <c r="J306" s="49"/>
      <c r="K306" s="53" t="str">
        <f>'2025 Decline Rates Vertical'!$L306&amp;" "&amp;'2025 Decline Rates Vertical'!$M306</f>
        <v>11 18</v>
      </c>
      <c r="L306" s="53">
        <v>11</v>
      </c>
      <c r="M306" s="55">
        <v>18</v>
      </c>
      <c r="N306" s="55">
        <v>0.13</v>
      </c>
      <c r="O306" s="39"/>
      <c r="P306" s="39"/>
      <c r="Q306" s="39"/>
      <c r="R306" s="39"/>
      <c r="S306" s="39"/>
      <c r="T306" s="39"/>
      <c r="U306" s="39"/>
      <c r="V306" s="39"/>
      <c r="W306" s="39"/>
      <c r="X306" s="39"/>
      <c r="Y306" s="39"/>
      <c r="Z306" s="39"/>
    </row>
    <row r="307" spans="1:26" ht="14.25" customHeight="1">
      <c r="A307" s="39" t="str">
        <f>'2025 Decline Rates Vertical'!$B307&amp;" "&amp;'2025 Decline Rates Vertical'!$C307</f>
        <v>11 98</v>
      </c>
      <c r="B307" s="50">
        <v>11</v>
      </c>
      <c r="C307" s="51">
        <v>98</v>
      </c>
      <c r="D307" s="52">
        <v>0.05</v>
      </c>
      <c r="E307" s="39"/>
      <c r="F307" s="42" t="str">
        <f>'2025 Decline Rates Vertical'!$G307&amp;" "&amp;'2025 Decline Rates Vertical'!$H307</f>
        <v>17 18</v>
      </c>
      <c r="G307" s="50">
        <v>17</v>
      </c>
      <c r="H307" s="52">
        <v>18</v>
      </c>
      <c r="I307" s="52">
        <v>0.16</v>
      </c>
      <c r="J307" s="49"/>
      <c r="K307" s="50" t="str">
        <f>'2025 Decline Rates Vertical'!$L307&amp;" "&amp;'2025 Decline Rates Vertical'!$M307</f>
        <v>17 18</v>
      </c>
      <c r="L307" s="50">
        <v>17</v>
      </c>
      <c r="M307" s="52">
        <v>18</v>
      </c>
      <c r="N307" s="52">
        <v>0.13</v>
      </c>
      <c r="O307" s="39"/>
      <c r="P307" s="39"/>
      <c r="Q307" s="39"/>
      <c r="R307" s="39"/>
      <c r="S307" s="39"/>
      <c r="T307" s="39"/>
      <c r="U307" s="39"/>
      <c r="V307" s="39"/>
      <c r="W307" s="39"/>
      <c r="X307" s="39"/>
      <c r="Y307" s="39"/>
      <c r="Z307" s="39"/>
    </row>
    <row r="308" spans="1:26" ht="14.25" customHeight="1">
      <c r="A308" s="39" t="str">
        <f>'2025 Decline Rates Vertical'!$B308&amp;" "&amp;'2025 Decline Rates Vertical'!$C308</f>
        <v>11 100</v>
      </c>
      <c r="B308" s="53">
        <v>11</v>
      </c>
      <c r="C308" s="54">
        <v>100</v>
      </c>
      <c r="D308" s="55">
        <v>0</v>
      </c>
      <c r="E308" s="39"/>
      <c r="F308" s="42" t="str">
        <f>'2025 Decline Rates Vertical'!$G308&amp;" "&amp;'2025 Decline Rates Vertical'!$H308</f>
        <v>20 18</v>
      </c>
      <c r="G308" s="53">
        <v>20</v>
      </c>
      <c r="H308" s="55">
        <v>18</v>
      </c>
      <c r="I308" s="55">
        <v>0.25</v>
      </c>
      <c r="J308" s="49"/>
      <c r="K308" s="53" t="str">
        <f>'2025 Decline Rates Vertical'!$L308&amp;" "&amp;'2025 Decline Rates Vertical'!$M308</f>
        <v>20 18</v>
      </c>
      <c r="L308" s="53">
        <v>20</v>
      </c>
      <c r="M308" s="55">
        <v>18</v>
      </c>
      <c r="N308" s="55">
        <v>0.12</v>
      </c>
      <c r="O308" s="39"/>
      <c r="P308" s="39"/>
      <c r="Q308" s="39"/>
      <c r="R308" s="39"/>
      <c r="S308" s="39"/>
      <c r="T308" s="39"/>
      <c r="U308" s="39"/>
      <c r="V308" s="39"/>
      <c r="W308" s="39"/>
      <c r="X308" s="39"/>
      <c r="Y308" s="39"/>
      <c r="Z308" s="39"/>
    </row>
    <row r="309" spans="1:26" ht="14.25" customHeight="1">
      <c r="A309" s="39" t="str">
        <f>'2025 Decline Rates Vertical'!$B309&amp;" "&amp;'2025 Decline Rates Vertical'!$C309</f>
        <v>11 101</v>
      </c>
      <c r="B309" s="50">
        <v>11</v>
      </c>
      <c r="C309" s="51">
        <v>101</v>
      </c>
      <c r="D309" s="52">
        <v>0</v>
      </c>
      <c r="E309" s="39"/>
      <c r="F309" s="42" t="str">
        <f>'2025 Decline Rates Vertical'!$G309&amp;" "&amp;'2025 Decline Rates Vertical'!$H309</f>
        <v>21 18</v>
      </c>
      <c r="G309" s="50">
        <v>21</v>
      </c>
      <c r="H309" s="52">
        <v>18</v>
      </c>
      <c r="I309" s="52">
        <v>0.16</v>
      </c>
      <c r="J309" s="49"/>
      <c r="K309" s="50" t="str">
        <f>'2025 Decline Rates Vertical'!$L309&amp;" "&amp;'2025 Decline Rates Vertical'!$M309</f>
        <v>21 18</v>
      </c>
      <c r="L309" s="50">
        <v>21</v>
      </c>
      <c r="M309" s="52">
        <v>18</v>
      </c>
      <c r="N309" s="52">
        <v>0.13</v>
      </c>
      <c r="O309" s="39"/>
      <c r="P309" s="39"/>
      <c r="Q309" s="39"/>
      <c r="R309" s="39"/>
      <c r="S309" s="39"/>
      <c r="T309" s="39"/>
      <c r="U309" s="39"/>
      <c r="V309" s="39"/>
      <c r="W309" s="39"/>
      <c r="X309" s="39"/>
      <c r="Y309" s="39"/>
      <c r="Z309" s="39"/>
    </row>
    <row r="310" spans="1:26" ht="14.25" customHeight="1">
      <c r="A310" s="39" t="str">
        <f>'2025 Decline Rates Vertical'!$B310&amp;" "&amp;'2025 Decline Rates Vertical'!$C310</f>
        <v>11 109</v>
      </c>
      <c r="B310" s="53">
        <v>11</v>
      </c>
      <c r="C310" s="54">
        <v>109</v>
      </c>
      <c r="D310" s="55">
        <v>0.38</v>
      </c>
      <c r="E310" s="39"/>
      <c r="F310" s="42" t="str">
        <f>'2025 Decline Rates Vertical'!$G310&amp;" "&amp;'2025 Decline Rates Vertical'!$H310</f>
        <v>22 18</v>
      </c>
      <c r="G310" s="53">
        <v>22</v>
      </c>
      <c r="H310" s="55">
        <v>18</v>
      </c>
      <c r="I310" s="55">
        <v>0.22</v>
      </c>
      <c r="J310" s="49"/>
      <c r="K310" s="53" t="str">
        <f>'2025 Decline Rates Vertical'!$L310&amp;" "&amp;'2025 Decline Rates Vertical'!$M310</f>
        <v>22 18</v>
      </c>
      <c r="L310" s="53">
        <v>22</v>
      </c>
      <c r="M310" s="55">
        <v>18</v>
      </c>
      <c r="N310" s="55">
        <v>0.04</v>
      </c>
      <c r="O310" s="39"/>
      <c r="P310" s="39"/>
      <c r="Q310" s="39"/>
      <c r="R310" s="39"/>
      <c r="S310" s="39"/>
      <c r="T310" s="39"/>
      <c r="U310" s="39"/>
      <c r="V310" s="39"/>
      <c r="W310" s="39"/>
      <c r="X310" s="39"/>
      <c r="Y310" s="39"/>
      <c r="Z310" s="39"/>
    </row>
    <row r="311" spans="1:26" ht="14.25" customHeight="1">
      <c r="A311" s="39" t="str">
        <f>'2025 Decline Rates Vertical'!$B311&amp;" "&amp;'2025 Decline Rates Vertical'!$C311</f>
        <v>12 1</v>
      </c>
      <c r="B311" s="50">
        <v>12</v>
      </c>
      <c r="C311" s="51">
        <v>1</v>
      </c>
      <c r="D311" s="52">
        <v>0.3</v>
      </c>
      <c r="E311" s="39"/>
      <c r="F311" s="42" t="str">
        <f>'2025 Decline Rates Vertical'!$G311&amp;" "&amp;'2025 Decline Rates Vertical'!$H311</f>
        <v>23 18</v>
      </c>
      <c r="G311" s="50">
        <v>23</v>
      </c>
      <c r="H311" s="52">
        <v>18</v>
      </c>
      <c r="I311" s="52">
        <v>0.22</v>
      </c>
      <c r="J311" s="49"/>
      <c r="K311" s="50" t="str">
        <f>'2025 Decline Rates Vertical'!$L311&amp;" "&amp;'2025 Decline Rates Vertical'!$M311</f>
        <v>23 18</v>
      </c>
      <c r="L311" s="50">
        <v>23</v>
      </c>
      <c r="M311" s="52">
        <v>18</v>
      </c>
      <c r="N311" s="52">
        <v>0.04</v>
      </c>
      <c r="O311" s="39"/>
      <c r="P311" s="39"/>
      <c r="Q311" s="39"/>
      <c r="R311" s="39"/>
      <c r="S311" s="39"/>
      <c r="T311" s="39"/>
      <c r="U311" s="39"/>
      <c r="V311" s="39"/>
      <c r="W311" s="39"/>
      <c r="X311" s="39"/>
      <c r="Y311" s="39"/>
      <c r="Z311" s="39"/>
    </row>
    <row r="312" spans="1:26" ht="14.25" customHeight="1">
      <c r="A312" s="39" t="str">
        <f>'2025 Decline Rates Vertical'!$B312&amp;" "&amp;'2025 Decline Rates Vertical'!$C312</f>
        <v>12 9</v>
      </c>
      <c r="B312" s="53">
        <v>12</v>
      </c>
      <c r="C312" s="54">
        <v>9</v>
      </c>
      <c r="D312" s="55">
        <v>0.41</v>
      </c>
      <c r="E312" s="39"/>
      <c r="F312" s="42" t="str">
        <f>'2025 Decline Rates Vertical'!$G312&amp;" "&amp;'2025 Decline Rates Vertical'!$H312</f>
        <v>24 18</v>
      </c>
      <c r="G312" s="53">
        <v>24</v>
      </c>
      <c r="H312" s="55">
        <v>18</v>
      </c>
      <c r="I312" s="55">
        <v>0.16</v>
      </c>
      <c r="J312" s="49"/>
      <c r="K312" s="53" t="str">
        <f>'2025 Decline Rates Vertical'!$L312&amp;" "&amp;'2025 Decline Rates Vertical'!$M312</f>
        <v>24 18</v>
      </c>
      <c r="L312" s="53">
        <v>24</v>
      </c>
      <c r="M312" s="55">
        <v>18</v>
      </c>
      <c r="N312" s="55">
        <v>0.13</v>
      </c>
      <c r="O312" s="39"/>
      <c r="P312" s="39"/>
      <c r="Q312" s="39"/>
      <c r="R312" s="39"/>
      <c r="S312" s="39"/>
      <c r="T312" s="39"/>
      <c r="U312" s="39"/>
      <c r="V312" s="39"/>
      <c r="W312" s="39"/>
      <c r="X312" s="39"/>
      <c r="Y312" s="39"/>
      <c r="Z312" s="39"/>
    </row>
    <row r="313" spans="1:26" ht="14.25" customHeight="1">
      <c r="A313" s="39" t="str">
        <f>'2025 Decline Rates Vertical'!$B313&amp;" "&amp;'2025 Decline Rates Vertical'!$C313</f>
        <v>12 10</v>
      </c>
      <c r="B313" s="50">
        <v>12</v>
      </c>
      <c r="C313" s="51">
        <v>10</v>
      </c>
      <c r="D313" s="52">
        <v>0.28999999999999998</v>
      </c>
      <c r="E313" s="39"/>
      <c r="F313" s="42" t="str">
        <f>'2025 Decline Rates Vertical'!$G313&amp;" "&amp;'2025 Decline Rates Vertical'!$H313</f>
        <v>30 18</v>
      </c>
      <c r="G313" s="50">
        <v>30</v>
      </c>
      <c r="H313" s="52">
        <v>18</v>
      </c>
      <c r="I313" s="52">
        <v>0.22</v>
      </c>
      <c r="J313" s="49"/>
      <c r="K313" s="50" t="str">
        <f>'2025 Decline Rates Vertical'!$L313&amp;" "&amp;'2025 Decline Rates Vertical'!$M313</f>
        <v>30 18</v>
      </c>
      <c r="L313" s="50">
        <v>30</v>
      </c>
      <c r="M313" s="52">
        <v>18</v>
      </c>
      <c r="N313" s="52">
        <v>0.04</v>
      </c>
      <c r="O313" s="39"/>
      <c r="P313" s="39"/>
      <c r="Q313" s="39"/>
      <c r="R313" s="39"/>
      <c r="S313" s="39"/>
      <c r="T313" s="39"/>
      <c r="U313" s="39"/>
      <c r="V313" s="39"/>
      <c r="W313" s="39"/>
      <c r="X313" s="39"/>
      <c r="Y313" s="39"/>
      <c r="Z313" s="39"/>
    </row>
    <row r="314" spans="1:26" ht="14.25" customHeight="1">
      <c r="A314" s="39" t="str">
        <f>'2025 Decline Rates Vertical'!$B314&amp;" "&amp;'2025 Decline Rates Vertical'!$C314</f>
        <v>12 14</v>
      </c>
      <c r="B314" s="53">
        <v>12</v>
      </c>
      <c r="C314" s="54">
        <v>14</v>
      </c>
      <c r="D314" s="55">
        <v>0.31</v>
      </c>
      <c r="E314" s="39"/>
      <c r="F314" s="42" t="str">
        <f>'2025 Decline Rates Vertical'!$G314&amp;" "&amp;'2025 Decline Rates Vertical'!$H314</f>
        <v>31 18</v>
      </c>
      <c r="G314" s="53">
        <v>31</v>
      </c>
      <c r="H314" s="55">
        <v>18</v>
      </c>
      <c r="I314" s="55">
        <v>0.16</v>
      </c>
      <c r="J314" s="49"/>
      <c r="K314" s="53" t="str">
        <f>'2025 Decline Rates Vertical'!$L314&amp;" "&amp;'2025 Decline Rates Vertical'!$M314</f>
        <v>31 18</v>
      </c>
      <c r="L314" s="53">
        <v>31</v>
      </c>
      <c r="M314" s="55">
        <v>18</v>
      </c>
      <c r="N314" s="55">
        <v>0.13</v>
      </c>
      <c r="O314" s="39"/>
      <c r="P314" s="39"/>
      <c r="Q314" s="39"/>
      <c r="R314" s="39"/>
      <c r="S314" s="39"/>
      <c r="T314" s="39"/>
      <c r="U314" s="39"/>
      <c r="V314" s="39"/>
      <c r="W314" s="39"/>
      <c r="X314" s="39"/>
      <c r="Y314" s="39"/>
      <c r="Z314" s="39"/>
    </row>
    <row r="315" spans="1:26" ht="14.25" customHeight="1">
      <c r="A315" s="39" t="str">
        <f>'2025 Decline Rates Vertical'!$B315&amp;" "&amp;'2025 Decline Rates Vertical'!$C315</f>
        <v>12 20</v>
      </c>
      <c r="B315" s="50">
        <v>12</v>
      </c>
      <c r="C315" s="51">
        <v>20</v>
      </c>
      <c r="D315" s="52">
        <v>0.44</v>
      </c>
      <c r="E315" s="39"/>
      <c r="F315" s="42" t="str">
        <f>'2025 Decline Rates Vertical'!$G315&amp;" "&amp;'2025 Decline Rates Vertical'!$H315</f>
        <v>34 18</v>
      </c>
      <c r="G315" s="50">
        <v>34</v>
      </c>
      <c r="H315" s="52">
        <v>18</v>
      </c>
      <c r="I315" s="52">
        <v>0.13</v>
      </c>
      <c r="J315" s="49"/>
      <c r="K315" s="50" t="str">
        <f>'2025 Decline Rates Vertical'!$L315&amp;" "&amp;'2025 Decline Rates Vertical'!$M315</f>
        <v>34 18</v>
      </c>
      <c r="L315" s="50">
        <v>34</v>
      </c>
      <c r="M315" s="52">
        <v>18</v>
      </c>
      <c r="N315" s="52">
        <v>0.13</v>
      </c>
      <c r="O315" s="39"/>
      <c r="P315" s="39"/>
      <c r="Q315" s="39"/>
      <c r="R315" s="39"/>
      <c r="S315" s="39"/>
      <c r="T315" s="39"/>
      <c r="U315" s="39"/>
      <c r="V315" s="39"/>
      <c r="W315" s="39"/>
      <c r="X315" s="39"/>
      <c r="Y315" s="39"/>
      <c r="Z315" s="39"/>
    </row>
    <row r="316" spans="1:26" ht="14.25" customHeight="1">
      <c r="A316" s="39" t="str">
        <f>'2025 Decline Rates Vertical'!$B316&amp;" "&amp;'2025 Decline Rates Vertical'!$C316</f>
        <v>12 21</v>
      </c>
      <c r="B316" s="53">
        <v>12</v>
      </c>
      <c r="C316" s="54">
        <v>21</v>
      </c>
      <c r="D316" s="55">
        <v>0.28999999999999998</v>
      </c>
      <c r="E316" s="39"/>
      <c r="F316" s="42" t="str">
        <f>'2025 Decline Rates Vertical'!$G316&amp;" "&amp;'2025 Decline Rates Vertical'!$H316</f>
        <v>46 18</v>
      </c>
      <c r="G316" s="53">
        <v>46</v>
      </c>
      <c r="H316" s="55">
        <v>18</v>
      </c>
      <c r="I316" s="55">
        <v>0.16</v>
      </c>
      <c r="J316" s="49"/>
      <c r="K316" s="53" t="str">
        <f>'2025 Decline Rates Vertical'!$L316&amp;" "&amp;'2025 Decline Rates Vertical'!$M316</f>
        <v>46 18</v>
      </c>
      <c r="L316" s="53">
        <v>46</v>
      </c>
      <c r="M316" s="55">
        <v>18</v>
      </c>
      <c r="N316" s="55">
        <v>0.13</v>
      </c>
      <c r="O316" s="39"/>
      <c r="P316" s="39"/>
      <c r="Q316" s="39"/>
      <c r="R316" s="39"/>
      <c r="S316" s="39"/>
      <c r="T316" s="39"/>
      <c r="U316" s="39"/>
      <c r="V316" s="39"/>
      <c r="W316" s="39"/>
      <c r="X316" s="39"/>
      <c r="Y316" s="39"/>
      <c r="Z316" s="39"/>
    </row>
    <row r="317" spans="1:26" ht="14.25" customHeight="1">
      <c r="A317" s="39" t="str">
        <f>'2025 Decline Rates Vertical'!$B317&amp;" "&amp;'2025 Decline Rates Vertical'!$C317</f>
        <v>12 32</v>
      </c>
      <c r="B317" s="50">
        <v>12</v>
      </c>
      <c r="C317" s="51">
        <v>32</v>
      </c>
      <c r="D317" s="52">
        <v>0.48</v>
      </c>
      <c r="E317" s="39"/>
      <c r="F317" s="42" t="str">
        <f>'2025 Decline Rates Vertical'!$G317&amp;" "&amp;'2025 Decline Rates Vertical'!$H317</f>
        <v>49 18</v>
      </c>
      <c r="G317" s="50">
        <v>49</v>
      </c>
      <c r="H317" s="52">
        <v>18</v>
      </c>
      <c r="I317" s="52">
        <v>0.16</v>
      </c>
      <c r="J317" s="49"/>
      <c r="K317" s="50" t="str">
        <f>'2025 Decline Rates Vertical'!$L317&amp;" "&amp;'2025 Decline Rates Vertical'!$M317</f>
        <v>49 18</v>
      </c>
      <c r="L317" s="50">
        <v>49</v>
      </c>
      <c r="M317" s="52">
        <v>18</v>
      </c>
      <c r="N317" s="52">
        <v>0.13</v>
      </c>
      <c r="O317" s="39"/>
      <c r="P317" s="39"/>
      <c r="Q317" s="39"/>
      <c r="R317" s="39"/>
      <c r="S317" s="39"/>
      <c r="T317" s="39"/>
      <c r="U317" s="39"/>
      <c r="V317" s="39"/>
      <c r="W317" s="39"/>
      <c r="X317" s="39"/>
      <c r="Y317" s="39"/>
      <c r="Z317" s="39"/>
    </row>
    <row r="318" spans="1:26" ht="14.25" customHeight="1">
      <c r="A318" s="39" t="str">
        <f>'2025 Decline Rates Vertical'!$B318&amp;" "&amp;'2025 Decline Rates Vertical'!$C318</f>
        <v>12 33</v>
      </c>
      <c r="B318" s="53">
        <v>12</v>
      </c>
      <c r="C318" s="54">
        <v>33</v>
      </c>
      <c r="D318" s="55">
        <v>0.39</v>
      </c>
      <c r="E318" s="39"/>
      <c r="F318" s="42" t="str">
        <f>'2025 Decline Rates Vertical'!$G318&amp;" "&amp;'2025 Decline Rates Vertical'!$H318</f>
        <v>50 18</v>
      </c>
      <c r="G318" s="53">
        <v>50</v>
      </c>
      <c r="H318" s="55">
        <v>18</v>
      </c>
      <c r="I318" s="55">
        <v>0.22</v>
      </c>
      <c r="J318" s="49"/>
      <c r="K318" s="53" t="str">
        <f>'2025 Decline Rates Vertical'!$L318&amp;" "&amp;'2025 Decline Rates Vertical'!$M318</f>
        <v>50 18</v>
      </c>
      <c r="L318" s="53">
        <v>50</v>
      </c>
      <c r="M318" s="55">
        <v>18</v>
      </c>
      <c r="N318" s="55">
        <v>0.04</v>
      </c>
      <c r="O318" s="39"/>
      <c r="P318" s="39"/>
      <c r="Q318" s="39"/>
      <c r="R318" s="39"/>
      <c r="S318" s="39"/>
      <c r="T318" s="39"/>
      <c r="U318" s="39"/>
      <c r="V318" s="39"/>
      <c r="W318" s="39"/>
      <c r="X318" s="39"/>
      <c r="Y318" s="39"/>
      <c r="Z318" s="39"/>
    </row>
    <row r="319" spans="1:26" ht="14.25" customHeight="1">
      <c r="A319" s="39" t="str">
        <f>'2025 Decline Rates Vertical'!$B319&amp;" "&amp;'2025 Decline Rates Vertical'!$C319</f>
        <v>12 34</v>
      </c>
      <c r="B319" s="50">
        <v>12</v>
      </c>
      <c r="C319" s="51">
        <v>34</v>
      </c>
      <c r="D319" s="52">
        <v>0.53</v>
      </c>
      <c r="E319" s="39"/>
      <c r="F319" s="42" t="str">
        <f>'2025 Decline Rates Vertical'!$G319&amp;" "&amp;'2025 Decline Rates Vertical'!$H319</f>
        <v>51 18</v>
      </c>
      <c r="G319" s="50">
        <v>51</v>
      </c>
      <c r="H319" s="52">
        <v>18</v>
      </c>
      <c r="I319" s="52">
        <v>0.13</v>
      </c>
      <c r="J319" s="49"/>
      <c r="K319" s="50" t="str">
        <f>'2025 Decline Rates Vertical'!$L319&amp;" "&amp;'2025 Decline Rates Vertical'!$M319</f>
        <v>51 18</v>
      </c>
      <c r="L319" s="50">
        <v>51</v>
      </c>
      <c r="M319" s="52">
        <v>18</v>
      </c>
      <c r="N319" s="52">
        <v>0.13</v>
      </c>
      <c r="O319" s="39"/>
      <c r="P319" s="39"/>
      <c r="Q319" s="39"/>
      <c r="R319" s="39"/>
      <c r="S319" s="39"/>
      <c r="T319" s="39"/>
      <c r="U319" s="39"/>
      <c r="V319" s="39"/>
      <c r="W319" s="39"/>
      <c r="X319" s="39"/>
      <c r="Y319" s="39"/>
      <c r="Z319" s="39"/>
    </row>
    <row r="320" spans="1:26" ht="14.25" customHeight="1">
      <c r="A320" s="39" t="str">
        <f>'2025 Decline Rates Vertical'!$B320&amp;" "&amp;'2025 Decline Rates Vertical'!$C320</f>
        <v>12 35</v>
      </c>
      <c r="B320" s="53">
        <v>12</v>
      </c>
      <c r="C320" s="54">
        <v>35</v>
      </c>
      <c r="D320" s="55">
        <v>0.36</v>
      </c>
      <c r="E320" s="39"/>
      <c r="F320" s="42" t="str">
        <f>'2025 Decline Rates Vertical'!$G320&amp;" "&amp;'2025 Decline Rates Vertical'!$H320</f>
        <v>4 19</v>
      </c>
      <c r="G320" s="53">
        <v>4</v>
      </c>
      <c r="H320" s="55">
        <v>19</v>
      </c>
      <c r="I320" s="55">
        <v>0.13</v>
      </c>
      <c r="J320" s="49"/>
      <c r="K320" s="53" t="str">
        <f>'2025 Decline Rates Vertical'!$L320&amp;" "&amp;'2025 Decline Rates Vertical'!$M320</f>
        <v>4 19</v>
      </c>
      <c r="L320" s="53">
        <v>4</v>
      </c>
      <c r="M320" s="55">
        <v>19</v>
      </c>
      <c r="N320" s="55">
        <v>0.13</v>
      </c>
      <c r="O320" s="39"/>
      <c r="P320" s="39"/>
      <c r="Q320" s="39"/>
      <c r="R320" s="39"/>
      <c r="S320" s="39"/>
      <c r="T320" s="39"/>
      <c r="U320" s="39"/>
      <c r="V320" s="39"/>
      <c r="W320" s="39"/>
      <c r="X320" s="39"/>
      <c r="Y320" s="39"/>
      <c r="Z320" s="39"/>
    </row>
    <row r="321" spans="1:26" ht="14.25" customHeight="1">
      <c r="A321" s="39" t="str">
        <f>'2025 Decline Rates Vertical'!$B321&amp;" "&amp;'2025 Decline Rates Vertical'!$C321</f>
        <v>12 36</v>
      </c>
      <c r="B321" s="50">
        <v>12</v>
      </c>
      <c r="C321" s="51">
        <v>36</v>
      </c>
      <c r="D321" s="52">
        <v>0.34</v>
      </c>
      <c r="E321" s="39"/>
      <c r="F321" s="42" t="str">
        <f>'2025 Decline Rates Vertical'!$G321&amp;" "&amp;'2025 Decline Rates Vertical'!$H321</f>
        <v>8 19</v>
      </c>
      <c r="G321" s="50">
        <v>8</v>
      </c>
      <c r="H321" s="52">
        <v>19</v>
      </c>
      <c r="I321" s="52">
        <v>0.13</v>
      </c>
      <c r="J321" s="49"/>
      <c r="K321" s="50" t="str">
        <f>'2025 Decline Rates Vertical'!$L321&amp;" "&amp;'2025 Decline Rates Vertical'!$M321</f>
        <v>8 19</v>
      </c>
      <c r="L321" s="50">
        <v>8</v>
      </c>
      <c r="M321" s="52">
        <v>19</v>
      </c>
      <c r="N321" s="52">
        <v>0.13</v>
      </c>
      <c r="O321" s="39"/>
      <c r="P321" s="39"/>
      <c r="Q321" s="39"/>
      <c r="R321" s="39"/>
      <c r="S321" s="39"/>
      <c r="T321" s="39"/>
      <c r="U321" s="39"/>
      <c r="V321" s="39"/>
      <c r="W321" s="39"/>
      <c r="X321" s="39"/>
      <c r="Y321" s="39"/>
      <c r="Z321" s="39"/>
    </row>
    <row r="322" spans="1:26" ht="14.25" customHeight="1">
      <c r="A322" s="39" t="str">
        <f>'2025 Decline Rates Vertical'!$B322&amp;" "&amp;'2025 Decline Rates Vertical'!$C322</f>
        <v>12 37</v>
      </c>
      <c r="B322" s="53">
        <v>12</v>
      </c>
      <c r="C322" s="54">
        <v>37</v>
      </c>
      <c r="D322" s="55">
        <v>0.5</v>
      </c>
      <c r="E322" s="39"/>
      <c r="F322" s="42" t="str">
        <f>'2025 Decline Rates Vertical'!$G322&amp;" "&amp;'2025 Decline Rates Vertical'!$H322</f>
        <v>10 19</v>
      </c>
      <c r="G322" s="53">
        <v>10</v>
      </c>
      <c r="H322" s="55">
        <v>19</v>
      </c>
      <c r="I322" s="55">
        <v>0.13</v>
      </c>
      <c r="J322" s="49"/>
      <c r="K322" s="53" t="str">
        <f>'2025 Decline Rates Vertical'!$L322&amp;" "&amp;'2025 Decline Rates Vertical'!$M322</f>
        <v>10 19</v>
      </c>
      <c r="L322" s="53">
        <v>10</v>
      </c>
      <c r="M322" s="55">
        <v>19</v>
      </c>
      <c r="N322" s="55">
        <v>0.13</v>
      </c>
      <c r="O322" s="39"/>
      <c r="P322" s="39"/>
      <c r="Q322" s="39"/>
      <c r="R322" s="39"/>
      <c r="S322" s="39"/>
      <c r="T322" s="39"/>
      <c r="U322" s="39"/>
      <c r="V322" s="39"/>
      <c r="W322" s="39"/>
      <c r="X322" s="39"/>
      <c r="Y322" s="39"/>
      <c r="Z322" s="39"/>
    </row>
    <row r="323" spans="1:26" ht="14.25" customHeight="1">
      <c r="A323" s="39" t="str">
        <f>'2025 Decline Rates Vertical'!$B323&amp;" "&amp;'2025 Decline Rates Vertical'!$C323</f>
        <v>12 38</v>
      </c>
      <c r="B323" s="50">
        <v>12</v>
      </c>
      <c r="C323" s="51">
        <v>38</v>
      </c>
      <c r="D323" s="52">
        <v>0.4</v>
      </c>
      <c r="E323" s="39"/>
      <c r="F323" s="42" t="str">
        <f>'2025 Decline Rates Vertical'!$G323&amp;" "&amp;'2025 Decline Rates Vertical'!$H323</f>
        <v>34 19</v>
      </c>
      <c r="G323" s="50">
        <v>34</v>
      </c>
      <c r="H323" s="52">
        <v>19</v>
      </c>
      <c r="I323" s="52">
        <v>0.13</v>
      </c>
      <c r="J323" s="49"/>
      <c r="K323" s="50" t="str">
        <f>'2025 Decline Rates Vertical'!$L323&amp;" "&amp;'2025 Decline Rates Vertical'!$M323</f>
        <v>34 19</v>
      </c>
      <c r="L323" s="50">
        <v>34</v>
      </c>
      <c r="M323" s="52">
        <v>19</v>
      </c>
      <c r="N323" s="52">
        <v>0.13</v>
      </c>
      <c r="O323" s="39"/>
      <c r="P323" s="39"/>
      <c r="Q323" s="39"/>
      <c r="R323" s="39"/>
      <c r="S323" s="39"/>
      <c r="T323" s="39"/>
      <c r="U323" s="39"/>
      <c r="V323" s="39"/>
      <c r="W323" s="39"/>
      <c r="X323" s="39"/>
      <c r="Y323" s="39"/>
      <c r="Z323" s="39"/>
    </row>
    <row r="324" spans="1:26" ht="14.25" customHeight="1">
      <c r="A324" s="39" t="str">
        <f>'2025 Decline Rates Vertical'!$B324&amp;" "&amp;'2025 Decline Rates Vertical'!$C324</f>
        <v>12 39</v>
      </c>
      <c r="B324" s="53">
        <v>12</v>
      </c>
      <c r="C324" s="54">
        <v>39</v>
      </c>
      <c r="D324" s="55">
        <v>0.31</v>
      </c>
      <c r="E324" s="39"/>
      <c r="F324" s="42" t="str">
        <f>'2025 Decline Rates Vertical'!$G324&amp;" "&amp;'2025 Decline Rates Vertical'!$H324</f>
        <v>51 19</v>
      </c>
      <c r="G324" s="53">
        <v>51</v>
      </c>
      <c r="H324" s="55">
        <v>19</v>
      </c>
      <c r="I324" s="55">
        <v>0.13</v>
      </c>
      <c r="J324" s="49"/>
      <c r="K324" s="53" t="str">
        <f>'2025 Decline Rates Vertical'!$L324&amp;" "&amp;'2025 Decline Rates Vertical'!$M324</f>
        <v>51 19</v>
      </c>
      <c r="L324" s="53">
        <v>51</v>
      </c>
      <c r="M324" s="55">
        <v>19</v>
      </c>
      <c r="N324" s="55">
        <v>0.13</v>
      </c>
      <c r="O324" s="39"/>
      <c r="P324" s="39"/>
      <c r="Q324" s="39"/>
      <c r="R324" s="39"/>
      <c r="S324" s="39"/>
      <c r="T324" s="39"/>
      <c r="U324" s="39"/>
      <c r="V324" s="39"/>
      <c r="W324" s="39"/>
      <c r="X324" s="39"/>
      <c r="Y324" s="39"/>
      <c r="Z324" s="39"/>
    </row>
    <row r="325" spans="1:26" ht="14.25" customHeight="1">
      <c r="A325" s="39" t="str">
        <f>'2025 Decline Rates Vertical'!$B325&amp;" "&amp;'2025 Decline Rates Vertical'!$C325</f>
        <v>12 40</v>
      </c>
      <c r="B325" s="50">
        <v>12</v>
      </c>
      <c r="C325" s="51">
        <v>40</v>
      </c>
      <c r="D325" s="52">
        <v>0.36</v>
      </c>
      <c r="E325" s="39"/>
      <c r="F325" s="42" t="str">
        <f>'2025 Decline Rates Vertical'!$G325&amp;" "&amp;'2025 Decline Rates Vertical'!$H325</f>
        <v>2 20</v>
      </c>
      <c r="G325" s="50">
        <v>2</v>
      </c>
      <c r="H325" s="52">
        <v>20</v>
      </c>
      <c r="I325" s="52">
        <v>0.2</v>
      </c>
      <c r="J325" s="49"/>
      <c r="K325" s="50" t="str">
        <f>'2025 Decline Rates Vertical'!$L325&amp;" "&amp;'2025 Decline Rates Vertical'!$M325</f>
        <v>2 20</v>
      </c>
      <c r="L325" s="50">
        <v>2</v>
      </c>
      <c r="M325" s="52">
        <v>20</v>
      </c>
      <c r="N325" s="52">
        <v>0.08</v>
      </c>
      <c r="O325" s="39"/>
      <c r="P325" s="39"/>
      <c r="Q325" s="39"/>
      <c r="R325" s="39"/>
      <c r="S325" s="39"/>
      <c r="T325" s="39"/>
      <c r="U325" s="39"/>
      <c r="V325" s="39"/>
      <c r="W325" s="39"/>
      <c r="X325" s="39"/>
      <c r="Y325" s="39"/>
      <c r="Z325" s="39"/>
    </row>
    <row r="326" spans="1:26" ht="14.25" customHeight="1">
      <c r="A326" s="39" t="str">
        <f>'2025 Decline Rates Vertical'!$B326&amp;" "&amp;'2025 Decline Rates Vertical'!$C326</f>
        <v>12 93</v>
      </c>
      <c r="B326" s="53">
        <v>12</v>
      </c>
      <c r="C326" s="54">
        <v>93</v>
      </c>
      <c r="D326" s="55">
        <v>0.42</v>
      </c>
      <c r="E326" s="39"/>
      <c r="F326" s="42" t="str">
        <f>'2025 Decline Rates Vertical'!$G326&amp;" "&amp;'2025 Decline Rates Vertical'!$H326</f>
        <v>12 20</v>
      </c>
      <c r="G326" s="53">
        <v>12</v>
      </c>
      <c r="H326" s="55">
        <v>20</v>
      </c>
      <c r="I326" s="55">
        <v>0.2</v>
      </c>
      <c r="J326" s="49"/>
      <c r="K326" s="53" t="str">
        <f>'2025 Decline Rates Vertical'!$L326&amp;" "&amp;'2025 Decline Rates Vertical'!$M326</f>
        <v>12 20</v>
      </c>
      <c r="L326" s="53">
        <v>12</v>
      </c>
      <c r="M326" s="55">
        <v>20</v>
      </c>
      <c r="N326" s="55">
        <v>0.08</v>
      </c>
      <c r="O326" s="39"/>
      <c r="P326" s="39"/>
      <c r="Q326" s="39"/>
      <c r="R326" s="39"/>
      <c r="S326" s="39"/>
      <c r="T326" s="39"/>
      <c r="U326" s="39"/>
      <c r="V326" s="39"/>
      <c r="W326" s="39"/>
      <c r="X326" s="39"/>
      <c r="Y326" s="39"/>
      <c r="Z326" s="39"/>
    </row>
    <row r="327" spans="1:26" ht="14.25" customHeight="1">
      <c r="A327" s="39" t="str">
        <f>'2025 Decline Rates Vertical'!$B327&amp;" "&amp;'2025 Decline Rates Vertical'!$C327</f>
        <v>12 94</v>
      </c>
      <c r="B327" s="50">
        <v>12</v>
      </c>
      <c r="C327" s="51">
        <v>94</v>
      </c>
      <c r="D327" s="52">
        <v>0.34</v>
      </c>
      <c r="E327" s="39"/>
      <c r="F327" s="42" t="str">
        <f>'2025 Decline Rates Vertical'!$G327&amp;" "&amp;'2025 Decline Rates Vertical'!$H327</f>
        <v>13 20</v>
      </c>
      <c r="G327" s="50">
        <v>13</v>
      </c>
      <c r="H327" s="52">
        <v>20</v>
      </c>
      <c r="I327" s="52">
        <v>0.2</v>
      </c>
      <c r="J327" s="49"/>
      <c r="K327" s="50" t="str">
        <f>'2025 Decline Rates Vertical'!$L327&amp;" "&amp;'2025 Decline Rates Vertical'!$M327</f>
        <v>13 20</v>
      </c>
      <c r="L327" s="50">
        <v>13</v>
      </c>
      <c r="M327" s="52">
        <v>20</v>
      </c>
      <c r="N327" s="52">
        <v>0.08</v>
      </c>
      <c r="O327" s="39"/>
      <c r="P327" s="39"/>
      <c r="Q327" s="39"/>
      <c r="R327" s="39"/>
      <c r="S327" s="39"/>
      <c r="T327" s="39"/>
      <c r="U327" s="39"/>
      <c r="V327" s="39"/>
      <c r="W327" s="39"/>
      <c r="X327" s="39"/>
      <c r="Y327" s="39"/>
      <c r="Z327" s="39"/>
    </row>
    <row r="328" spans="1:26" ht="14.25" customHeight="1">
      <c r="A328" s="39" t="str">
        <f>'2025 Decline Rates Vertical'!$B328&amp;" "&amp;'2025 Decline Rates Vertical'!$C328</f>
        <v>12 95</v>
      </c>
      <c r="B328" s="53">
        <v>12</v>
      </c>
      <c r="C328" s="54">
        <v>95</v>
      </c>
      <c r="D328" s="55">
        <v>0.51</v>
      </c>
      <c r="E328" s="39"/>
      <c r="F328" s="42" t="str">
        <f>'2025 Decline Rates Vertical'!$G328&amp;" "&amp;'2025 Decline Rates Vertical'!$H328</f>
        <v>14 20</v>
      </c>
      <c r="G328" s="53">
        <v>14</v>
      </c>
      <c r="H328" s="55">
        <v>20</v>
      </c>
      <c r="I328" s="55">
        <v>0.2</v>
      </c>
      <c r="J328" s="49"/>
      <c r="K328" s="53" t="str">
        <f>'2025 Decline Rates Vertical'!$L328&amp;" "&amp;'2025 Decline Rates Vertical'!$M328</f>
        <v>14 20</v>
      </c>
      <c r="L328" s="53">
        <v>14</v>
      </c>
      <c r="M328" s="55">
        <v>20</v>
      </c>
      <c r="N328" s="55">
        <v>0.08</v>
      </c>
      <c r="O328" s="39"/>
      <c r="P328" s="39"/>
      <c r="Q328" s="39"/>
      <c r="R328" s="39"/>
      <c r="S328" s="39"/>
      <c r="T328" s="39"/>
      <c r="U328" s="39"/>
      <c r="V328" s="39"/>
      <c r="W328" s="39"/>
      <c r="X328" s="39"/>
      <c r="Y328" s="39"/>
      <c r="Z328" s="39"/>
    </row>
    <row r="329" spans="1:26" ht="14.25" customHeight="1">
      <c r="A329" s="39" t="str">
        <f>'2025 Decline Rates Vertical'!$B329&amp;" "&amp;'2025 Decline Rates Vertical'!$C329</f>
        <v>12 96</v>
      </c>
      <c r="B329" s="50">
        <v>12</v>
      </c>
      <c r="C329" s="51">
        <v>96</v>
      </c>
      <c r="D329" s="52">
        <v>0.7</v>
      </c>
      <c r="E329" s="39"/>
      <c r="F329" s="42" t="str">
        <f>'2025 Decline Rates Vertical'!$G329&amp;" "&amp;'2025 Decline Rates Vertical'!$H329</f>
        <v>16 20</v>
      </c>
      <c r="G329" s="50">
        <v>16</v>
      </c>
      <c r="H329" s="52">
        <v>20</v>
      </c>
      <c r="I329" s="52">
        <v>0.2</v>
      </c>
      <c r="J329" s="49"/>
      <c r="K329" s="50" t="str">
        <f>'2025 Decline Rates Vertical'!$L329&amp;" "&amp;'2025 Decline Rates Vertical'!$M329</f>
        <v>16 20</v>
      </c>
      <c r="L329" s="50">
        <v>16</v>
      </c>
      <c r="M329" s="52">
        <v>20</v>
      </c>
      <c r="N329" s="52">
        <v>0.08</v>
      </c>
      <c r="O329" s="39"/>
      <c r="P329" s="39"/>
      <c r="Q329" s="39"/>
      <c r="R329" s="39"/>
      <c r="S329" s="39"/>
      <c r="T329" s="39"/>
      <c r="U329" s="39"/>
      <c r="V329" s="39"/>
      <c r="W329" s="39"/>
      <c r="X329" s="39"/>
      <c r="Y329" s="39"/>
      <c r="Z329" s="39"/>
    </row>
    <row r="330" spans="1:26" ht="14.25" customHeight="1">
      <c r="A330" s="39" t="str">
        <f>'2025 Decline Rates Vertical'!$B330&amp;" "&amp;'2025 Decline Rates Vertical'!$C330</f>
        <v>12 100</v>
      </c>
      <c r="B330" s="53">
        <v>12</v>
      </c>
      <c r="C330" s="54">
        <v>100</v>
      </c>
      <c r="D330" s="55">
        <v>0</v>
      </c>
      <c r="E330" s="39"/>
      <c r="F330" s="42" t="str">
        <f>'2025 Decline Rates Vertical'!$G330&amp;" "&amp;'2025 Decline Rates Vertical'!$H330</f>
        <v>19 20</v>
      </c>
      <c r="G330" s="53">
        <v>19</v>
      </c>
      <c r="H330" s="55">
        <v>20</v>
      </c>
      <c r="I330" s="55">
        <v>0.2</v>
      </c>
      <c r="J330" s="49"/>
      <c r="K330" s="53" t="str">
        <f>'2025 Decline Rates Vertical'!$L330&amp;" "&amp;'2025 Decline Rates Vertical'!$M330</f>
        <v>19 20</v>
      </c>
      <c r="L330" s="53">
        <v>19</v>
      </c>
      <c r="M330" s="55">
        <v>20</v>
      </c>
      <c r="N330" s="55">
        <v>0.08</v>
      </c>
      <c r="O330" s="39"/>
      <c r="P330" s="39"/>
      <c r="Q330" s="39"/>
      <c r="R330" s="39"/>
      <c r="S330" s="39"/>
      <c r="T330" s="39"/>
      <c r="U330" s="39"/>
      <c r="V330" s="39"/>
      <c r="W330" s="39"/>
      <c r="X330" s="39"/>
      <c r="Y330" s="39"/>
      <c r="Z330" s="39"/>
    </row>
    <row r="331" spans="1:26" ht="14.25" customHeight="1">
      <c r="A331" s="39" t="str">
        <f>'2025 Decline Rates Vertical'!$B331&amp;" "&amp;'2025 Decline Rates Vertical'!$C331</f>
        <v>12 101</v>
      </c>
      <c r="B331" s="50">
        <v>12</v>
      </c>
      <c r="C331" s="51">
        <v>101</v>
      </c>
      <c r="D331" s="52">
        <v>0</v>
      </c>
      <c r="E331" s="39"/>
      <c r="F331" s="42" t="str">
        <f>'2025 Decline Rates Vertical'!$G331&amp;" "&amp;'2025 Decline Rates Vertical'!$H331</f>
        <v>29 20</v>
      </c>
      <c r="G331" s="50">
        <v>29</v>
      </c>
      <c r="H331" s="52">
        <v>20</v>
      </c>
      <c r="I331" s="52">
        <v>0.2</v>
      </c>
      <c r="J331" s="49"/>
      <c r="K331" s="50" t="str">
        <f>'2025 Decline Rates Vertical'!$L331&amp;" "&amp;'2025 Decline Rates Vertical'!$M331</f>
        <v>29 20</v>
      </c>
      <c r="L331" s="50">
        <v>29</v>
      </c>
      <c r="M331" s="52">
        <v>20</v>
      </c>
      <c r="N331" s="52">
        <v>0.08</v>
      </c>
      <c r="O331" s="39"/>
      <c r="P331" s="39"/>
      <c r="Q331" s="39"/>
      <c r="R331" s="39"/>
      <c r="S331" s="39"/>
      <c r="T331" s="39"/>
      <c r="U331" s="39"/>
      <c r="V331" s="39"/>
      <c r="W331" s="39"/>
      <c r="X331" s="39"/>
      <c r="Y331" s="39"/>
      <c r="Z331" s="39"/>
    </row>
    <row r="332" spans="1:26" ht="14.25" customHeight="1">
      <c r="A332" s="39" t="str">
        <f>'2025 Decline Rates Vertical'!$B332&amp;" "&amp;'2025 Decline Rates Vertical'!$C332</f>
        <v>13 1</v>
      </c>
      <c r="B332" s="53">
        <v>13</v>
      </c>
      <c r="C332" s="54">
        <v>1</v>
      </c>
      <c r="D332" s="55">
        <v>0.3</v>
      </c>
      <c r="E332" s="39"/>
      <c r="F332" s="42" t="str">
        <f>'2025 Decline Rates Vertical'!$G332&amp;" "&amp;'2025 Decline Rates Vertical'!$H332</f>
        <v>32 20</v>
      </c>
      <c r="G332" s="53">
        <v>32</v>
      </c>
      <c r="H332" s="55">
        <v>20</v>
      </c>
      <c r="I332" s="55">
        <v>0.2</v>
      </c>
      <c r="J332" s="49"/>
      <c r="K332" s="53" t="str">
        <f>'2025 Decline Rates Vertical'!$L332&amp;" "&amp;'2025 Decline Rates Vertical'!$M332</f>
        <v>32 20</v>
      </c>
      <c r="L332" s="53">
        <v>32</v>
      </c>
      <c r="M332" s="55">
        <v>20</v>
      </c>
      <c r="N332" s="55">
        <v>0.08</v>
      </c>
      <c r="O332" s="39"/>
      <c r="P332" s="39"/>
      <c r="Q332" s="39"/>
      <c r="R332" s="39"/>
      <c r="S332" s="39"/>
      <c r="T332" s="39"/>
      <c r="U332" s="39"/>
      <c r="V332" s="39"/>
      <c r="W332" s="39"/>
      <c r="X332" s="39"/>
      <c r="Y332" s="39"/>
      <c r="Z332" s="39"/>
    </row>
    <row r="333" spans="1:26" ht="14.25" customHeight="1">
      <c r="A333" s="39" t="str">
        <f>'2025 Decline Rates Vertical'!$B333&amp;" "&amp;'2025 Decline Rates Vertical'!$C333</f>
        <v>13 9</v>
      </c>
      <c r="B333" s="50">
        <v>13</v>
      </c>
      <c r="C333" s="51">
        <v>9</v>
      </c>
      <c r="D333" s="52">
        <v>0.41</v>
      </c>
      <c r="E333" s="39"/>
      <c r="F333" s="42" t="str">
        <f>'2025 Decline Rates Vertical'!$G333&amp;" "&amp;'2025 Decline Rates Vertical'!$H333</f>
        <v>33 20</v>
      </c>
      <c r="G333" s="50">
        <v>33</v>
      </c>
      <c r="H333" s="52">
        <v>20</v>
      </c>
      <c r="I333" s="52">
        <v>0.2</v>
      </c>
      <c r="J333" s="49"/>
      <c r="K333" s="50" t="str">
        <f>'2025 Decline Rates Vertical'!$L333&amp;" "&amp;'2025 Decline Rates Vertical'!$M333</f>
        <v>33 20</v>
      </c>
      <c r="L333" s="50">
        <v>33</v>
      </c>
      <c r="M333" s="52">
        <v>20</v>
      </c>
      <c r="N333" s="52">
        <v>0.08</v>
      </c>
      <c r="O333" s="39"/>
      <c r="P333" s="39"/>
      <c r="Q333" s="39"/>
      <c r="R333" s="39"/>
      <c r="S333" s="39"/>
      <c r="T333" s="39"/>
      <c r="U333" s="39"/>
      <c r="V333" s="39"/>
      <c r="W333" s="39"/>
      <c r="X333" s="39"/>
      <c r="Y333" s="39"/>
      <c r="Z333" s="39"/>
    </row>
    <row r="334" spans="1:26" ht="14.25" customHeight="1">
      <c r="A334" s="39" t="str">
        <f>'2025 Decline Rates Vertical'!$B334&amp;" "&amp;'2025 Decline Rates Vertical'!$C334</f>
        <v>13 10</v>
      </c>
      <c r="B334" s="53">
        <v>13</v>
      </c>
      <c r="C334" s="54">
        <v>10</v>
      </c>
      <c r="D334" s="55">
        <v>0.28999999999999998</v>
      </c>
      <c r="E334" s="39"/>
      <c r="F334" s="42" t="str">
        <f>'2025 Decline Rates Vertical'!$G334&amp;" "&amp;'2025 Decline Rates Vertical'!$H334</f>
        <v>36 20</v>
      </c>
      <c r="G334" s="53">
        <v>36</v>
      </c>
      <c r="H334" s="55">
        <v>20</v>
      </c>
      <c r="I334" s="55">
        <v>0.2</v>
      </c>
      <c r="J334" s="49"/>
      <c r="K334" s="53" t="str">
        <f>'2025 Decline Rates Vertical'!$L334&amp;" "&amp;'2025 Decline Rates Vertical'!$M334</f>
        <v>36 20</v>
      </c>
      <c r="L334" s="53">
        <v>36</v>
      </c>
      <c r="M334" s="55">
        <v>20</v>
      </c>
      <c r="N334" s="55">
        <v>0.08</v>
      </c>
      <c r="O334" s="39"/>
      <c r="P334" s="39"/>
      <c r="Q334" s="39"/>
      <c r="R334" s="39"/>
      <c r="S334" s="39"/>
      <c r="T334" s="39"/>
      <c r="U334" s="39"/>
      <c r="V334" s="39"/>
      <c r="W334" s="39"/>
      <c r="X334" s="39"/>
      <c r="Y334" s="39"/>
      <c r="Z334" s="39"/>
    </row>
    <row r="335" spans="1:26" ht="14.25" customHeight="1">
      <c r="A335" s="39" t="str">
        <f>'2025 Decline Rates Vertical'!$B335&amp;" "&amp;'2025 Decline Rates Vertical'!$C335</f>
        <v>13 14</v>
      </c>
      <c r="B335" s="50">
        <v>13</v>
      </c>
      <c r="C335" s="51">
        <v>14</v>
      </c>
      <c r="D335" s="52">
        <v>0.31</v>
      </c>
      <c r="E335" s="39"/>
      <c r="F335" s="42" t="str">
        <f>'2025 Decline Rates Vertical'!$G335&amp;" "&amp;'2025 Decline Rates Vertical'!$H335</f>
        <v>38 20</v>
      </c>
      <c r="G335" s="50">
        <v>38</v>
      </c>
      <c r="H335" s="52">
        <v>20</v>
      </c>
      <c r="I335" s="52">
        <v>0.2</v>
      </c>
      <c r="J335" s="49"/>
      <c r="K335" s="50" t="str">
        <f>'2025 Decline Rates Vertical'!$L335&amp;" "&amp;'2025 Decline Rates Vertical'!$M335</f>
        <v>38 20</v>
      </c>
      <c r="L335" s="50">
        <v>38</v>
      </c>
      <c r="M335" s="52">
        <v>20</v>
      </c>
      <c r="N335" s="52">
        <v>0.08</v>
      </c>
      <c r="O335" s="39"/>
      <c r="P335" s="39"/>
      <c r="Q335" s="39"/>
      <c r="R335" s="39"/>
      <c r="S335" s="39"/>
      <c r="T335" s="39"/>
      <c r="U335" s="39"/>
      <c r="V335" s="39"/>
      <c r="W335" s="39"/>
      <c r="X335" s="39"/>
      <c r="Y335" s="39"/>
      <c r="Z335" s="39"/>
    </row>
    <row r="336" spans="1:26" ht="14.25" customHeight="1">
      <c r="A336" s="39" t="str">
        <f>'2025 Decline Rates Vertical'!$B336&amp;" "&amp;'2025 Decline Rates Vertical'!$C336</f>
        <v>13 20</v>
      </c>
      <c r="B336" s="53">
        <v>13</v>
      </c>
      <c r="C336" s="54">
        <v>20</v>
      </c>
      <c r="D336" s="55">
        <v>0.44</v>
      </c>
      <c r="E336" s="39"/>
      <c r="F336" s="42" t="str">
        <f>'2025 Decline Rates Vertical'!$G336&amp;" "&amp;'2025 Decline Rates Vertical'!$H336</f>
        <v>39 20</v>
      </c>
      <c r="G336" s="53">
        <v>39</v>
      </c>
      <c r="H336" s="55">
        <v>20</v>
      </c>
      <c r="I336" s="55">
        <v>0.2</v>
      </c>
      <c r="J336" s="49"/>
      <c r="K336" s="53" t="str">
        <f>'2025 Decline Rates Vertical'!$L336&amp;" "&amp;'2025 Decline Rates Vertical'!$M336</f>
        <v>39 20</v>
      </c>
      <c r="L336" s="53">
        <v>39</v>
      </c>
      <c r="M336" s="55">
        <v>20</v>
      </c>
      <c r="N336" s="55">
        <v>0.08</v>
      </c>
      <c r="O336" s="39"/>
      <c r="P336" s="39"/>
      <c r="Q336" s="39"/>
      <c r="R336" s="39"/>
      <c r="S336" s="39"/>
      <c r="T336" s="39"/>
      <c r="U336" s="39"/>
      <c r="V336" s="39"/>
      <c r="W336" s="39"/>
      <c r="X336" s="39"/>
      <c r="Y336" s="39"/>
      <c r="Z336" s="39"/>
    </row>
    <row r="337" spans="1:26" ht="14.25" customHeight="1">
      <c r="A337" s="39" t="str">
        <f>'2025 Decline Rates Vertical'!$B337&amp;" "&amp;'2025 Decline Rates Vertical'!$C337</f>
        <v>13 21</v>
      </c>
      <c r="B337" s="50">
        <v>13</v>
      </c>
      <c r="C337" s="51">
        <v>21</v>
      </c>
      <c r="D337" s="52">
        <v>0.28999999999999998</v>
      </c>
      <c r="E337" s="39"/>
      <c r="F337" s="42" t="str">
        <f>'2025 Decline Rates Vertical'!$G337&amp;" "&amp;'2025 Decline Rates Vertical'!$H337</f>
        <v>42 20</v>
      </c>
      <c r="G337" s="50">
        <v>42</v>
      </c>
      <c r="H337" s="52">
        <v>20</v>
      </c>
      <c r="I337" s="52">
        <v>0.2</v>
      </c>
      <c r="J337" s="49"/>
      <c r="K337" s="50" t="str">
        <f>'2025 Decline Rates Vertical'!$L337&amp;" "&amp;'2025 Decline Rates Vertical'!$M337</f>
        <v>42 20</v>
      </c>
      <c r="L337" s="50">
        <v>42</v>
      </c>
      <c r="M337" s="52">
        <v>20</v>
      </c>
      <c r="N337" s="52">
        <v>0.08</v>
      </c>
      <c r="O337" s="39"/>
      <c r="P337" s="39"/>
      <c r="Q337" s="39"/>
      <c r="R337" s="39"/>
      <c r="S337" s="39"/>
      <c r="T337" s="39"/>
      <c r="U337" s="39"/>
      <c r="V337" s="39"/>
      <c r="W337" s="39"/>
      <c r="X337" s="39"/>
      <c r="Y337" s="39"/>
      <c r="Z337" s="39"/>
    </row>
    <row r="338" spans="1:26" ht="14.25" customHeight="1">
      <c r="A338" s="39" t="str">
        <f>'2025 Decline Rates Vertical'!$B338&amp;" "&amp;'2025 Decline Rates Vertical'!$C338</f>
        <v>13 32</v>
      </c>
      <c r="B338" s="53">
        <v>13</v>
      </c>
      <c r="C338" s="54">
        <v>32</v>
      </c>
      <c r="D338" s="55">
        <v>0.48</v>
      </c>
      <c r="E338" s="39"/>
      <c r="F338" s="42" t="str">
        <f>'2025 Decline Rates Vertical'!$G338&amp;" "&amp;'2025 Decline Rates Vertical'!$H338</f>
        <v>45 20</v>
      </c>
      <c r="G338" s="53">
        <v>45</v>
      </c>
      <c r="H338" s="55">
        <v>20</v>
      </c>
      <c r="I338" s="55">
        <v>0.2</v>
      </c>
      <c r="J338" s="49"/>
      <c r="K338" s="53" t="str">
        <f>'2025 Decline Rates Vertical'!$L338&amp;" "&amp;'2025 Decline Rates Vertical'!$M338</f>
        <v>45 20</v>
      </c>
      <c r="L338" s="53">
        <v>45</v>
      </c>
      <c r="M338" s="55">
        <v>20</v>
      </c>
      <c r="N338" s="55">
        <v>0.08</v>
      </c>
      <c r="O338" s="39"/>
      <c r="P338" s="39"/>
      <c r="Q338" s="39"/>
      <c r="R338" s="39"/>
      <c r="S338" s="39"/>
      <c r="T338" s="39"/>
      <c r="U338" s="39"/>
      <c r="V338" s="39"/>
      <c r="W338" s="39"/>
      <c r="X338" s="39"/>
      <c r="Y338" s="39"/>
      <c r="Z338" s="39"/>
    </row>
    <row r="339" spans="1:26" ht="14.25" customHeight="1">
      <c r="A339" s="39" t="str">
        <f>'2025 Decline Rates Vertical'!$B339&amp;" "&amp;'2025 Decline Rates Vertical'!$C339</f>
        <v>13 33</v>
      </c>
      <c r="B339" s="50">
        <v>13</v>
      </c>
      <c r="C339" s="51">
        <v>33</v>
      </c>
      <c r="D339" s="52">
        <v>0.39</v>
      </c>
      <c r="E339" s="39"/>
      <c r="F339" s="42" t="str">
        <f>'2025 Decline Rates Vertical'!$G339&amp;" "&amp;'2025 Decline Rates Vertical'!$H339</f>
        <v>47 20</v>
      </c>
      <c r="G339" s="50">
        <v>47</v>
      </c>
      <c r="H339" s="52">
        <v>20</v>
      </c>
      <c r="I339" s="52">
        <v>0.2</v>
      </c>
      <c r="J339" s="49"/>
      <c r="K339" s="50" t="str">
        <f>'2025 Decline Rates Vertical'!$L339&amp;" "&amp;'2025 Decline Rates Vertical'!$M339</f>
        <v>47 20</v>
      </c>
      <c r="L339" s="50">
        <v>47</v>
      </c>
      <c r="M339" s="52">
        <v>20</v>
      </c>
      <c r="N339" s="52">
        <v>0.08</v>
      </c>
      <c r="O339" s="39"/>
      <c r="P339" s="39"/>
      <c r="Q339" s="39"/>
      <c r="R339" s="39"/>
      <c r="S339" s="39"/>
      <c r="T339" s="39"/>
      <c r="U339" s="39"/>
      <c r="V339" s="39"/>
      <c r="W339" s="39"/>
      <c r="X339" s="39"/>
      <c r="Y339" s="39"/>
      <c r="Z339" s="39"/>
    </row>
    <row r="340" spans="1:26" ht="14.25" customHeight="1">
      <c r="A340" s="39" t="str">
        <f>'2025 Decline Rates Vertical'!$B340&amp;" "&amp;'2025 Decline Rates Vertical'!$C340</f>
        <v>13 34</v>
      </c>
      <c r="B340" s="53">
        <v>13</v>
      </c>
      <c r="C340" s="54">
        <v>34</v>
      </c>
      <c r="D340" s="55">
        <v>0.53</v>
      </c>
      <c r="E340" s="39"/>
      <c r="F340" s="42" t="str">
        <f>'2025 Decline Rates Vertical'!$G340&amp;" "&amp;'2025 Decline Rates Vertical'!$H340</f>
        <v>1 21</v>
      </c>
      <c r="G340" s="53">
        <v>1</v>
      </c>
      <c r="H340" s="55">
        <v>21</v>
      </c>
      <c r="I340" s="55">
        <v>0.2</v>
      </c>
      <c r="J340" s="49"/>
      <c r="K340" s="53" t="str">
        <f>'2025 Decline Rates Vertical'!$L340&amp;" "&amp;'2025 Decline Rates Vertical'!$M340</f>
        <v>1 21</v>
      </c>
      <c r="L340" s="53">
        <v>1</v>
      </c>
      <c r="M340" s="55">
        <v>21</v>
      </c>
      <c r="N340" s="55">
        <v>0.14000000000000001</v>
      </c>
      <c r="O340" s="39"/>
      <c r="P340" s="39"/>
      <c r="Q340" s="39"/>
      <c r="R340" s="39"/>
      <c r="S340" s="39"/>
      <c r="T340" s="39"/>
      <c r="U340" s="39"/>
      <c r="V340" s="39"/>
      <c r="W340" s="39"/>
      <c r="X340" s="39"/>
      <c r="Y340" s="39"/>
      <c r="Z340" s="39"/>
    </row>
    <row r="341" spans="1:26" ht="14.25" customHeight="1">
      <c r="A341" s="39" t="str">
        <f>'2025 Decline Rates Vertical'!$B341&amp;" "&amp;'2025 Decline Rates Vertical'!$C341</f>
        <v>13 35</v>
      </c>
      <c r="B341" s="50">
        <v>13</v>
      </c>
      <c r="C341" s="51">
        <v>35</v>
      </c>
      <c r="D341" s="52">
        <v>0.36</v>
      </c>
      <c r="E341" s="39"/>
      <c r="F341" s="42" t="str">
        <f>'2025 Decline Rates Vertical'!$G341&amp;" "&amp;'2025 Decline Rates Vertical'!$H341</f>
        <v>2 21</v>
      </c>
      <c r="G341" s="50">
        <v>2</v>
      </c>
      <c r="H341" s="52">
        <v>21</v>
      </c>
      <c r="I341" s="52">
        <v>0.28000000000000003</v>
      </c>
      <c r="J341" s="49"/>
      <c r="K341" s="50" t="str">
        <f>'2025 Decline Rates Vertical'!$L341&amp;" "&amp;'2025 Decline Rates Vertical'!$M341</f>
        <v>2 21</v>
      </c>
      <c r="L341" s="50">
        <v>2</v>
      </c>
      <c r="M341" s="52">
        <v>21</v>
      </c>
      <c r="N341" s="52">
        <v>0.09</v>
      </c>
      <c r="O341" s="39"/>
      <c r="P341" s="39"/>
      <c r="Q341" s="39"/>
      <c r="R341" s="39"/>
      <c r="S341" s="39"/>
      <c r="T341" s="39"/>
      <c r="U341" s="39"/>
      <c r="V341" s="39"/>
      <c r="W341" s="39"/>
      <c r="X341" s="39"/>
      <c r="Y341" s="39"/>
      <c r="Z341" s="39"/>
    </row>
    <row r="342" spans="1:26" ht="14.25" customHeight="1">
      <c r="A342" s="39" t="str">
        <f>'2025 Decline Rates Vertical'!$B342&amp;" "&amp;'2025 Decline Rates Vertical'!$C342</f>
        <v>13 36</v>
      </c>
      <c r="B342" s="53">
        <v>13</v>
      </c>
      <c r="C342" s="54">
        <v>36</v>
      </c>
      <c r="D342" s="55">
        <v>0.34</v>
      </c>
      <c r="E342" s="39"/>
      <c r="F342" s="42" t="str">
        <f>'2025 Decline Rates Vertical'!$G342&amp;" "&amp;'2025 Decline Rates Vertical'!$H342</f>
        <v>9 21</v>
      </c>
      <c r="G342" s="53">
        <v>9</v>
      </c>
      <c r="H342" s="55">
        <v>21</v>
      </c>
      <c r="I342" s="55">
        <v>0.2</v>
      </c>
      <c r="J342" s="49"/>
      <c r="K342" s="53" t="str">
        <f>'2025 Decline Rates Vertical'!$L342&amp;" "&amp;'2025 Decline Rates Vertical'!$M342</f>
        <v>9 21</v>
      </c>
      <c r="L342" s="53">
        <v>9</v>
      </c>
      <c r="M342" s="55">
        <v>21</v>
      </c>
      <c r="N342" s="55">
        <v>0.14000000000000001</v>
      </c>
      <c r="O342" s="39"/>
      <c r="P342" s="39"/>
      <c r="Q342" s="39"/>
      <c r="R342" s="39"/>
      <c r="S342" s="39"/>
      <c r="T342" s="39"/>
      <c r="U342" s="39"/>
      <c r="V342" s="39"/>
      <c r="W342" s="39"/>
      <c r="X342" s="39"/>
      <c r="Y342" s="39"/>
      <c r="Z342" s="39"/>
    </row>
    <row r="343" spans="1:26" ht="14.25" customHeight="1">
      <c r="A343" s="39" t="str">
        <f>'2025 Decline Rates Vertical'!$B343&amp;" "&amp;'2025 Decline Rates Vertical'!$C343</f>
        <v>13 37</v>
      </c>
      <c r="B343" s="50">
        <v>13</v>
      </c>
      <c r="C343" s="51">
        <v>37</v>
      </c>
      <c r="D343" s="52">
        <v>0.5</v>
      </c>
      <c r="E343" s="39"/>
      <c r="F343" s="42" t="str">
        <f>'2025 Decline Rates Vertical'!$G343&amp;" "&amp;'2025 Decline Rates Vertical'!$H343</f>
        <v>11 21</v>
      </c>
      <c r="G343" s="50">
        <v>11</v>
      </c>
      <c r="H343" s="52">
        <v>21</v>
      </c>
      <c r="I343" s="52">
        <v>0.2</v>
      </c>
      <c r="J343" s="49"/>
      <c r="K343" s="50" t="str">
        <f>'2025 Decline Rates Vertical'!$L343&amp;" "&amp;'2025 Decline Rates Vertical'!$M343</f>
        <v>11 21</v>
      </c>
      <c r="L343" s="50">
        <v>11</v>
      </c>
      <c r="M343" s="52">
        <v>21</v>
      </c>
      <c r="N343" s="52">
        <v>0.14000000000000001</v>
      </c>
      <c r="O343" s="39"/>
      <c r="P343" s="39"/>
      <c r="Q343" s="39"/>
      <c r="R343" s="39"/>
      <c r="S343" s="39"/>
      <c r="T343" s="39"/>
      <c r="U343" s="39"/>
      <c r="V343" s="39"/>
      <c r="W343" s="39"/>
      <c r="X343" s="39"/>
      <c r="Y343" s="39"/>
      <c r="Z343" s="39"/>
    </row>
    <row r="344" spans="1:26" ht="14.25" customHeight="1">
      <c r="A344" s="39" t="str">
        <f>'2025 Decline Rates Vertical'!$B344&amp;" "&amp;'2025 Decline Rates Vertical'!$C344</f>
        <v>13 38</v>
      </c>
      <c r="B344" s="53">
        <v>13</v>
      </c>
      <c r="C344" s="54">
        <v>38</v>
      </c>
      <c r="D344" s="55">
        <v>0.4</v>
      </c>
      <c r="E344" s="39"/>
      <c r="F344" s="42" t="str">
        <f>'2025 Decline Rates Vertical'!$G344&amp;" "&amp;'2025 Decline Rates Vertical'!$H344</f>
        <v>12 21</v>
      </c>
      <c r="G344" s="53">
        <v>12</v>
      </c>
      <c r="H344" s="55">
        <v>21</v>
      </c>
      <c r="I344" s="55">
        <v>0.28000000000000003</v>
      </c>
      <c r="J344" s="49"/>
      <c r="K344" s="53" t="str">
        <f>'2025 Decline Rates Vertical'!$L344&amp;" "&amp;'2025 Decline Rates Vertical'!$M344</f>
        <v>12 21</v>
      </c>
      <c r="L344" s="53">
        <v>12</v>
      </c>
      <c r="M344" s="55">
        <v>21</v>
      </c>
      <c r="N344" s="55">
        <v>0.09</v>
      </c>
      <c r="O344" s="39"/>
      <c r="P344" s="39"/>
      <c r="Q344" s="39"/>
      <c r="R344" s="39"/>
      <c r="S344" s="39"/>
      <c r="T344" s="39"/>
      <c r="U344" s="39"/>
      <c r="V344" s="39"/>
      <c r="W344" s="39"/>
      <c r="X344" s="39"/>
      <c r="Y344" s="39"/>
      <c r="Z344" s="39"/>
    </row>
    <row r="345" spans="1:26" ht="14.25" customHeight="1">
      <c r="A345" s="39" t="str">
        <f>'2025 Decline Rates Vertical'!$B345&amp;" "&amp;'2025 Decline Rates Vertical'!$C345</f>
        <v>13 39</v>
      </c>
      <c r="B345" s="50">
        <v>13</v>
      </c>
      <c r="C345" s="51">
        <v>39</v>
      </c>
      <c r="D345" s="52">
        <v>0.31</v>
      </c>
      <c r="E345" s="39"/>
      <c r="F345" s="42" t="str">
        <f>'2025 Decline Rates Vertical'!$G345&amp;" "&amp;'2025 Decline Rates Vertical'!$H345</f>
        <v>13 21</v>
      </c>
      <c r="G345" s="50">
        <v>13</v>
      </c>
      <c r="H345" s="52">
        <v>21</v>
      </c>
      <c r="I345" s="52">
        <v>0.28000000000000003</v>
      </c>
      <c r="J345" s="49"/>
      <c r="K345" s="50" t="str">
        <f>'2025 Decline Rates Vertical'!$L345&amp;" "&amp;'2025 Decline Rates Vertical'!$M345</f>
        <v>13 21</v>
      </c>
      <c r="L345" s="50">
        <v>13</v>
      </c>
      <c r="M345" s="52">
        <v>21</v>
      </c>
      <c r="N345" s="52">
        <v>0.09</v>
      </c>
      <c r="O345" s="39"/>
      <c r="P345" s="39"/>
      <c r="Q345" s="39"/>
      <c r="R345" s="39"/>
      <c r="S345" s="39"/>
      <c r="T345" s="39"/>
      <c r="U345" s="39"/>
      <c r="V345" s="39"/>
      <c r="W345" s="39"/>
      <c r="X345" s="39"/>
      <c r="Y345" s="39"/>
      <c r="Z345" s="39"/>
    </row>
    <row r="346" spans="1:26" ht="14.25" customHeight="1">
      <c r="A346" s="39" t="str">
        <f>'2025 Decline Rates Vertical'!$B346&amp;" "&amp;'2025 Decline Rates Vertical'!$C346</f>
        <v>13 40</v>
      </c>
      <c r="B346" s="53">
        <v>13</v>
      </c>
      <c r="C346" s="54">
        <v>40</v>
      </c>
      <c r="D346" s="55">
        <v>0.36</v>
      </c>
      <c r="E346" s="39"/>
      <c r="F346" s="42" t="str">
        <f>'2025 Decline Rates Vertical'!$G346&amp;" "&amp;'2025 Decline Rates Vertical'!$H346</f>
        <v>14 21</v>
      </c>
      <c r="G346" s="53">
        <v>14</v>
      </c>
      <c r="H346" s="55">
        <v>21</v>
      </c>
      <c r="I346" s="55">
        <v>0.28000000000000003</v>
      </c>
      <c r="J346" s="49"/>
      <c r="K346" s="53" t="str">
        <f>'2025 Decline Rates Vertical'!$L346&amp;" "&amp;'2025 Decline Rates Vertical'!$M346</f>
        <v>14 21</v>
      </c>
      <c r="L346" s="53">
        <v>14</v>
      </c>
      <c r="M346" s="55">
        <v>21</v>
      </c>
      <c r="N346" s="55">
        <v>0.09</v>
      </c>
      <c r="O346" s="39"/>
      <c r="P346" s="39"/>
      <c r="Q346" s="39"/>
      <c r="R346" s="39"/>
      <c r="S346" s="39"/>
      <c r="T346" s="39"/>
      <c r="U346" s="39"/>
      <c r="V346" s="39"/>
      <c r="W346" s="39"/>
      <c r="X346" s="39"/>
      <c r="Y346" s="39"/>
      <c r="Z346" s="39"/>
    </row>
    <row r="347" spans="1:26" ht="14.25" customHeight="1">
      <c r="A347" s="39" t="str">
        <f>'2025 Decline Rates Vertical'!$B347&amp;" "&amp;'2025 Decline Rates Vertical'!$C347</f>
        <v>13 93</v>
      </c>
      <c r="B347" s="50">
        <v>13</v>
      </c>
      <c r="C347" s="51">
        <v>93</v>
      </c>
      <c r="D347" s="52">
        <v>0.42</v>
      </c>
      <c r="E347" s="39"/>
      <c r="F347" s="42" t="str">
        <f>'2025 Decline Rates Vertical'!$G347&amp;" "&amp;'2025 Decline Rates Vertical'!$H347</f>
        <v>16 21</v>
      </c>
      <c r="G347" s="50">
        <v>16</v>
      </c>
      <c r="H347" s="52">
        <v>21</v>
      </c>
      <c r="I347" s="52">
        <v>0.28000000000000003</v>
      </c>
      <c r="J347" s="49"/>
      <c r="K347" s="50" t="str">
        <f>'2025 Decline Rates Vertical'!$L347&amp;" "&amp;'2025 Decline Rates Vertical'!$M347</f>
        <v>16 21</v>
      </c>
      <c r="L347" s="50">
        <v>16</v>
      </c>
      <c r="M347" s="52">
        <v>21</v>
      </c>
      <c r="N347" s="52">
        <v>0.09</v>
      </c>
      <c r="O347" s="39"/>
      <c r="P347" s="39"/>
      <c r="Q347" s="39"/>
      <c r="R347" s="39"/>
      <c r="S347" s="39"/>
      <c r="T347" s="39"/>
      <c r="U347" s="39"/>
      <c r="V347" s="39"/>
      <c r="W347" s="39"/>
      <c r="X347" s="39"/>
      <c r="Y347" s="39"/>
      <c r="Z347" s="39"/>
    </row>
    <row r="348" spans="1:26" ht="14.25" customHeight="1">
      <c r="A348" s="39" t="str">
        <f>'2025 Decline Rates Vertical'!$B348&amp;" "&amp;'2025 Decline Rates Vertical'!$C348</f>
        <v>13 94</v>
      </c>
      <c r="B348" s="53">
        <v>13</v>
      </c>
      <c r="C348" s="54">
        <v>94</v>
      </c>
      <c r="D348" s="55">
        <v>0.34</v>
      </c>
      <c r="E348" s="39"/>
      <c r="F348" s="42" t="str">
        <f>'2025 Decline Rates Vertical'!$G348&amp;" "&amp;'2025 Decline Rates Vertical'!$H348</f>
        <v>17 21</v>
      </c>
      <c r="G348" s="53">
        <v>17</v>
      </c>
      <c r="H348" s="55">
        <v>21</v>
      </c>
      <c r="I348" s="55">
        <v>0.2</v>
      </c>
      <c r="J348" s="49"/>
      <c r="K348" s="53" t="str">
        <f>'2025 Decline Rates Vertical'!$L348&amp;" "&amp;'2025 Decline Rates Vertical'!$M348</f>
        <v>17 21</v>
      </c>
      <c r="L348" s="53">
        <v>17</v>
      </c>
      <c r="M348" s="55">
        <v>21</v>
      </c>
      <c r="N348" s="55">
        <v>0.14000000000000001</v>
      </c>
      <c r="O348" s="39"/>
      <c r="P348" s="39"/>
      <c r="Q348" s="39"/>
      <c r="R348" s="39"/>
      <c r="S348" s="39"/>
      <c r="T348" s="39"/>
      <c r="U348" s="39"/>
      <c r="V348" s="39"/>
      <c r="W348" s="39"/>
      <c r="X348" s="39"/>
      <c r="Y348" s="39"/>
      <c r="Z348" s="39"/>
    </row>
    <row r="349" spans="1:26" ht="14.25" customHeight="1">
      <c r="A349" s="39" t="str">
        <f>'2025 Decline Rates Vertical'!$B349&amp;" "&amp;'2025 Decline Rates Vertical'!$C349</f>
        <v>13 95</v>
      </c>
      <c r="B349" s="50">
        <v>13</v>
      </c>
      <c r="C349" s="51">
        <v>95</v>
      </c>
      <c r="D349" s="52">
        <v>0.51</v>
      </c>
      <c r="E349" s="39"/>
      <c r="F349" s="42" t="str">
        <f>'2025 Decline Rates Vertical'!$G349&amp;" "&amp;'2025 Decline Rates Vertical'!$H349</f>
        <v>19 21</v>
      </c>
      <c r="G349" s="50">
        <v>19</v>
      </c>
      <c r="H349" s="52">
        <v>21</v>
      </c>
      <c r="I349" s="52">
        <v>0.28000000000000003</v>
      </c>
      <c r="J349" s="49"/>
      <c r="K349" s="50" t="str">
        <f>'2025 Decline Rates Vertical'!$L349&amp;" "&amp;'2025 Decline Rates Vertical'!$M349</f>
        <v>19 21</v>
      </c>
      <c r="L349" s="50">
        <v>19</v>
      </c>
      <c r="M349" s="52">
        <v>21</v>
      </c>
      <c r="N349" s="52">
        <v>0.09</v>
      </c>
      <c r="O349" s="39"/>
      <c r="P349" s="39"/>
      <c r="Q349" s="39"/>
      <c r="R349" s="39"/>
      <c r="S349" s="39"/>
      <c r="T349" s="39"/>
      <c r="U349" s="39"/>
      <c r="V349" s="39"/>
      <c r="W349" s="39"/>
      <c r="X349" s="39"/>
      <c r="Y349" s="39"/>
      <c r="Z349" s="39"/>
    </row>
    <row r="350" spans="1:26" ht="14.25" customHeight="1">
      <c r="A350" s="39" t="str">
        <f>'2025 Decline Rates Vertical'!$B350&amp;" "&amp;'2025 Decline Rates Vertical'!$C350</f>
        <v>13 96</v>
      </c>
      <c r="B350" s="53">
        <v>13</v>
      </c>
      <c r="C350" s="54">
        <v>96</v>
      </c>
      <c r="D350" s="55">
        <v>0.7</v>
      </c>
      <c r="E350" s="39"/>
      <c r="F350" s="42" t="str">
        <f>'2025 Decline Rates Vertical'!$G350&amp;" "&amp;'2025 Decline Rates Vertical'!$H350</f>
        <v>21 21</v>
      </c>
      <c r="G350" s="53">
        <v>21</v>
      </c>
      <c r="H350" s="55">
        <v>21</v>
      </c>
      <c r="I350" s="55">
        <v>0.2</v>
      </c>
      <c r="J350" s="49"/>
      <c r="K350" s="53" t="str">
        <f>'2025 Decline Rates Vertical'!$L350&amp;" "&amp;'2025 Decline Rates Vertical'!$M350</f>
        <v>21 21</v>
      </c>
      <c r="L350" s="53">
        <v>21</v>
      </c>
      <c r="M350" s="55">
        <v>21</v>
      </c>
      <c r="N350" s="55">
        <v>0.14000000000000001</v>
      </c>
      <c r="O350" s="39"/>
      <c r="P350" s="39"/>
      <c r="Q350" s="39"/>
      <c r="R350" s="39"/>
      <c r="S350" s="39"/>
      <c r="T350" s="39"/>
      <c r="U350" s="39"/>
      <c r="V350" s="39"/>
      <c r="W350" s="39"/>
      <c r="X350" s="39"/>
      <c r="Y350" s="39"/>
      <c r="Z350" s="39"/>
    </row>
    <row r="351" spans="1:26" ht="14.25" customHeight="1">
      <c r="A351" s="39" t="str">
        <f>'2025 Decline Rates Vertical'!$B351&amp;" "&amp;'2025 Decline Rates Vertical'!$C351</f>
        <v>13 100</v>
      </c>
      <c r="B351" s="50">
        <v>13</v>
      </c>
      <c r="C351" s="51">
        <v>100</v>
      </c>
      <c r="D351" s="52">
        <v>0</v>
      </c>
      <c r="E351" s="39"/>
      <c r="F351" s="42" t="str">
        <f>'2025 Decline Rates Vertical'!$G351&amp;" "&amp;'2025 Decline Rates Vertical'!$H351</f>
        <v>24 21</v>
      </c>
      <c r="G351" s="50">
        <v>24</v>
      </c>
      <c r="H351" s="52">
        <v>21</v>
      </c>
      <c r="I351" s="52">
        <v>0.2</v>
      </c>
      <c r="J351" s="49"/>
      <c r="K351" s="50" t="str">
        <f>'2025 Decline Rates Vertical'!$L351&amp;" "&amp;'2025 Decline Rates Vertical'!$M351</f>
        <v>24 21</v>
      </c>
      <c r="L351" s="50">
        <v>24</v>
      </c>
      <c r="M351" s="52">
        <v>21</v>
      </c>
      <c r="N351" s="52">
        <v>0.14000000000000001</v>
      </c>
      <c r="O351" s="39"/>
      <c r="P351" s="39"/>
      <c r="Q351" s="39"/>
      <c r="R351" s="39"/>
      <c r="S351" s="39"/>
      <c r="T351" s="39"/>
      <c r="U351" s="39"/>
      <c r="V351" s="39"/>
      <c r="W351" s="39"/>
      <c r="X351" s="39"/>
      <c r="Y351" s="39"/>
      <c r="Z351" s="39"/>
    </row>
    <row r="352" spans="1:26" ht="14.25" customHeight="1">
      <c r="A352" s="39" t="str">
        <f>'2025 Decline Rates Vertical'!$B352&amp;" "&amp;'2025 Decline Rates Vertical'!$C352</f>
        <v>13 101</v>
      </c>
      <c r="B352" s="53">
        <v>13</v>
      </c>
      <c r="C352" s="54">
        <v>101</v>
      </c>
      <c r="D352" s="55">
        <v>0</v>
      </c>
      <c r="E352" s="39"/>
      <c r="F352" s="42" t="str">
        <f>'2025 Decline Rates Vertical'!$G352&amp;" "&amp;'2025 Decline Rates Vertical'!$H352</f>
        <v>29 21</v>
      </c>
      <c r="G352" s="53">
        <v>29</v>
      </c>
      <c r="H352" s="55">
        <v>21</v>
      </c>
      <c r="I352" s="55">
        <v>0.28000000000000003</v>
      </c>
      <c r="J352" s="49"/>
      <c r="K352" s="53" t="str">
        <f>'2025 Decline Rates Vertical'!$L352&amp;" "&amp;'2025 Decline Rates Vertical'!$M352</f>
        <v>29 21</v>
      </c>
      <c r="L352" s="53">
        <v>29</v>
      </c>
      <c r="M352" s="55">
        <v>21</v>
      </c>
      <c r="N352" s="55">
        <v>0.09</v>
      </c>
      <c r="O352" s="39"/>
      <c r="P352" s="39"/>
      <c r="Q352" s="39"/>
      <c r="R352" s="39"/>
      <c r="S352" s="39"/>
      <c r="T352" s="39"/>
      <c r="U352" s="39"/>
      <c r="V352" s="39"/>
      <c r="W352" s="39"/>
      <c r="X352" s="39"/>
      <c r="Y352" s="39"/>
      <c r="Z352" s="39"/>
    </row>
    <row r="353" spans="1:26" ht="14.25" customHeight="1">
      <c r="A353" s="39" t="str">
        <f>'2025 Decline Rates Vertical'!$B353&amp;" "&amp;'2025 Decline Rates Vertical'!$C353</f>
        <v>14 1</v>
      </c>
      <c r="B353" s="50">
        <v>14</v>
      </c>
      <c r="C353" s="51">
        <v>1</v>
      </c>
      <c r="D353" s="52">
        <v>0.3</v>
      </c>
      <c r="E353" s="39"/>
      <c r="F353" s="42" t="str">
        <f>'2025 Decline Rates Vertical'!$G353&amp;" "&amp;'2025 Decline Rates Vertical'!$H353</f>
        <v>31 21</v>
      </c>
      <c r="G353" s="50">
        <v>31</v>
      </c>
      <c r="H353" s="52">
        <v>21</v>
      </c>
      <c r="I353" s="52">
        <v>0.2</v>
      </c>
      <c r="J353" s="49"/>
      <c r="K353" s="50" t="str">
        <f>'2025 Decline Rates Vertical'!$L353&amp;" "&amp;'2025 Decline Rates Vertical'!$M353</f>
        <v>31 21</v>
      </c>
      <c r="L353" s="50">
        <v>31</v>
      </c>
      <c r="M353" s="52">
        <v>21</v>
      </c>
      <c r="N353" s="52">
        <v>0.14000000000000001</v>
      </c>
      <c r="O353" s="39"/>
      <c r="P353" s="39"/>
      <c r="Q353" s="39"/>
      <c r="R353" s="39"/>
      <c r="S353" s="39"/>
      <c r="T353" s="39"/>
      <c r="U353" s="39"/>
      <c r="V353" s="39"/>
      <c r="W353" s="39"/>
      <c r="X353" s="39"/>
      <c r="Y353" s="39"/>
      <c r="Z353" s="39"/>
    </row>
    <row r="354" spans="1:26" ht="14.25" customHeight="1">
      <c r="A354" s="39" t="str">
        <f>'2025 Decline Rates Vertical'!$B354&amp;" "&amp;'2025 Decline Rates Vertical'!$C354</f>
        <v>14 9</v>
      </c>
      <c r="B354" s="53">
        <v>14</v>
      </c>
      <c r="C354" s="54">
        <v>9</v>
      </c>
      <c r="D354" s="55">
        <v>0.41</v>
      </c>
      <c r="E354" s="39"/>
      <c r="F354" s="42" t="str">
        <f>'2025 Decline Rates Vertical'!$G354&amp;" "&amp;'2025 Decline Rates Vertical'!$H354</f>
        <v>32 21</v>
      </c>
      <c r="G354" s="53">
        <v>32</v>
      </c>
      <c r="H354" s="55">
        <v>21</v>
      </c>
      <c r="I354" s="55">
        <v>0.28000000000000003</v>
      </c>
      <c r="J354" s="49"/>
      <c r="K354" s="53" t="str">
        <f>'2025 Decline Rates Vertical'!$L354&amp;" "&amp;'2025 Decline Rates Vertical'!$M354</f>
        <v>32 21</v>
      </c>
      <c r="L354" s="53">
        <v>32</v>
      </c>
      <c r="M354" s="55">
        <v>21</v>
      </c>
      <c r="N354" s="55">
        <v>0.09</v>
      </c>
      <c r="O354" s="39"/>
      <c r="P354" s="39"/>
      <c r="Q354" s="39"/>
      <c r="R354" s="39"/>
      <c r="S354" s="39"/>
      <c r="T354" s="39"/>
      <c r="U354" s="39"/>
      <c r="V354" s="39"/>
      <c r="W354" s="39"/>
      <c r="X354" s="39"/>
      <c r="Y354" s="39"/>
      <c r="Z354" s="39"/>
    </row>
    <row r="355" spans="1:26" ht="14.25" customHeight="1">
      <c r="A355" s="39" t="str">
        <f>'2025 Decline Rates Vertical'!$B355&amp;" "&amp;'2025 Decline Rates Vertical'!$C355</f>
        <v>14 10</v>
      </c>
      <c r="B355" s="50">
        <v>14</v>
      </c>
      <c r="C355" s="51">
        <v>10</v>
      </c>
      <c r="D355" s="52">
        <v>0.28999999999999998</v>
      </c>
      <c r="E355" s="39"/>
      <c r="F355" s="42" t="str">
        <f>'2025 Decline Rates Vertical'!$G355&amp;" "&amp;'2025 Decline Rates Vertical'!$H355</f>
        <v>33 21</v>
      </c>
      <c r="G355" s="50">
        <v>33</v>
      </c>
      <c r="H355" s="52">
        <v>21</v>
      </c>
      <c r="I355" s="52">
        <v>0.28000000000000003</v>
      </c>
      <c r="J355" s="49"/>
      <c r="K355" s="50" t="str">
        <f>'2025 Decline Rates Vertical'!$L355&amp;" "&amp;'2025 Decline Rates Vertical'!$M355</f>
        <v>33 21</v>
      </c>
      <c r="L355" s="50">
        <v>33</v>
      </c>
      <c r="M355" s="52">
        <v>21</v>
      </c>
      <c r="N355" s="52">
        <v>0.09</v>
      </c>
      <c r="O355" s="39"/>
      <c r="P355" s="39"/>
      <c r="Q355" s="39"/>
      <c r="R355" s="39"/>
      <c r="S355" s="39"/>
      <c r="T355" s="39"/>
      <c r="U355" s="39"/>
      <c r="V355" s="39"/>
      <c r="W355" s="39"/>
      <c r="X355" s="39"/>
      <c r="Y355" s="39"/>
      <c r="Z355" s="39"/>
    </row>
    <row r="356" spans="1:26" ht="14.25" customHeight="1">
      <c r="A356" s="39" t="str">
        <f>'2025 Decline Rates Vertical'!$B356&amp;" "&amp;'2025 Decline Rates Vertical'!$C356</f>
        <v>14 14</v>
      </c>
      <c r="B356" s="53">
        <v>14</v>
      </c>
      <c r="C356" s="54">
        <v>14</v>
      </c>
      <c r="D356" s="55">
        <v>0.31</v>
      </c>
      <c r="E356" s="39"/>
      <c r="F356" s="42" t="str">
        <f>'2025 Decline Rates Vertical'!$G356&amp;" "&amp;'2025 Decline Rates Vertical'!$H356</f>
        <v>36 21</v>
      </c>
      <c r="G356" s="53">
        <v>36</v>
      </c>
      <c r="H356" s="55">
        <v>21</v>
      </c>
      <c r="I356" s="55">
        <v>0.28000000000000003</v>
      </c>
      <c r="J356" s="49"/>
      <c r="K356" s="53" t="str">
        <f>'2025 Decline Rates Vertical'!$L356&amp;" "&amp;'2025 Decline Rates Vertical'!$M356</f>
        <v>36 21</v>
      </c>
      <c r="L356" s="53">
        <v>36</v>
      </c>
      <c r="M356" s="55">
        <v>21</v>
      </c>
      <c r="N356" s="55">
        <v>0.09</v>
      </c>
      <c r="O356" s="39"/>
      <c r="P356" s="39"/>
      <c r="Q356" s="39"/>
      <c r="R356" s="39"/>
      <c r="S356" s="39"/>
      <c r="T356" s="39"/>
      <c r="U356" s="39"/>
      <c r="V356" s="39"/>
      <c r="W356" s="39"/>
      <c r="X356" s="39"/>
      <c r="Y356" s="39"/>
      <c r="Z356" s="39"/>
    </row>
    <row r="357" spans="1:26" ht="14.25" customHeight="1">
      <c r="A357" s="39" t="str">
        <f>'2025 Decline Rates Vertical'!$B357&amp;" "&amp;'2025 Decline Rates Vertical'!$C357</f>
        <v>14 20</v>
      </c>
      <c r="B357" s="50">
        <v>14</v>
      </c>
      <c r="C357" s="51">
        <v>20</v>
      </c>
      <c r="D357" s="52">
        <v>0.44</v>
      </c>
      <c r="E357" s="39"/>
      <c r="F357" s="42" t="str">
        <f>'2025 Decline Rates Vertical'!$G357&amp;" "&amp;'2025 Decline Rates Vertical'!$H357</f>
        <v>38 21</v>
      </c>
      <c r="G357" s="50">
        <v>38</v>
      </c>
      <c r="H357" s="52">
        <v>21</v>
      </c>
      <c r="I357" s="52">
        <v>0.28000000000000003</v>
      </c>
      <c r="J357" s="49"/>
      <c r="K357" s="50" t="str">
        <f>'2025 Decline Rates Vertical'!$L357&amp;" "&amp;'2025 Decline Rates Vertical'!$M357</f>
        <v>38 21</v>
      </c>
      <c r="L357" s="50">
        <v>38</v>
      </c>
      <c r="M357" s="52">
        <v>21</v>
      </c>
      <c r="N357" s="52">
        <v>0.09</v>
      </c>
      <c r="O357" s="39"/>
      <c r="P357" s="39"/>
      <c r="Q357" s="39"/>
      <c r="R357" s="39"/>
      <c r="S357" s="39"/>
      <c r="T357" s="39"/>
      <c r="U357" s="39"/>
      <c r="V357" s="39"/>
      <c r="W357" s="39"/>
      <c r="X357" s="39"/>
      <c r="Y357" s="39"/>
      <c r="Z357" s="39"/>
    </row>
    <row r="358" spans="1:26" ht="14.25" customHeight="1">
      <c r="A358" s="39" t="str">
        <f>'2025 Decline Rates Vertical'!$B358&amp;" "&amp;'2025 Decline Rates Vertical'!$C358</f>
        <v>14 21</v>
      </c>
      <c r="B358" s="53">
        <v>14</v>
      </c>
      <c r="C358" s="54">
        <v>21</v>
      </c>
      <c r="D358" s="55">
        <v>0.28999999999999998</v>
      </c>
      <c r="E358" s="39"/>
      <c r="F358" s="42" t="str">
        <f>'2025 Decline Rates Vertical'!$G358&amp;" "&amp;'2025 Decline Rates Vertical'!$H358</f>
        <v>39 21</v>
      </c>
      <c r="G358" s="53">
        <v>39</v>
      </c>
      <c r="H358" s="55">
        <v>21</v>
      </c>
      <c r="I358" s="55">
        <v>0.28000000000000003</v>
      </c>
      <c r="J358" s="49"/>
      <c r="K358" s="53" t="str">
        <f>'2025 Decline Rates Vertical'!$L358&amp;" "&amp;'2025 Decline Rates Vertical'!$M358</f>
        <v>39 21</v>
      </c>
      <c r="L358" s="53">
        <v>39</v>
      </c>
      <c r="M358" s="55">
        <v>21</v>
      </c>
      <c r="N358" s="55">
        <v>0.09</v>
      </c>
      <c r="O358" s="39"/>
      <c r="P358" s="39"/>
      <c r="Q358" s="39"/>
      <c r="R358" s="39"/>
      <c r="S358" s="39"/>
      <c r="T358" s="39"/>
      <c r="U358" s="39"/>
      <c r="V358" s="39"/>
      <c r="W358" s="39"/>
      <c r="X358" s="39"/>
      <c r="Y358" s="39"/>
      <c r="Z358" s="39"/>
    </row>
    <row r="359" spans="1:26" ht="14.25" customHeight="1">
      <c r="A359" s="39" t="str">
        <f>'2025 Decline Rates Vertical'!$B359&amp;" "&amp;'2025 Decline Rates Vertical'!$C359</f>
        <v>14 32</v>
      </c>
      <c r="B359" s="50">
        <v>14</v>
      </c>
      <c r="C359" s="51">
        <v>32</v>
      </c>
      <c r="D359" s="52">
        <v>0.48</v>
      </c>
      <c r="E359" s="39"/>
      <c r="F359" s="42" t="str">
        <f>'2025 Decline Rates Vertical'!$G359&amp;" "&amp;'2025 Decline Rates Vertical'!$H359</f>
        <v>42 21</v>
      </c>
      <c r="G359" s="50">
        <v>42</v>
      </c>
      <c r="H359" s="52">
        <v>21</v>
      </c>
      <c r="I359" s="52">
        <v>0.28000000000000003</v>
      </c>
      <c r="J359" s="49"/>
      <c r="K359" s="50" t="str">
        <f>'2025 Decline Rates Vertical'!$L359&amp;" "&amp;'2025 Decline Rates Vertical'!$M359</f>
        <v>42 21</v>
      </c>
      <c r="L359" s="50">
        <v>42</v>
      </c>
      <c r="M359" s="52">
        <v>21</v>
      </c>
      <c r="N359" s="52">
        <v>0.09</v>
      </c>
      <c r="O359" s="39"/>
      <c r="P359" s="39"/>
      <c r="Q359" s="39"/>
      <c r="R359" s="39"/>
      <c r="S359" s="39"/>
      <c r="T359" s="39"/>
      <c r="U359" s="39"/>
      <c r="V359" s="39"/>
      <c r="W359" s="39"/>
      <c r="X359" s="39"/>
      <c r="Y359" s="39"/>
      <c r="Z359" s="39"/>
    </row>
    <row r="360" spans="1:26" ht="14.25" customHeight="1">
      <c r="A360" s="39" t="str">
        <f>'2025 Decline Rates Vertical'!$B360&amp;" "&amp;'2025 Decline Rates Vertical'!$C360</f>
        <v>14 33</v>
      </c>
      <c r="B360" s="53">
        <v>14</v>
      </c>
      <c r="C360" s="54">
        <v>33</v>
      </c>
      <c r="D360" s="55">
        <v>0.39</v>
      </c>
      <c r="E360" s="39"/>
      <c r="F360" s="42" t="str">
        <f>'2025 Decline Rates Vertical'!$G360&amp;" "&amp;'2025 Decline Rates Vertical'!$H360</f>
        <v>45 21</v>
      </c>
      <c r="G360" s="53">
        <v>45</v>
      </c>
      <c r="H360" s="55">
        <v>21</v>
      </c>
      <c r="I360" s="55">
        <v>0.28000000000000003</v>
      </c>
      <c r="J360" s="49"/>
      <c r="K360" s="53" t="str">
        <f>'2025 Decline Rates Vertical'!$L360&amp;" "&amp;'2025 Decline Rates Vertical'!$M360</f>
        <v>45 21</v>
      </c>
      <c r="L360" s="53">
        <v>45</v>
      </c>
      <c r="M360" s="55">
        <v>21</v>
      </c>
      <c r="N360" s="55">
        <v>0.09</v>
      </c>
      <c r="O360" s="39"/>
      <c r="P360" s="39"/>
      <c r="Q360" s="39"/>
      <c r="R360" s="39"/>
      <c r="S360" s="39"/>
      <c r="T360" s="39"/>
      <c r="U360" s="39"/>
      <c r="V360" s="39"/>
      <c r="W360" s="39"/>
      <c r="X360" s="39"/>
      <c r="Y360" s="39"/>
      <c r="Z360" s="39"/>
    </row>
    <row r="361" spans="1:26" ht="14.25" customHeight="1">
      <c r="A361" s="39" t="str">
        <f>'2025 Decline Rates Vertical'!$B361&amp;" "&amp;'2025 Decline Rates Vertical'!$C361</f>
        <v>14 34</v>
      </c>
      <c r="B361" s="50">
        <v>14</v>
      </c>
      <c r="C361" s="51">
        <v>34</v>
      </c>
      <c r="D361" s="52">
        <v>0.53</v>
      </c>
      <c r="E361" s="39"/>
      <c r="F361" s="42" t="str">
        <f>'2025 Decline Rates Vertical'!$G361&amp;" "&amp;'2025 Decline Rates Vertical'!$H361</f>
        <v>46 21</v>
      </c>
      <c r="G361" s="50">
        <v>46</v>
      </c>
      <c r="H361" s="52">
        <v>21</v>
      </c>
      <c r="I361" s="52">
        <v>0.2</v>
      </c>
      <c r="J361" s="49"/>
      <c r="K361" s="50" t="str">
        <f>'2025 Decline Rates Vertical'!$L361&amp;" "&amp;'2025 Decline Rates Vertical'!$M361</f>
        <v>46 21</v>
      </c>
      <c r="L361" s="50">
        <v>46</v>
      </c>
      <c r="M361" s="52">
        <v>21</v>
      </c>
      <c r="N361" s="52">
        <v>0.14000000000000001</v>
      </c>
      <c r="O361" s="39"/>
      <c r="P361" s="39"/>
      <c r="Q361" s="39"/>
      <c r="R361" s="39"/>
      <c r="S361" s="39"/>
      <c r="T361" s="39"/>
      <c r="U361" s="39"/>
      <c r="V361" s="39"/>
      <c r="W361" s="39"/>
      <c r="X361" s="39"/>
      <c r="Y361" s="39"/>
      <c r="Z361" s="39"/>
    </row>
    <row r="362" spans="1:26" ht="14.25" customHeight="1">
      <c r="A362" s="39" t="str">
        <f>'2025 Decline Rates Vertical'!$B362&amp;" "&amp;'2025 Decline Rates Vertical'!$C362</f>
        <v>14 35</v>
      </c>
      <c r="B362" s="53">
        <v>14</v>
      </c>
      <c r="C362" s="54">
        <v>35</v>
      </c>
      <c r="D362" s="55">
        <v>0.36</v>
      </c>
      <c r="E362" s="39"/>
      <c r="F362" s="42" t="str">
        <f>'2025 Decline Rates Vertical'!$G362&amp;" "&amp;'2025 Decline Rates Vertical'!$H362</f>
        <v>47 21</v>
      </c>
      <c r="G362" s="53">
        <v>47</v>
      </c>
      <c r="H362" s="55">
        <v>21</v>
      </c>
      <c r="I362" s="55">
        <v>0.28000000000000003</v>
      </c>
      <c r="J362" s="49"/>
      <c r="K362" s="53" t="str">
        <f>'2025 Decline Rates Vertical'!$L362&amp;" "&amp;'2025 Decline Rates Vertical'!$M362</f>
        <v>47 21</v>
      </c>
      <c r="L362" s="53">
        <v>47</v>
      </c>
      <c r="M362" s="55">
        <v>21</v>
      </c>
      <c r="N362" s="55">
        <v>0.09</v>
      </c>
      <c r="O362" s="39"/>
      <c r="P362" s="39"/>
      <c r="Q362" s="39"/>
      <c r="R362" s="39"/>
      <c r="S362" s="39"/>
      <c r="T362" s="39"/>
      <c r="U362" s="39"/>
      <c r="V362" s="39"/>
      <c r="W362" s="39"/>
      <c r="X362" s="39"/>
      <c r="Y362" s="39"/>
      <c r="Z362" s="39"/>
    </row>
    <row r="363" spans="1:26" ht="14.25" customHeight="1">
      <c r="A363" s="39" t="str">
        <f>'2025 Decline Rates Vertical'!$B363&amp;" "&amp;'2025 Decline Rates Vertical'!$C363</f>
        <v>14 36</v>
      </c>
      <c r="B363" s="50">
        <v>14</v>
      </c>
      <c r="C363" s="51">
        <v>36</v>
      </c>
      <c r="D363" s="52">
        <v>0.34</v>
      </c>
      <c r="E363" s="39"/>
      <c r="F363" s="42" t="str">
        <f>'2025 Decline Rates Vertical'!$G363&amp;" "&amp;'2025 Decline Rates Vertical'!$H363</f>
        <v>49 21</v>
      </c>
      <c r="G363" s="50">
        <v>49</v>
      </c>
      <c r="H363" s="52">
        <v>21</v>
      </c>
      <c r="I363" s="52">
        <v>0.2</v>
      </c>
      <c r="J363" s="49"/>
      <c r="K363" s="50" t="str">
        <f>'2025 Decline Rates Vertical'!$L363&amp;" "&amp;'2025 Decline Rates Vertical'!$M363</f>
        <v>49 21</v>
      </c>
      <c r="L363" s="50">
        <v>49</v>
      </c>
      <c r="M363" s="52">
        <v>21</v>
      </c>
      <c r="N363" s="52">
        <v>0.14000000000000001</v>
      </c>
      <c r="O363" s="39"/>
      <c r="P363" s="39"/>
      <c r="Q363" s="39"/>
      <c r="R363" s="39"/>
      <c r="S363" s="39"/>
      <c r="T363" s="39"/>
      <c r="U363" s="39"/>
      <c r="V363" s="39"/>
      <c r="W363" s="39"/>
      <c r="X363" s="39"/>
      <c r="Y363" s="39"/>
      <c r="Z363" s="39"/>
    </row>
    <row r="364" spans="1:26" ht="14.25" customHeight="1">
      <c r="A364" s="39" t="str">
        <f>'2025 Decline Rates Vertical'!$B364&amp;" "&amp;'2025 Decline Rates Vertical'!$C364</f>
        <v>14 37</v>
      </c>
      <c r="B364" s="53">
        <v>14</v>
      </c>
      <c r="C364" s="54">
        <v>37</v>
      </c>
      <c r="D364" s="55">
        <v>0.5</v>
      </c>
      <c r="E364" s="39"/>
      <c r="F364" s="42" t="str">
        <f>'2025 Decline Rates Vertical'!$G364&amp;" "&amp;'2025 Decline Rates Vertical'!$H364</f>
        <v>4 22</v>
      </c>
      <c r="G364" s="53">
        <v>4</v>
      </c>
      <c r="H364" s="55">
        <v>22</v>
      </c>
      <c r="I364" s="55">
        <v>0.34</v>
      </c>
      <c r="J364" s="49"/>
      <c r="K364" s="53" t="str">
        <f>'2025 Decline Rates Vertical'!$L364&amp;" "&amp;'2025 Decline Rates Vertical'!$M364</f>
        <v>4 22</v>
      </c>
      <c r="L364" s="53">
        <v>4</v>
      </c>
      <c r="M364" s="55">
        <v>22</v>
      </c>
      <c r="N364" s="55">
        <v>0.13</v>
      </c>
      <c r="O364" s="39"/>
      <c r="P364" s="39"/>
      <c r="Q364" s="39"/>
      <c r="R364" s="39"/>
      <c r="S364" s="39"/>
      <c r="T364" s="39"/>
      <c r="U364" s="39"/>
      <c r="V364" s="39"/>
      <c r="W364" s="39"/>
      <c r="X364" s="39"/>
      <c r="Y364" s="39"/>
      <c r="Z364" s="39"/>
    </row>
    <row r="365" spans="1:26" ht="14.25" customHeight="1">
      <c r="A365" s="39" t="str">
        <f>'2025 Decline Rates Vertical'!$B365&amp;" "&amp;'2025 Decline Rates Vertical'!$C365</f>
        <v>14 38</v>
      </c>
      <c r="B365" s="50">
        <v>14</v>
      </c>
      <c r="C365" s="51">
        <v>38</v>
      </c>
      <c r="D365" s="52">
        <v>0.4</v>
      </c>
      <c r="E365" s="39"/>
      <c r="F365" s="42" t="str">
        <f>'2025 Decline Rates Vertical'!$G365&amp;" "&amp;'2025 Decline Rates Vertical'!$H365</f>
        <v>6 22</v>
      </c>
      <c r="G365" s="50">
        <v>6</v>
      </c>
      <c r="H365" s="52">
        <v>22</v>
      </c>
      <c r="I365" s="52">
        <v>0.19</v>
      </c>
      <c r="J365" s="49"/>
      <c r="K365" s="50" t="str">
        <f>'2025 Decline Rates Vertical'!$L365&amp;" "&amp;'2025 Decline Rates Vertical'!$M365</f>
        <v>6 22</v>
      </c>
      <c r="L365" s="50">
        <v>6</v>
      </c>
      <c r="M365" s="52">
        <v>22</v>
      </c>
      <c r="N365" s="52">
        <v>0.19</v>
      </c>
      <c r="O365" s="39"/>
      <c r="P365" s="39"/>
      <c r="Q365" s="39"/>
      <c r="R365" s="39"/>
      <c r="S365" s="39"/>
      <c r="T365" s="39"/>
      <c r="U365" s="39"/>
      <c r="V365" s="39"/>
      <c r="W365" s="39"/>
      <c r="X365" s="39"/>
      <c r="Y365" s="39"/>
      <c r="Z365" s="39"/>
    </row>
    <row r="366" spans="1:26" ht="14.25" customHeight="1">
      <c r="A366" s="39" t="str">
        <f>'2025 Decline Rates Vertical'!$B366&amp;" "&amp;'2025 Decline Rates Vertical'!$C366</f>
        <v>14 39</v>
      </c>
      <c r="B366" s="53">
        <v>14</v>
      </c>
      <c r="C366" s="54">
        <v>39</v>
      </c>
      <c r="D366" s="55">
        <v>0.31</v>
      </c>
      <c r="E366" s="39"/>
      <c r="F366" s="42" t="str">
        <f>'2025 Decline Rates Vertical'!$G366&amp;" "&amp;'2025 Decline Rates Vertical'!$H366</f>
        <v>8 22</v>
      </c>
      <c r="G366" s="53">
        <v>8</v>
      </c>
      <c r="H366" s="55">
        <v>22</v>
      </c>
      <c r="I366" s="55">
        <v>0.34</v>
      </c>
      <c r="J366" s="49"/>
      <c r="K366" s="53" t="str">
        <f>'2025 Decline Rates Vertical'!$L366&amp;" "&amp;'2025 Decline Rates Vertical'!$M366</f>
        <v>8 22</v>
      </c>
      <c r="L366" s="53">
        <v>8</v>
      </c>
      <c r="M366" s="55">
        <v>22</v>
      </c>
      <c r="N366" s="55">
        <v>0.13</v>
      </c>
      <c r="O366" s="39"/>
      <c r="P366" s="39"/>
      <c r="Q366" s="39"/>
      <c r="R366" s="39"/>
      <c r="S366" s="39"/>
      <c r="T366" s="39"/>
      <c r="U366" s="39"/>
      <c r="V366" s="39"/>
      <c r="W366" s="39"/>
      <c r="X366" s="39"/>
      <c r="Y366" s="39"/>
      <c r="Z366" s="39"/>
    </row>
    <row r="367" spans="1:26" ht="14.25" customHeight="1">
      <c r="A367" s="39" t="str">
        <f>'2025 Decline Rates Vertical'!$B367&amp;" "&amp;'2025 Decline Rates Vertical'!$C367</f>
        <v>14 40</v>
      </c>
      <c r="B367" s="50">
        <v>14</v>
      </c>
      <c r="C367" s="51">
        <v>40</v>
      </c>
      <c r="D367" s="52">
        <v>0.36</v>
      </c>
      <c r="E367" s="39"/>
      <c r="F367" s="42" t="str">
        <f>'2025 Decline Rates Vertical'!$G367&amp;" "&amp;'2025 Decline Rates Vertical'!$H367</f>
        <v>10 22</v>
      </c>
      <c r="G367" s="50">
        <v>10</v>
      </c>
      <c r="H367" s="52">
        <v>22</v>
      </c>
      <c r="I367" s="52">
        <v>0.34</v>
      </c>
      <c r="J367" s="49"/>
      <c r="K367" s="50" t="str">
        <f>'2025 Decline Rates Vertical'!$L367&amp;" "&amp;'2025 Decline Rates Vertical'!$M367</f>
        <v>10 22</v>
      </c>
      <c r="L367" s="50">
        <v>10</v>
      </c>
      <c r="M367" s="52">
        <v>22</v>
      </c>
      <c r="N367" s="52">
        <v>0.13</v>
      </c>
      <c r="O367" s="39"/>
      <c r="P367" s="39"/>
      <c r="Q367" s="39"/>
      <c r="R367" s="39"/>
      <c r="S367" s="39"/>
      <c r="T367" s="39"/>
      <c r="U367" s="39"/>
      <c r="V367" s="39"/>
      <c r="W367" s="39"/>
      <c r="X367" s="39"/>
      <c r="Y367" s="39"/>
      <c r="Z367" s="39"/>
    </row>
    <row r="368" spans="1:26" ht="14.25" customHeight="1">
      <c r="A368" s="39" t="str">
        <f>'2025 Decline Rates Vertical'!$B368&amp;" "&amp;'2025 Decline Rates Vertical'!$C368</f>
        <v>14 93</v>
      </c>
      <c r="B368" s="53">
        <v>14</v>
      </c>
      <c r="C368" s="54">
        <v>93</v>
      </c>
      <c r="D368" s="55">
        <v>0.42</v>
      </c>
      <c r="E368" s="39"/>
      <c r="F368" s="42" t="str">
        <f>'2025 Decline Rates Vertical'!$G368&amp;" "&amp;'2025 Decline Rates Vertical'!$H368</f>
        <v>22 22</v>
      </c>
      <c r="G368" s="53">
        <v>22</v>
      </c>
      <c r="H368" s="55">
        <v>22</v>
      </c>
      <c r="I368" s="55">
        <v>0.19</v>
      </c>
      <c r="J368" s="49"/>
      <c r="K368" s="53" t="str">
        <f>'2025 Decline Rates Vertical'!$L368&amp;" "&amp;'2025 Decline Rates Vertical'!$M368</f>
        <v>22 22</v>
      </c>
      <c r="L368" s="53">
        <v>22</v>
      </c>
      <c r="M368" s="55">
        <v>22</v>
      </c>
      <c r="N368" s="55">
        <v>0.19</v>
      </c>
      <c r="O368" s="39"/>
      <c r="P368" s="39"/>
      <c r="Q368" s="39"/>
      <c r="R368" s="39"/>
      <c r="S368" s="39"/>
      <c r="T368" s="39"/>
      <c r="U368" s="39"/>
      <c r="V368" s="39"/>
      <c r="W368" s="39"/>
      <c r="X368" s="39"/>
      <c r="Y368" s="39"/>
      <c r="Z368" s="39"/>
    </row>
    <row r="369" spans="1:26" ht="14.25" customHeight="1">
      <c r="A369" s="39" t="str">
        <f>'2025 Decline Rates Vertical'!$B369&amp;" "&amp;'2025 Decline Rates Vertical'!$C369</f>
        <v>14 94</v>
      </c>
      <c r="B369" s="50">
        <v>14</v>
      </c>
      <c r="C369" s="51">
        <v>94</v>
      </c>
      <c r="D369" s="52">
        <v>0.34</v>
      </c>
      <c r="E369" s="39"/>
      <c r="F369" s="42" t="str">
        <f>'2025 Decline Rates Vertical'!$G369&amp;" "&amp;'2025 Decline Rates Vertical'!$H369</f>
        <v>23 22</v>
      </c>
      <c r="G369" s="50">
        <v>23</v>
      </c>
      <c r="H369" s="52">
        <v>22</v>
      </c>
      <c r="I369" s="52">
        <v>0.19</v>
      </c>
      <c r="J369" s="49"/>
      <c r="K369" s="50" t="str">
        <f>'2025 Decline Rates Vertical'!$L369&amp;" "&amp;'2025 Decline Rates Vertical'!$M369</f>
        <v>23 22</v>
      </c>
      <c r="L369" s="50">
        <v>23</v>
      </c>
      <c r="M369" s="52">
        <v>22</v>
      </c>
      <c r="N369" s="52">
        <v>0.19</v>
      </c>
      <c r="O369" s="39"/>
      <c r="P369" s="39"/>
      <c r="Q369" s="39"/>
      <c r="R369" s="39"/>
      <c r="S369" s="39"/>
      <c r="T369" s="39"/>
      <c r="U369" s="39"/>
      <c r="V369" s="39"/>
      <c r="W369" s="39"/>
      <c r="X369" s="39"/>
      <c r="Y369" s="39"/>
      <c r="Z369" s="39"/>
    </row>
    <row r="370" spans="1:26" ht="14.25" customHeight="1">
      <c r="A370" s="39" t="str">
        <f>'2025 Decline Rates Vertical'!$B370&amp;" "&amp;'2025 Decline Rates Vertical'!$C370</f>
        <v>14 95</v>
      </c>
      <c r="B370" s="53">
        <v>14</v>
      </c>
      <c r="C370" s="54">
        <v>95</v>
      </c>
      <c r="D370" s="55">
        <v>0.51</v>
      </c>
      <c r="E370" s="39"/>
      <c r="F370" s="42" t="str">
        <f>'2025 Decline Rates Vertical'!$G370&amp;" "&amp;'2025 Decline Rates Vertical'!$H370</f>
        <v>27 22</v>
      </c>
      <c r="G370" s="53">
        <v>27</v>
      </c>
      <c r="H370" s="55">
        <v>22</v>
      </c>
      <c r="I370" s="55">
        <v>0.19</v>
      </c>
      <c r="J370" s="49"/>
      <c r="K370" s="53" t="str">
        <f>'2025 Decline Rates Vertical'!$L370&amp;" "&amp;'2025 Decline Rates Vertical'!$M370</f>
        <v>27 22</v>
      </c>
      <c r="L370" s="53">
        <v>27</v>
      </c>
      <c r="M370" s="55">
        <v>22</v>
      </c>
      <c r="N370" s="55">
        <v>7.0000000000000007E-2</v>
      </c>
      <c r="O370" s="39"/>
      <c r="P370" s="39"/>
      <c r="Q370" s="39"/>
      <c r="R370" s="39"/>
      <c r="S370" s="39"/>
      <c r="T370" s="39"/>
      <c r="U370" s="39"/>
      <c r="V370" s="39"/>
      <c r="W370" s="39"/>
      <c r="X370" s="39"/>
      <c r="Y370" s="39"/>
      <c r="Z370" s="39"/>
    </row>
    <row r="371" spans="1:26" ht="14.25" customHeight="1">
      <c r="A371" s="39" t="str">
        <f>'2025 Decline Rates Vertical'!$B371&amp;" "&amp;'2025 Decline Rates Vertical'!$C371</f>
        <v>14 96</v>
      </c>
      <c r="B371" s="50">
        <v>14</v>
      </c>
      <c r="C371" s="51">
        <v>96</v>
      </c>
      <c r="D371" s="52">
        <v>0.7</v>
      </c>
      <c r="E371" s="39"/>
      <c r="F371" s="42" t="str">
        <f>'2025 Decline Rates Vertical'!$G371&amp;" "&amp;'2025 Decline Rates Vertical'!$H371</f>
        <v>28 22</v>
      </c>
      <c r="G371" s="50">
        <v>28</v>
      </c>
      <c r="H371" s="52">
        <v>22</v>
      </c>
      <c r="I371" s="52">
        <v>0.19</v>
      </c>
      <c r="J371" s="49"/>
      <c r="K371" s="50" t="str">
        <f>'2025 Decline Rates Vertical'!$L371&amp;" "&amp;'2025 Decline Rates Vertical'!$M371</f>
        <v>28 22</v>
      </c>
      <c r="L371" s="50">
        <v>28</v>
      </c>
      <c r="M371" s="52">
        <v>22</v>
      </c>
      <c r="N371" s="52">
        <v>7.0000000000000007E-2</v>
      </c>
      <c r="O371" s="39"/>
      <c r="P371" s="39"/>
      <c r="Q371" s="39"/>
      <c r="R371" s="39"/>
      <c r="S371" s="39"/>
      <c r="T371" s="39"/>
      <c r="U371" s="39"/>
      <c r="V371" s="39"/>
      <c r="W371" s="39"/>
      <c r="X371" s="39"/>
      <c r="Y371" s="39"/>
      <c r="Z371" s="39"/>
    </row>
    <row r="372" spans="1:26" ht="14.25" customHeight="1">
      <c r="A372" s="39" t="str">
        <f>'2025 Decline Rates Vertical'!$B372&amp;" "&amp;'2025 Decline Rates Vertical'!$C372</f>
        <v>14 100</v>
      </c>
      <c r="B372" s="53">
        <v>14</v>
      </c>
      <c r="C372" s="54">
        <v>100</v>
      </c>
      <c r="D372" s="55">
        <v>0</v>
      </c>
      <c r="E372" s="39"/>
      <c r="F372" s="42" t="str">
        <f>'2025 Decline Rates Vertical'!$G372&amp;" "&amp;'2025 Decline Rates Vertical'!$H372</f>
        <v>30 22</v>
      </c>
      <c r="G372" s="53">
        <v>30</v>
      </c>
      <c r="H372" s="55">
        <v>22</v>
      </c>
      <c r="I372" s="55">
        <v>0.19</v>
      </c>
      <c r="J372" s="49"/>
      <c r="K372" s="53" t="str">
        <f>'2025 Decline Rates Vertical'!$L372&amp;" "&amp;'2025 Decline Rates Vertical'!$M372</f>
        <v>30 22</v>
      </c>
      <c r="L372" s="53">
        <v>30</v>
      </c>
      <c r="M372" s="55">
        <v>22</v>
      </c>
      <c r="N372" s="55">
        <v>0.19</v>
      </c>
      <c r="O372" s="39"/>
      <c r="P372" s="39"/>
      <c r="Q372" s="39"/>
      <c r="R372" s="39"/>
      <c r="S372" s="39"/>
      <c r="T372" s="39"/>
      <c r="U372" s="39"/>
      <c r="V372" s="39"/>
      <c r="W372" s="39"/>
      <c r="X372" s="39"/>
      <c r="Y372" s="39"/>
      <c r="Z372" s="39"/>
    </row>
    <row r="373" spans="1:26" ht="14.25" customHeight="1">
      <c r="A373" s="39" t="str">
        <f>'2025 Decline Rates Vertical'!$B373&amp;" "&amp;'2025 Decline Rates Vertical'!$C373</f>
        <v>14 101</v>
      </c>
      <c r="B373" s="50">
        <v>14</v>
      </c>
      <c r="C373" s="51">
        <v>101</v>
      </c>
      <c r="D373" s="52">
        <v>0</v>
      </c>
      <c r="E373" s="39"/>
      <c r="F373" s="42" t="str">
        <f>'2025 Decline Rates Vertical'!$G373&amp;" "&amp;'2025 Decline Rates Vertical'!$H373</f>
        <v>34 22</v>
      </c>
      <c r="G373" s="50">
        <v>34</v>
      </c>
      <c r="H373" s="52">
        <v>22</v>
      </c>
      <c r="I373" s="52">
        <v>0.34</v>
      </c>
      <c r="J373" s="49"/>
      <c r="K373" s="50" t="str">
        <f>'2025 Decline Rates Vertical'!$L373&amp;" "&amp;'2025 Decline Rates Vertical'!$M373</f>
        <v>34 22</v>
      </c>
      <c r="L373" s="50">
        <v>34</v>
      </c>
      <c r="M373" s="52">
        <v>22</v>
      </c>
      <c r="N373" s="52">
        <v>0.13</v>
      </c>
      <c r="O373" s="39"/>
      <c r="P373" s="39"/>
      <c r="Q373" s="39"/>
      <c r="R373" s="39"/>
      <c r="S373" s="39"/>
      <c r="T373" s="39"/>
      <c r="U373" s="39"/>
      <c r="V373" s="39"/>
      <c r="W373" s="39"/>
      <c r="X373" s="39"/>
      <c r="Y373" s="39"/>
      <c r="Z373" s="39"/>
    </row>
    <row r="374" spans="1:26" ht="14.25" customHeight="1">
      <c r="A374" s="39" t="str">
        <f>'2025 Decline Rates Vertical'!$B374&amp;" "&amp;'2025 Decline Rates Vertical'!$C374</f>
        <v>15 9</v>
      </c>
      <c r="B374" s="53">
        <v>15</v>
      </c>
      <c r="C374" s="54">
        <v>9</v>
      </c>
      <c r="D374" s="55">
        <v>0.39</v>
      </c>
      <c r="E374" s="39"/>
      <c r="F374" s="42" t="str">
        <f>'2025 Decline Rates Vertical'!$G374&amp;" "&amp;'2025 Decline Rates Vertical'!$H374</f>
        <v>41 22</v>
      </c>
      <c r="G374" s="53">
        <v>41</v>
      </c>
      <c r="H374" s="55">
        <v>22</v>
      </c>
      <c r="I374" s="55">
        <v>0.19</v>
      </c>
      <c r="J374" s="49"/>
      <c r="K374" s="53" t="str">
        <f>'2025 Decline Rates Vertical'!$L374&amp;" "&amp;'2025 Decline Rates Vertical'!$M374</f>
        <v>41 22</v>
      </c>
      <c r="L374" s="53">
        <v>41</v>
      </c>
      <c r="M374" s="55">
        <v>22</v>
      </c>
      <c r="N374" s="55">
        <v>7.0000000000000007E-2</v>
      </c>
      <c r="O374" s="39"/>
      <c r="P374" s="39"/>
      <c r="Q374" s="39"/>
      <c r="R374" s="39"/>
      <c r="S374" s="39"/>
      <c r="T374" s="39"/>
      <c r="U374" s="39"/>
      <c r="V374" s="39"/>
      <c r="W374" s="39"/>
      <c r="X374" s="39"/>
      <c r="Y374" s="39"/>
      <c r="Z374" s="39"/>
    </row>
    <row r="375" spans="1:26" ht="14.25" customHeight="1">
      <c r="A375" s="39" t="str">
        <f>'2025 Decline Rates Vertical'!$B375&amp;" "&amp;'2025 Decline Rates Vertical'!$C375</f>
        <v>15 10</v>
      </c>
      <c r="B375" s="50">
        <v>15</v>
      </c>
      <c r="C375" s="51">
        <v>10</v>
      </c>
      <c r="D375" s="52">
        <v>0.18</v>
      </c>
      <c r="E375" s="39"/>
      <c r="F375" s="42" t="str">
        <f>'2025 Decline Rates Vertical'!$G375&amp;" "&amp;'2025 Decline Rates Vertical'!$H375</f>
        <v>50 22</v>
      </c>
      <c r="G375" s="50">
        <v>50</v>
      </c>
      <c r="H375" s="52">
        <v>22</v>
      </c>
      <c r="I375" s="52">
        <v>0.19</v>
      </c>
      <c r="J375" s="49"/>
      <c r="K375" s="50" t="str">
        <f>'2025 Decline Rates Vertical'!$L375&amp;" "&amp;'2025 Decline Rates Vertical'!$M375</f>
        <v>50 22</v>
      </c>
      <c r="L375" s="50">
        <v>50</v>
      </c>
      <c r="M375" s="52">
        <v>22</v>
      </c>
      <c r="N375" s="52">
        <v>0.19</v>
      </c>
      <c r="O375" s="39"/>
      <c r="P375" s="39"/>
      <c r="Q375" s="39"/>
      <c r="R375" s="39"/>
      <c r="S375" s="39"/>
      <c r="T375" s="39"/>
      <c r="U375" s="39"/>
      <c r="V375" s="39"/>
      <c r="W375" s="39"/>
      <c r="X375" s="39"/>
      <c r="Y375" s="39"/>
      <c r="Z375" s="39"/>
    </row>
    <row r="376" spans="1:26" ht="14.25" customHeight="1">
      <c r="A376" s="39" t="str">
        <f>'2025 Decline Rates Vertical'!$B376&amp;" "&amp;'2025 Decline Rates Vertical'!$C376</f>
        <v>15 11</v>
      </c>
      <c r="B376" s="53">
        <v>15</v>
      </c>
      <c r="C376" s="54">
        <v>11</v>
      </c>
      <c r="D376" s="55">
        <v>0.47</v>
      </c>
      <c r="E376" s="39"/>
      <c r="F376" s="42" t="str">
        <f>'2025 Decline Rates Vertical'!$G376&amp;" "&amp;'2025 Decline Rates Vertical'!$H376</f>
        <v>51 22</v>
      </c>
      <c r="G376" s="53">
        <v>51</v>
      </c>
      <c r="H376" s="55">
        <v>22</v>
      </c>
      <c r="I376" s="55">
        <v>0.34</v>
      </c>
      <c r="J376" s="49"/>
      <c r="K376" s="53" t="str">
        <f>'2025 Decline Rates Vertical'!$L376&amp;" "&amp;'2025 Decline Rates Vertical'!$M376</f>
        <v>51 22</v>
      </c>
      <c r="L376" s="53">
        <v>51</v>
      </c>
      <c r="M376" s="55">
        <v>22</v>
      </c>
      <c r="N376" s="55">
        <v>0.13</v>
      </c>
      <c r="O376" s="39"/>
      <c r="P376" s="39"/>
      <c r="Q376" s="39"/>
      <c r="R376" s="39"/>
      <c r="S376" s="39"/>
      <c r="T376" s="39"/>
      <c r="U376" s="39"/>
      <c r="V376" s="39"/>
      <c r="W376" s="39"/>
      <c r="X376" s="39"/>
      <c r="Y376" s="39"/>
      <c r="Z376" s="39"/>
    </row>
    <row r="377" spans="1:26" ht="14.25" customHeight="1">
      <c r="A377" s="39" t="str">
        <f>'2025 Decline Rates Vertical'!$B377&amp;" "&amp;'2025 Decline Rates Vertical'!$C377</f>
        <v>15 13</v>
      </c>
      <c r="B377" s="50">
        <v>15</v>
      </c>
      <c r="C377" s="51">
        <v>13</v>
      </c>
      <c r="D377" s="52">
        <v>0.26</v>
      </c>
      <c r="E377" s="39"/>
      <c r="F377" s="42" t="str">
        <f>'2025 Decline Rates Vertical'!$G377&amp;" "&amp;'2025 Decline Rates Vertical'!$H377</f>
        <v>55 22</v>
      </c>
      <c r="G377" s="50">
        <v>55</v>
      </c>
      <c r="H377" s="52">
        <v>22</v>
      </c>
      <c r="I377" s="52">
        <v>0.19</v>
      </c>
      <c r="J377" s="49"/>
      <c r="K377" s="50" t="str">
        <f>'2025 Decline Rates Vertical'!$L377&amp;" "&amp;'2025 Decline Rates Vertical'!$M377</f>
        <v>55 22</v>
      </c>
      <c r="L377" s="50">
        <v>55</v>
      </c>
      <c r="M377" s="52">
        <v>22</v>
      </c>
      <c r="N377" s="52">
        <v>7.0000000000000007E-2</v>
      </c>
      <c r="O377" s="39"/>
      <c r="P377" s="39"/>
      <c r="Q377" s="39"/>
      <c r="R377" s="39"/>
      <c r="S377" s="39"/>
      <c r="T377" s="39"/>
      <c r="U377" s="39"/>
      <c r="V377" s="39"/>
      <c r="W377" s="39"/>
      <c r="X377" s="39"/>
      <c r="Y377" s="39"/>
      <c r="Z377" s="39"/>
    </row>
    <row r="378" spans="1:26" ht="14.25" customHeight="1">
      <c r="A378" s="39" t="str">
        <f>'2025 Decline Rates Vertical'!$B378&amp;" "&amp;'2025 Decline Rates Vertical'!$C378</f>
        <v>15 15</v>
      </c>
      <c r="B378" s="53">
        <v>15</v>
      </c>
      <c r="C378" s="54">
        <v>15</v>
      </c>
      <c r="D378" s="55">
        <v>0.18</v>
      </c>
      <c r="E378" s="39"/>
      <c r="F378" s="42" t="str">
        <f>'2025 Decline Rates Vertical'!$G378&amp;" "&amp;'2025 Decline Rates Vertical'!$H378</f>
        <v>27 23</v>
      </c>
      <c r="G378" s="53">
        <v>27</v>
      </c>
      <c r="H378" s="55">
        <v>23</v>
      </c>
      <c r="I378" s="55">
        <v>0.19</v>
      </c>
      <c r="J378" s="49"/>
      <c r="K378" s="53" t="str">
        <f>'2025 Decline Rates Vertical'!$L378&amp;" "&amp;'2025 Decline Rates Vertical'!$M378</f>
        <v>27 23</v>
      </c>
      <c r="L378" s="53">
        <v>27</v>
      </c>
      <c r="M378" s="55">
        <v>23</v>
      </c>
      <c r="N378" s="55">
        <v>7.0000000000000007E-2</v>
      </c>
      <c r="O378" s="39"/>
      <c r="P378" s="39"/>
      <c r="Q378" s="39"/>
      <c r="R378" s="39"/>
      <c r="S378" s="39"/>
      <c r="T378" s="39"/>
      <c r="U378" s="39"/>
      <c r="V378" s="39"/>
      <c r="W378" s="39"/>
      <c r="X378" s="39"/>
      <c r="Y378" s="39"/>
      <c r="Z378" s="39"/>
    </row>
    <row r="379" spans="1:26" ht="14.25" customHeight="1">
      <c r="A379" s="39" t="str">
        <f>'2025 Decline Rates Vertical'!$B379&amp;" "&amp;'2025 Decline Rates Vertical'!$C379</f>
        <v>15 93</v>
      </c>
      <c r="B379" s="50">
        <v>15</v>
      </c>
      <c r="C379" s="51">
        <v>93</v>
      </c>
      <c r="D379" s="52">
        <v>0.42</v>
      </c>
      <c r="E379" s="39"/>
      <c r="F379" s="42" t="str">
        <f>'2025 Decline Rates Vertical'!$G379&amp;" "&amp;'2025 Decline Rates Vertical'!$H379</f>
        <v>28 23</v>
      </c>
      <c r="G379" s="50">
        <v>28</v>
      </c>
      <c r="H379" s="52">
        <v>23</v>
      </c>
      <c r="I379" s="52">
        <v>0.19</v>
      </c>
      <c r="J379" s="49"/>
      <c r="K379" s="50" t="str">
        <f>'2025 Decline Rates Vertical'!$L379&amp;" "&amp;'2025 Decline Rates Vertical'!$M379</f>
        <v>28 23</v>
      </c>
      <c r="L379" s="50">
        <v>28</v>
      </c>
      <c r="M379" s="52">
        <v>23</v>
      </c>
      <c r="N379" s="52">
        <v>7.0000000000000007E-2</v>
      </c>
      <c r="O379" s="39"/>
      <c r="P379" s="39"/>
      <c r="Q379" s="39"/>
      <c r="R379" s="39"/>
      <c r="S379" s="39"/>
      <c r="T379" s="39"/>
      <c r="U379" s="39"/>
      <c r="V379" s="39"/>
      <c r="W379" s="39"/>
      <c r="X379" s="39"/>
      <c r="Y379" s="39"/>
      <c r="Z379" s="39"/>
    </row>
    <row r="380" spans="1:26" ht="14.25" customHeight="1">
      <c r="A380" s="39" t="str">
        <f>'2025 Decline Rates Vertical'!$B380&amp;" "&amp;'2025 Decline Rates Vertical'!$C380</f>
        <v>15 94</v>
      </c>
      <c r="B380" s="53">
        <v>15</v>
      </c>
      <c r="C380" s="54">
        <v>94</v>
      </c>
      <c r="D380" s="55">
        <v>0.34</v>
      </c>
      <c r="E380" s="39"/>
      <c r="F380" s="42" t="str">
        <f>'2025 Decline Rates Vertical'!$G380&amp;" "&amp;'2025 Decline Rates Vertical'!$H380</f>
        <v>41 23</v>
      </c>
      <c r="G380" s="53">
        <v>41</v>
      </c>
      <c r="H380" s="55">
        <v>23</v>
      </c>
      <c r="I380" s="55">
        <v>0.19</v>
      </c>
      <c r="J380" s="49"/>
      <c r="K380" s="53" t="str">
        <f>'2025 Decline Rates Vertical'!$L380&amp;" "&amp;'2025 Decline Rates Vertical'!$M380</f>
        <v>41 23</v>
      </c>
      <c r="L380" s="53">
        <v>41</v>
      </c>
      <c r="M380" s="55">
        <v>23</v>
      </c>
      <c r="N380" s="55">
        <v>7.0000000000000007E-2</v>
      </c>
      <c r="O380" s="39"/>
      <c r="P380" s="39"/>
      <c r="Q380" s="39"/>
      <c r="R380" s="39"/>
      <c r="S380" s="39"/>
      <c r="T380" s="39"/>
      <c r="U380" s="39"/>
      <c r="V380" s="39"/>
      <c r="W380" s="39"/>
      <c r="X380" s="39"/>
      <c r="Y380" s="39"/>
      <c r="Z380" s="39"/>
    </row>
    <row r="381" spans="1:26" ht="14.25" customHeight="1">
      <c r="A381" s="39" t="str">
        <f>'2025 Decline Rates Vertical'!$B381&amp;" "&amp;'2025 Decline Rates Vertical'!$C381</f>
        <v>15 95</v>
      </c>
      <c r="B381" s="50">
        <v>15</v>
      </c>
      <c r="C381" s="51">
        <v>95</v>
      </c>
      <c r="D381" s="52">
        <v>0.51</v>
      </c>
      <c r="E381" s="39"/>
      <c r="F381" s="42" t="str">
        <f>'2025 Decline Rates Vertical'!$G381&amp;" "&amp;'2025 Decline Rates Vertical'!$H381</f>
        <v>55 23</v>
      </c>
      <c r="G381" s="50">
        <v>55</v>
      </c>
      <c r="H381" s="52">
        <v>23</v>
      </c>
      <c r="I381" s="52">
        <v>0.19</v>
      </c>
      <c r="J381" s="49"/>
      <c r="K381" s="50" t="str">
        <f>'2025 Decline Rates Vertical'!$L381&amp;" "&amp;'2025 Decline Rates Vertical'!$M381</f>
        <v>55 23</v>
      </c>
      <c r="L381" s="50">
        <v>55</v>
      </c>
      <c r="M381" s="52">
        <v>23</v>
      </c>
      <c r="N381" s="52">
        <v>7.0000000000000007E-2</v>
      </c>
      <c r="O381" s="39"/>
      <c r="P381" s="39"/>
      <c r="Q381" s="39"/>
      <c r="R381" s="39"/>
      <c r="S381" s="39"/>
      <c r="T381" s="39"/>
      <c r="U381" s="39"/>
      <c r="V381" s="39"/>
      <c r="W381" s="39"/>
      <c r="X381" s="39"/>
      <c r="Y381" s="39"/>
      <c r="Z381" s="39"/>
    </row>
    <row r="382" spans="1:26" ht="14.25" customHeight="1">
      <c r="A382" s="39" t="str">
        <f>'2025 Decline Rates Vertical'!$B382&amp;" "&amp;'2025 Decline Rates Vertical'!$C382</f>
        <v>15 96</v>
      </c>
      <c r="B382" s="53">
        <v>15</v>
      </c>
      <c r="C382" s="54">
        <v>96</v>
      </c>
      <c r="D382" s="55">
        <v>0.7</v>
      </c>
      <c r="E382" s="39"/>
      <c r="F382" s="42" t="str">
        <f>'2025 Decline Rates Vertical'!$G382&amp;" "&amp;'2025 Decline Rates Vertical'!$H382</f>
        <v>27 24</v>
      </c>
      <c r="G382" s="53">
        <v>27</v>
      </c>
      <c r="H382" s="55">
        <v>24</v>
      </c>
      <c r="I382" s="55">
        <v>0.28999999999999998</v>
      </c>
      <c r="J382" s="49"/>
      <c r="K382" s="53" t="str">
        <f>'2025 Decline Rates Vertical'!$L382&amp;" "&amp;'2025 Decline Rates Vertical'!$M382</f>
        <v>27 24</v>
      </c>
      <c r="L382" s="53">
        <v>27</v>
      </c>
      <c r="M382" s="55">
        <v>24</v>
      </c>
      <c r="N382" s="55">
        <v>0.17</v>
      </c>
      <c r="O382" s="39"/>
      <c r="P382" s="39"/>
      <c r="Q382" s="39"/>
      <c r="R382" s="39"/>
      <c r="S382" s="39"/>
      <c r="T382" s="39"/>
      <c r="U382" s="39"/>
      <c r="V382" s="39"/>
      <c r="W382" s="39"/>
      <c r="X382" s="39"/>
      <c r="Y382" s="39"/>
      <c r="Z382" s="39"/>
    </row>
    <row r="383" spans="1:26" ht="14.25" customHeight="1">
      <c r="A383" s="39" t="str">
        <f>'2025 Decline Rates Vertical'!$B383&amp;" "&amp;'2025 Decline Rates Vertical'!$C383</f>
        <v>15 97</v>
      </c>
      <c r="B383" s="50">
        <v>15</v>
      </c>
      <c r="C383" s="51">
        <v>97</v>
      </c>
      <c r="D383" s="52">
        <v>0.23</v>
      </c>
      <c r="E383" s="39"/>
      <c r="F383" s="42" t="str">
        <f>'2025 Decline Rates Vertical'!$G383&amp;" "&amp;'2025 Decline Rates Vertical'!$H383</f>
        <v>28 24</v>
      </c>
      <c r="G383" s="50">
        <v>28</v>
      </c>
      <c r="H383" s="52">
        <v>24</v>
      </c>
      <c r="I383" s="52">
        <v>0.28999999999999998</v>
      </c>
      <c r="J383" s="49"/>
      <c r="K383" s="50" t="str">
        <f>'2025 Decline Rates Vertical'!$L383&amp;" "&amp;'2025 Decline Rates Vertical'!$M383</f>
        <v>28 24</v>
      </c>
      <c r="L383" s="50">
        <v>28</v>
      </c>
      <c r="M383" s="52">
        <v>24</v>
      </c>
      <c r="N383" s="52">
        <v>0.17</v>
      </c>
      <c r="O383" s="39"/>
      <c r="P383" s="39"/>
      <c r="Q383" s="39"/>
      <c r="R383" s="39"/>
      <c r="S383" s="39"/>
      <c r="T383" s="39"/>
      <c r="U383" s="39"/>
      <c r="V383" s="39"/>
      <c r="W383" s="39"/>
      <c r="X383" s="39"/>
      <c r="Y383" s="39"/>
      <c r="Z383" s="39"/>
    </row>
    <row r="384" spans="1:26" ht="14.25" customHeight="1">
      <c r="A384" s="39" t="str">
        <f>'2025 Decline Rates Vertical'!$B384&amp;" "&amp;'2025 Decline Rates Vertical'!$C384</f>
        <v>15 100</v>
      </c>
      <c r="B384" s="53">
        <v>15</v>
      </c>
      <c r="C384" s="54">
        <v>100</v>
      </c>
      <c r="D384" s="55">
        <v>0</v>
      </c>
      <c r="E384" s="39"/>
      <c r="F384" s="42" t="str">
        <f>'2025 Decline Rates Vertical'!$G384&amp;" "&amp;'2025 Decline Rates Vertical'!$H384</f>
        <v>41 24</v>
      </c>
      <c r="G384" s="53">
        <v>41</v>
      </c>
      <c r="H384" s="55">
        <v>24</v>
      </c>
      <c r="I384" s="55">
        <v>0.28999999999999998</v>
      </c>
      <c r="J384" s="49"/>
      <c r="K384" s="53" t="str">
        <f>'2025 Decline Rates Vertical'!$L384&amp;" "&amp;'2025 Decline Rates Vertical'!$M384</f>
        <v>41 24</v>
      </c>
      <c r="L384" s="53">
        <v>41</v>
      </c>
      <c r="M384" s="55">
        <v>24</v>
      </c>
      <c r="N384" s="55">
        <v>0.17</v>
      </c>
      <c r="O384" s="39"/>
      <c r="P384" s="39"/>
      <c r="Q384" s="39"/>
      <c r="R384" s="39"/>
      <c r="S384" s="39"/>
      <c r="T384" s="39"/>
      <c r="U384" s="39"/>
      <c r="V384" s="39"/>
      <c r="W384" s="39"/>
      <c r="X384" s="39"/>
      <c r="Y384" s="39"/>
      <c r="Z384" s="39"/>
    </row>
    <row r="385" spans="1:26" ht="14.25" customHeight="1">
      <c r="A385" s="39" t="str">
        <f>'2025 Decline Rates Vertical'!$B385&amp;" "&amp;'2025 Decline Rates Vertical'!$C385</f>
        <v>15 101</v>
      </c>
      <c r="B385" s="50">
        <v>15</v>
      </c>
      <c r="C385" s="51">
        <v>101</v>
      </c>
      <c r="D385" s="52">
        <v>0</v>
      </c>
      <c r="E385" s="39"/>
      <c r="F385" s="42" t="str">
        <f>'2025 Decline Rates Vertical'!$G385&amp;" "&amp;'2025 Decline Rates Vertical'!$H385</f>
        <v>55 24</v>
      </c>
      <c r="G385" s="50">
        <v>55</v>
      </c>
      <c r="H385" s="52">
        <v>24</v>
      </c>
      <c r="I385" s="52">
        <v>0.28999999999999998</v>
      </c>
      <c r="J385" s="49"/>
      <c r="K385" s="50" t="str">
        <f>'2025 Decline Rates Vertical'!$L385&amp;" "&amp;'2025 Decline Rates Vertical'!$M385</f>
        <v>55 24</v>
      </c>
      <c r="L385" s="50">
        <v>55</v>
      </c>
      <c r="M385" s="52">
        <v>24</v>
      </c>
      <c r="N385" s="52">
        <v>0.17</v>
      </c>
      <c r="O385" s="39"/>
      <c r="P385" s="39"/>
      <c r="Q385" s="39"/>
      <c r="R385" s="39"/>
      <c r="S385" s="39"/>
      <c r="T385" s="39"/>
      <c r="U385" s="39"/>
      <c r="V385" s="39"/>
      <c r="W385" s="39"/>
      <c r="X385" s="39"/>
      <c r="Y385" s="39"/>
      <c r="Z385" s="39"/>
    </row>
    <row r="386" spans="1:26" ht="14.25" customHeight="1">
      <c r="A386" s="39" t="str">
        <f>'2025 Decline Rates Vertical'!$B386&amp;" "&amp;'2025 Decline Rates Vertical'!$C386</f>
        <v>16 1</v>
      </c>
      <c r="B386" s="53">
        <v>16</v>
      </c>
      <c r="C386" s="54">
        <v>1</v>
      </c>
      <c r="D386" s="55">
        <v>0.3</v>
      </c>
      <c r="E386" s="39"/>
      <c r="F386" s="42" t="str">
        <f>'2025 Decline Rates Vertical'!$G386&amp;" "&amp;'2025 Decline Rates Vertical'!$H386</f>
        <v>27 25</v>
      </c>
      <c r="G386" s="53">
        <v>27</v>
      </c>
      <c r="H386" s="55">
        <v>25</v>
      </c>
      <c r="I386" s="55">
        <v>0.12</v>
      </c>
      <c r="J386" s="49"/>
      <c r="K386" s="53" t="str">
        <f>'2025 Decline Rates Vertical'!$L386&amp;" "&amp;'2025 Decline Rates Vertical'!$M386</f>
        <v>27 25</v>
      </c>
      <c r="L386" s="53">
        <v>27</v>
      </c>
      <c r="M386" s="55">
        <v>25</v>
      </c>
      <c r="N386" s="55">
        <v>0.08</v>
      </c>
      <c r="O386" s="39"/>
      <c r="P386" s="39"/>
      <c r="Q386" s="39"/>
      <c r="R386" s="39"/>
      <c r="S386" s="39"/>
      <c r="T386" s="39"/>
      <c r="U386" s="39"/>
      <c r="V386" s="39"/>
      <c r="W386" s="39"/>
      <c r="X386" s="39"/>
      <c r="Y386" s="39"/>
      <c r="Z386" s="39"/>
    </row>
    <row r="387" spans="1:26" ht="14.25" customHeight="1">
      <c r="A387" s="39" t="str">
        <f>'2025 Decline Rates Vertical'!$B387&amp;" "&amp;'2025 Decline Rates Vertical'!$C387</f>
        <v>16 9</v>
      </c>
      <c r="B387" s="50">
        <v>16</v>
      </c>
      <c r="C387" s="51">
        <v>9</v>
      </c>
      <c r="D387" s="52">
        <v>0.41</v>
      </c>
      <c r="E387" s="39"/>
      <c r="F387" s="42" t="str">
        <f>'2025 Decline Rates Vertical'!$G387&amp;" "&amp;'2025 Decline Rates Vertical'!$H387</f>
        <v>28 25</v>
      </c>
      <c r="G387" s="50">
        <v>28</v>
      </c>
      <c r="H387" s="52">
        <v>25</v>
      </c>
      <c r="I387" s="52">
        <v>0.12</v>
      </c>
      <c r="J387" s="49"/>
      <c r="K387" s="50" t="str">
        <f>'2025 Decline Rates Vertical'!$L387&amp;" "&amp;'2025 Decline Rates Vertical'!$M387</f>
        <v>28 25</v>
      </c>
      <c r="L387" s="50">
        <v>28</v>
      </c>
      <c r="M387" s="52">
        <v>25</v>
      </c>
      <c r="N387" s="52">
        <v>0.08</v>
      </c>
      <c r="O387" s="39"/>
      <c r="P387" s="39"/>
      <c r="Q387" s="39"/>
      <c r="R387" s="39"/>
      <c r="S387" s="39"/>
      <c r="T387" s="39"/>
      <c r="U387" s="39"/>
      <c r="V387" s="39"/>
      <c r="W387" s="39"/>
      <c r="X387" s="39"/>
      <c r="Y387" s="39"/>
      <c r="Z387" s="39"/>
    </row>
    <row r="388" spans="1:26" ht="14.25" customHeight="1">
      <c r="A388" s="39" t="str">
        <f>'2025 Decline Rates Vertical'!$B388&amp;" "&amp;'2025 Decline Rates Vertical'!$C388</f>
        <v>16 10</v>
      </c>
      <c r="B388" s="53">
        <v>16</v>
      </c>
      <c r="C388" s="54">
        <v>10</v>
      </c>
      <c r="D388" s="55">
        <v>0.28999999999999998</v>
      </c>
      <c r="E388" s="39"/>
      <c r="F388" s="42" t="str">
        <f>'2025 Decline Rates Vertical'!$G388&amp;" "&amp;'2025 Decline Rates Vertical'!$H388</f>
        <v>41 25</v>
      </c>
      <c r="G388" s="53">
        <v>41</v>
      </c>
      <c r="H388" s="55">
        <v>25</v>
      </c>
      <c r="I388" s="55">
        <v>0.12</v>
      </c>
      <c r="J388" s="49"/>
      <c r="K388" s="53" t="str">
        <f>'2025 Decline Rates Vertical'!$L388&amp;" "&amp;'2025 Decline Rates Vertical'!$M388</f>
        <v>41 25</v>
      </c>
      <c r="L388" s="53">
        <v>41</v>
      </c>
      <c r="M388" s="55">
        <v>25</v>
      </c>
      <c r="N388" s="55">
        <v>0.08</v>
      </c>
      <c r="O388" s="39"/>
      <c r="P388" s="39"/>
      <c r="Q388" s="39"/>
      <c r="R388" s="39"/>
      <c r="S388" s="39"/>
      <c r="T388" s="39"/>
      <c r="U388" s="39"/>
      <c r="V388" s="39"/>
      <c r="W388" s="39"/>
      <c r="X388" s="39"/>
      <c r="Y388" s="39"/>
      <c r="Z388" s="39"/>
    </row>
    <row r="389" spans="1:26" ht="14.25" customHeight="1">
      <c r="A389" s="39" t="str">
        <f>'2025 Decline Rates Vertical'!$B389&amp;" "&amp;'2025 Decline Rates Vertical'!$C389</f>
        <v>16 14</v>
      </c>
      <c r="B389" s="50">
        <v>16</v>
      </c>
      <c r="C389" s="51">
        <v>14</v>
      </c>
      <c r="D389" s="52">
        <v>0.31</v>
      </c>
      <c r="E389" s="39"/>
      <c r="F389" s="42" t="str">
        <f>'2025 Decline Rates Vertical'!$G389&amp;" "&amp;'2025 Decline Rates Vertical'!$H389</f>
        <v>55 25</v>
      </c>
      <c r="G389" s="50">
        <v>55</v>
      </c>
      <c r="H389" s="52">
        <v>25</v>
      </c>
      <c r="I389" s="52">
        <v>0.12</v>
      </c>
      <c r="J389" s="49"/>
      <c r="K389" s="50" t="str">
        <f>'2025 Decline Rates Vertical'!$L389&amp;" "&amp;'2025 Decline Rates Vertical'!$M389</f>
        <v>55 25</v>
      </c>
      <c r="L389" s="50">
        <v>55</v>
      </c>
      <c r="M389" s="52">
        <v>25</v>
      </c>
      <c r="N389" s="52">
        <v>0.08</v>
      </c>
      <c r="O389" s="39"/>
      <c r="P389" s="39"/>
      <c r="Q389" s="39"/>
      <c r="R389" s="39"/>
      <c r="S389" s="39"/>
      <c r="T389" s="39"/>
      <c r="U389" s="39"/>
      <c r="V389" s="39"/>
      <c r="W389" s="39"/>
      <c r="X389" s="39"/>
      <c r="Y389" s="39"/>
      <c r="Z389" s="39"/>
    </row>
    <row r="390" spans="1:26" ht="14.25" customHeight="1">
      <c r="A390" s="39" t="str">
        <f>'2025 Decline Rates Vertical'!$B390&amp;" "&amp;'2025 Decline Rates Vertical'!$C390</f>
        <v>16 20</v>
      </c>
      <c r="B390" s="53">
        <v>16</v>
      </c>
      <c r="C390" s="54">
        <v>20</v>
      </c>
      <c r="D390" s="55">
        <v>0.44</v>
      </c>
      <c r="E390" s="39"/>
      <c r="F390" s="42" t="str">
        <f>'2025 Decline Rates Vertical'!$G390&amp;" "&amp;'2025 Decline Rates Vertical'!$H390</f>
        <v>4 26</v>
      </c>
      <c r="G390" s="53">
        <v>4</v>
      </c>
      <c r="H390" s="55">
        <v>26</v>
      </c>
      <c r="I390" s="55">
        <v>0.4</v>
      </c>
      <c r="J390" s="49"/>
      <c r="K390" s="53" t="str">
        <f>'2025 Decline Rates Vertical'!$L390&amp;" "&amp;'2025 Decline Rates Vertical'!$M390</f>
        <v>4 26</v>
      </c>
      <c r="L390" s="53">
        <v>4</v>
      </c>
      <c r="M390" s="55">
        <v>26</v>
      </c>
      <c r="N390" s="55">
        <v>0.25</v>
      </c>
      <c r="O390" s="39"/>
      <c r="P390" s="39"/>
      <c r="Q390" s="39"/>
      <c r="R390" s="39"/>
      <c r="S390" s="39"/>
      <c r="T390" s="39"/>
      <c r="U390" s="39"/>
      <c r="V390" s="39"/>
      <c r="W390" s="39"/>
      <c r="X390" s="39"/>
      <c r="Y390" s="39"/>
      <c r="Z390" s="39"/>
    </row>
    <row r="391" spans="1:26" ht="14.25" customHeight="1">
      <c r="A391" s="39" t="str">
        <f>'2025 Decline Rates Vertical'!$B391&amp;" "&amp;'2025 Decline Rates Vertical'!$C391</f>
        <v>16 21</v>
      </c>
      <c r="B391" s="50">
        <v>16</v>
      </c>
      <c r="C391" s="51">
        <v>21</v>
      </c>
      <c r="D391" s="52">
        <v>0.28999999999999998</v>
      </c>
      <c r="E391" s="39"/>
      <c r="F391" s="42" t="str">
        <f>'2025 Decline Rates Vertical'!$G391&amp;" "&amp;'2025 Decline Rates Vertical'!$H391</f>
        <v>8 26</v>
      </c>
      <c r="G391" s="50">
        <v>8</v>
      </c>
      <c r="H391" s="52">
        <v>26</v>
      </c>
      <c r="I391" s="52">
        <v>0.4</v>
      </c>
      <c r="J391" s="49"/>
      <c r="K391" s="50" t="str">
        <f>'2025 Decline Rates Vertical'!$L391&amp;" "&amp;'2025 Decline Rates Vertical'!$M391</f>
        <v>8 26</v>
      </c>
      <c r="L391" s="50">
        <v>8</v>
      </c>
      <c r="M391" s="52">
        <v>26</v>
      </c>
      <c r="N391" s="52">
        <v>0.25</v>
      </c>
      <c r="O391" s="39"/>
      <c r="P391" s="39"/>
      <c r="Q391" s="39"/>
      <c r="R391" s="39"/>
      <c r="S391" s="39"/>
      <c r="T391" s="39"/>
      <c r="U391" s="39"/>
      <c r="V391" s="39"/>
      <c r="W391" s="39"/>
      <c r="X391" s="39"/>
      <c r="Y391" s="39"/>
      <c r="Z391" s="39"/>
    </row>
    <row r="392" spans="1:26" ht="14.25" customHeight="1">
      <c r="A392" s="39" t="str">
        <f>'2025 Decline Rates Vertical'!$B392&amp;" "&amp;'2025 Decline Rates Vertical'!$C392</f>
        <v>16 32</v>
      </c>
      <c r="B392" s="53">
        <v>16</v>
      </c>
      <c r="C392" s="54">
        <v>32</v>
      </c>
      <c r="D392" s="55">
        <v>0.48</v>
      </c>
      <c r="E392" s="39"/>
      <c r="F392" s="42" t="str">
        <f>'2025 Decline Rates Vertical'!$G392&amp;" "&amp;'2025 Decline Rates Vertical'!$H392</f>
        <v>10 26</v>
      </c>
      <c r="G392" s="53">
        <v>10</v>
      </c>
      <c r="H392" s="55">
        <v>26</v>
      </c>
      <c r="I392" s="55">
        <v>0.4</v>
      </c>
      <c r="J392" s="49"/>
      <c r="K392" s="53" t="str">
        <f>'2025 Decline Rates Vertical'!$L392&amp;" "&amp;'2025 Decline Rates Vertical'!$M392</f>
        <v>10 26</v>
      </c>
      <c r="L392" s="53">
        <v>10</v>
      </c>
      <c r="M392" s="55">
        <v>26</v>
      </c>
      <c r="N392" s="55">
        <v>0.25</v>
      </c>
      <c r="O392" s="39"/>
      <c r="P392" s="39"/>
      <c r="Q392" s="39"/>
      <c r="R392" s="39"/>
      <c r="S392" s="39"/>
      <c r="T392" s="39"/>
      <c r="U392" s="39"/>
      <c r="V392" s="39"/>
      <c r="W392" s="39"/>
      <c r="X392" s="39"/>
      <c r="Y392" s="39"/>
      <c r="Z392" s="39"/>
    </row>
    <row r="393" spans="1:26" ht="14.25" customHeight="1">
      <c r="A393" s="39" t="str">
        <f>'2025 Decline Rates Vertical'!$B393&amp;" "&amp;'2025 Decline Rates Vertical'!$C393</f>
        <v>16 33</v>
      </c>
      <c r="B393" s="50">
        <v>16</v>
      </c>
      <c r="C393" s="51">
        <v>33</v>
      </c>
      <c r="D393" s="52">
        <v>0.39</v>
      </c>
      <c r="E393" s="39"/>
      <c r="F393" s="42" t="str">
        <f>'2025 Decline Rates Vertical'!$G393&amp;" "&amp;'2025 Decline Rates Vertical'!$H393</f>
        <v>27 26</v>
      </c>
      <c r="G393" s="50">
        <v>27</v>
      </c>
      <c r="H393" s="52">
        <v>26</v>
      </c>
      <c r="I393" s="52">
        <v>0.08</v>
      </c>
      <c r="J393" s="49"/>
      <c r="K393" s="50" t="str">
        <f>'2025 Decline Rates Vertical'!$L393&amp;" "&amp;'2025 Decline Rates Vertical'!$M393</f>
        <v>27 26</v>
      </c>
      <c r="L393" s="50">
        <v>27</v>
      </c>
      <c r="M393" s="52">
        <v>26</v>
      </c>
      <c r="N393" s="52">
        <v>7.0000000000000007E-2</v>
      </c>
      <c r="O393" s="39"/>
      <c r="P393" s="39"/>
      <c r="Q393" s="39"/>
      <c r="R393" s="39"/>
      <c r="S393" s="39"/>
      <c r="T393" s="39"/>
      <c r="U393" s="39"/>
      <c r="V393" s="39"/>
      <c r="W393" s="39"/>
      <c r="X393" s="39"/>
      <c r="Y393" s="39"/>
      <c r="Z393" s="39"/>
    </row>
    <row r="394" spans="1:26" ht="14.25" customHeight="1">
      <c r="A394" s="39" t="str">
        <f>'2025 Decline Rates Vertical'!$B394&amp;" "&amp;'2025 Decline Rates Vertical'!$C394</f>
        <v>16 34</v>
      </c>
      <c r="B394" s="53">
        <v>16</v>
      </c>
      <c r="C394" s="54">
        <v>34</v>
      </c>
      <c r="D394" s="55">
        <v>0.53</v>
      </c>
      <c r="E394" s="39"/>
      <c r="F394" s="42" t="str">
        <f>'2025 Decline Rates Vertical'!$G394&amp;" "&amp;'2025 Decline Rates Vertical'!$H394</f>
        <v>28 26</v>
      </c>
      <c r="G394" s="53">
        <v>28</v>
      </c>
      <c r="H394" s="55">
        <v>26</v>
      </c>
      <c r="I394" s="55">
        <v>0.08</v>
      </c>
      <c r="J394" s="49"/>
      <c r="K394" s="53" t="str">
        <f>'2025 Decline Rates Vertical'!$L394&amp;" "&amp;'2025 Decline Rates Vertical'!$M394</f>
        <v>28 26</v>
      </c>
      <c r="L394" s="53">
        <v>28</v>
      </c>
      <c r="M394" s="55">
        <v>26</v>
      </c>
      <c r="N394" s="55">
        <v>7.0000000000000007E-2</v>
      </c>
      <c r="O394" s="39"/>
      <c r="P394" s="39"/>
      <c r="Q394" s="39"/>
      <c r="R394" s="39"/>
      <c r="S394" s="39"/>
      <c r="T394" s="39"/>
      <c r="U394" s="39"/>
      <c r="V394" s="39"/>
      <c r="W394" s="39"/>
      <c r="X394" s="39"/>
      <c r="Y394" s="39"/>
      <c r="Z394" s="39"/>
    </row>
    <row r="395" spans="1:26" ht="14.25" customHeight="1">
      <c r="A395" s="39" t="str">
        <f>'2025 Decline Rates Vertical'!$B395&amp;" "&amp;'2025 Decline Rates Vertical'!$C395</f>
        <v>16 35</v>
      </c>
      <c r="B395" s="50">
        <v>16</v>
      </c>
      <c r="C395" s="51">
        <v>35</v>
      </c>
      <c r="D395" s="52">
        <v>0.36</v>
      </c>
      <c r="E395" s="39"/>
      <c r="F395" s="42" t="str">
        <f>'2025 Decline Rates Vertical'!$G395&amp;" "&amp;'2025 Decline Rates Vertical'!$H395</f>
        <v>34 26</v>
      </c>
      <c r="G395" s="50">
        <v>34</v>
      </c>
      <c r="H395" s="52">
        <v>26</v>
      </c>
      <c r="I395" s="52">
        <v>0.4</v>
      </c>
      <c r="J395" s="49"/>
      <c r="K395" s="50" t="str">
        <f>'2025 Decline Rates Vertical'!$L395&amp;" "&amp;'2025 Decline Rates Vertical'!$M395</f>
        <v>34 26</v>
      </c>
      <c r="L395" s="50">
        <v>34</v>
      </c>
      <c r="M395" s="52">
        <v>26</v>
      </c>
      <c r="N395" s="52">
        <v>0.25</v>
      </c>
      <c r="O395" s="39"/>
      <c r="P395" s="39"/>
      <c r="Q395" s="39"/>
      <c r="R395" s="39"/>
      <c r="S395" s="39"/>
      <c r="T395" s="39"/>
      <c r="U395" s="39"/>
      <c r="V395" s="39"/>
      <c r="W395" s="39"/>
      <c r="X395" s="39"/>
      <c r="Y395" s="39"/>
      <c r="Z395" s="39"/>
    </row>
    <row r="396" spans="1:26" ht="14.25" customHeight="1">
      <c r="A396" s="39" t="str">
        <f>'2025 Decline Rates Vertical'!$B396&amp;" "&amp;'2025 Decline Rates Vertical'!$C396</f>
        <v>16 36</v>
      </c>
      <c r="B396" s="53">
        <v>16</v>
      </c>
      <c r="C396" s="54">
        <v>36</v>
      </c>
      <c r="D396" s="55">
        <v>0.34</v>
      </c>
      <c r="E396" s="39"/>
      <c r="F396" s="42" t="str">
        <f>'2025 Decline Rates Vertical'!$G396&amp;" "&amp;'2025 Decline Rates Vertical'!$H396</f>
        <v>41 26</v>
      </c>
      <c r="G396" s="53">
        <v>41</v>
      </c>
      <c r="H396" s="55">
        <v>26</v>
      </c>
      <c r="I396" s="55">
        <v>0.08</v>
      </c>
      <c r="J396" s="49"/>
      <c r="K396" s="53" t="str">
        <f>'2025 Decline Rates Vertical'!$L396&amp;" "&amp;'2025 Decline Rates Vertical'!$M396</f>
        <v>41 26</v>
      </c>
      <c r="L396" s="53">
        <v>41</v>
      </c>
      <c r="M396" s="55">
        <v>26</v>
      </c>
      <c r="N396" s="55">
        <v>7.0000000000000007E-2</v>
      </c>
      <c r="O396" s="39"/>
      <c r="P396" s="39"/>
      <c r="Q396" s="39"/>
      <c r="R396" s="39"/>
      <c r="S396" s="39"/>
      <c r="T396" s="39"/>
      <c r="U396" s="39"/>
      <c r="V396" s="39"/>
      <c r="W396" s="39"/>
      <c r="X396" s="39"/>
      <c r="Y396" s="39"/>
      <c r="Z396" s="39"/>
    </row>
    <row r="397" spans="1:26" ht="14.25" customHeight="1">
      <c r="A397" s="39" t="str">
        <f>'2025 Decline Rates Vertical'!$B397&amp;" "&amp;'2025 Decline Rates Vertical'!$C397</f>
        <v>16 37</v>
      </c>
      <c r="B397" s="50">
        <v>16</v>
      </c>
      <c r="C397" s="51">
        <v>37</v>
      </c>
      <c r="D397" s="52">
        <v>0.5</v>
      </c>
      <c r="E397" s="39"/>
      <c r="F397" s="42" t="str">
        <f>'2025 Decline Rates Vertical'!$G397&amp;" "&amp;'2025 Decline Rates Vertical'!$H397</f>
        <v>51 26</v>
      </c>
      <c r="G397" s="50">
        <v>51</v>
      </c>
      <c r="H397" s="52">
        <v>26</v>
      </c>
      <c r="I397" s="52">
        <v>0.4</v>
      </c>
      <c r="J397" s="49"/>
      <c r="K397" s="50" t="str">
        <f>'2025 Decline Rates Vertical'!$L397&amp;" "&amp;'2025 Decline Rates Vertical'!$M397</f>
        <v>51 26</v>
      </c>
      <c r="L397" s="50">
        <v>51</v>
      </c>
      <c r="M397" s="52">
        <v>26</v>
      </c>
      <c r="N397" s="52">
        <v>0.25</v>
      </c>
      <c r="O397" s="39"/>
      <c r="P397" s="39"/>
      <c r="Q397" s="39"/>
      <c r="R397" s="39"/>
      <c r="S397" s="39"/>
      <c r="T397" s="39"/>
      <c r="U397" s="39"/>
      <c r="V397" s="39"/>
      <c r="W397" s="39"/>
      <c r="X397" s="39"/>
      <c r="Y397" s="39"/>
      <c r="Z397" s="39"/>
    </row>
    <row r="398" spans="1:26" ht="14.25" customHeight="1">
      <c r="A398" s="39" t="str">
        <f>'2025 Decline Rates Vertical'!$B398&amp;" "&amp;'2025 Decline Rates Vertical'!$C398</f>
        <v>16 38</v>
      </c>
      <c r="B398" s="53">
        <v>16</v>
      </c>
      <c r="C398" s="54">
        <v>38</v>
      </c>
      <c r="D398" s="55">
        <v>0.4</v>
      </c>
      <c r="E398" s="39"/>
      <c r="F398" s="42" t="str">
        <f>'2025 Decline Rates Vertical'!$G398&amp;" "&amp;'2025 Decline Rates Vertical'!$H398</f>
        <v>55 26</v>
      </c>
      <c r="G398" s="53">
        <v>55</v>
      </c>
      <c r="H398" s="55">
        <v>26</v>
      </c>
      <c r="I398" s="55">
        <v>0.08</v>
      </c>
      <c r="J398" s="49"/>
      <c r="K398" s="53" t="str">
        <f>'2025 Decline Rates Vertical'!$L398&amp;" "&amp;'2025 Decline Rates Vertical'!$M398</f>
        <v>55 26</v>
      </c>
      <c r="L398" s="53">
        <v>55</v>
      </c>
      <c r="M398" s="55">
        <v>26</v>
      </c>
      <c r="N398" s="55">
        <v>7.0000000000000007E-2</v>
      </c>
      <c r="O398" s="39"/>
      <c r="P398" s="39"/>
      <c r="Q398" s="39"/>
      <c r="R398" s="39"/>
      <c r="S398" s="39"/>
      <c r="T398" s="39"/>
      <c r="U398" s="39"/>
      <c r="V398" s="39"/>
      <c r="W398" s="39"/>
      <c r="X398" s="39"/>
      <c r="Y398" s="39"/>
      <c r="Z398" s="39"/>
    </row>
    <row r="399" spans="1:26" ht="14.25" customHeight="1">
      <c r="A399" s="39" t="str">
        <f>'2025 Decline Rates Vertical'!$B399&amp;" "&amp;'2025 Decline Rates Vertical'!$C399</f>
        <v>16 39</v>
      </c>
      <c r="B399" s="50">
        <v>16</v>
      </c>
      <c r="C399" s="51">
        <v>39</v>
      </c>
      <c r="D399" s="52">
        <v>0.31</v>
      </c>
      <c r="E399" s="39"/>
      <c r="F399" s="42" t="str">
        <f>'2025 Decline Rates Vertical'!$G399&amp;" "&amp;'2025 Decline Rates Vertical'!$H399</f>
        <v>3 27</v>
      </c>
      <c r="G399" s="50">
        <v>3</v>
      </c>
      <c r="H399" s="52">
        <v>27</v>
      </c>
      <c r="I399" s="52">
        <v>0.08</v>
      </c>
      <c r="J399" s="49"/>
      <c r="K399" s="50" t="str">
        <f>'2025 Decline Rates Vertical'!$L399&amp;" "&amp;'2025 Decline Rates Vertical'!$M399</f>
        <v>3 27</v>
      </c>
      <c r="L399" s="50">
        <v>3</v>
      </c>
      <c r="M399" s="52">
        <v>27</v>
      </c>
      <c r="N399" s="52">
        <v>0.05</v>
      </c>
      <c r="O399" s="39"/>
      <c r="P399" s="39"/>
      <c r="Q399" s="39"/>
      <c r="R399" s="39"/>
      <c r="S399" s="39"/>
      <c r="T399" s="39"/>
      <c r="U399" s="39"/>
      <c r="V399" s="39"/>
      <c r="W399" s="39"/>
      <c r="X399" s="39"/>
      <c r="Y399" s="39"/>
      <c r="Z399" s="39"/>
    </row>
    <row r="400" spans="1:26" ht="14.25" customHeight="1">
      <c r="A400" s="39" t="str">
        <f>'2025 Decline Rates Vertical'!$B400&amp;" "&amp;'2025 Decline Rates Vertical'!$C400</f>
        <v>16 40</v>
      </c>
      <c r="B400" s="53">
        <v>16</v>
      </c>
      <c r="C400" s="54">
        <v>40</v>
      </c>
      <c r="D400" s="55">
        <v>0.36</v>
      </c>
      <c r="E400" s="39"/>
      <c r="F400" s="42" t="str">
        <f>'2025 Decline Rates Vertical'!$G400&amp;" "&amp;'2025 Decline Rates Vertical'!$H400</f>
        <v>7 27</v>
      </c>
      <c r="G400" s="53">
        <v>7</v>
      </c>
      <c r="H400" s="55">
        <v>27</v>
      </c>
      <c r="I400" s="55">
        <v>0.23</v>
      </c>
      <c r="J400" s="49"/>
      <c r="K400" s="53" t="str">
        <f>'2025 Decline Rates Vertical'!$L400&amp;" "&amp;'2025 Decline Rates Vertical'!$M400</f>
        <v>7 27</v>
      </c>
      <c r="L400" s="53">
        <v>7</v>
      </c>
      <c r="M400" s="55">
        <v>27</v>
      </c>
      <c r="N400" s="55">
        <v>0.12</v>
      </c>
      <c r="O400" s="39"/>
      <c r="P400" s="39"/>
      <c r="Q400" s="39"/>
      <c r="R400" s="39"/>
      <c r="S400" s="39"/>
      <c r="T400" s="39"/>
      <c r="U400" s="39"/>
      <c r="V400" s="39"/>
      <c r="W400" s="39"/>
      <c r="X400" s="39"/>
      <c r="Y400" s="39"/>
      <c r="Z400" s="39"/>
    </row>
    <row r="401" spans="1:26" ht="14.25" customHeight="1">
      <c r="A401" s="39" t="str">
        <f>'2025 Decline Rates Vertical'!$B401&amp;" "&amp;'2025 Decline Rates Vertical'!$C401</f>
        <v>16 93</v>
      </c>
      <c r="B401" s="50">
        <v>16</v>
      </c>
      <c r="C401" s="51">
        <v>93</v>
      </c>
      <c r="D401" s="52">
        <v>0.42</v>
      </c>
      <c r="E401" s="39"/>
      <c r="F401" s="42" t="str">
        <f>'2025 Decline Rates Vertical'!$G401&amp;" "&amp;'2025 Decline Rates Vertical'!$H401</f>
        <v>20 27</v>
      </c>
      <c r="G401" s="50">
        <v>20</v>
      </c>
      <c r="H401" s="52">
        <v>27</v>
      </c>
      <c r="I401" s="52">
        <v>0.08</v>
      </c>
      <c r="J401" s="49"/>
      <c r="K401" s="50" t="str">
        <f>'2025 Decline Rates Vertical'!$L401&amp;" "&amp;'2025 Decline Rates Vertical'!$M401</f>
        <v>20 27</v>
      </c>
      <c r="L401" s="50">
        <v>20</v>
      </c>
      <c r="M401" s="52">
        <v>27</v>
      </c>
      <c r="N401" s="52">
        <v>0.05</v>
      </c>
      <c r="O401" s="39"/>
      <c r="P401" s="39"/>
      <c r="Q401" s="39"/>
      <c r="R401" s="39"/>
      <c r="S401" s="39"/>
      <c r="T401" s="39"/>
      <c r="U401" s="39"/>
      <c r="V401" s="39"/>
      <c r="W401" s="39"/>
      <c r="X401" s="39"/>
      <c r="Y401" s="39"/>
      <c r="Z401" s="39"/>
    </row>
    <row r="402" spans="1:26" ht="14.25" customHeight="1">
      <c r="A402" s="39" t="str">
        <f>'2025 Decline Rates Vertical'!$B402&amp;" "&amp;'2025 Decline Rates Vertical'!$C402</f>
        <v>16 94</v>
      </c>
      <c r="B402" s="53">
        <v>16</v>
      </c>
      <c r="C402" s="54">
        <v>94</v>
      </c>
      <c r="D402" s="55">
        <v>0.34</v>
      </c>
      <c r="E402" s="39"/>
      <c r="F402" s="42" t="str">
        <f>'2025 Decline Rates Vertical'!$G402&amp;" "&amp;'2025 Decline Rates Vertical'!$H402</f>
        <v>44 27</v>
      </c>
      <c r="G402" s="53">
        <v>44</v>
      </c>
      <c r="H402" s="55">
        <v>27</v>
      </c>
      <c r="I402" s="55">
        <v>0.23</v>
      </c>
      <c r="J402" s="49"/>
      <c r="K402" s="53" t="str">
        <f>'2025 Decline Rates Vertical'!$L402&amp;" "&amp;'2025 Decline Rates Vertical'!$M402</f>
        <v>44 27</v>
      </c>
      <c r="L402" s="53">
        <v>44</v>
      </c>
      <c r="M402" s="55">
        <v>27</v>
      </c>
      <c r="N402" s="55">
        <v>0.12</v>
      </c>
      <c r="O402" s="39"/>
      <c r="P402" s="39"/>
      <c r="Q402" s="39"/>
      <c r="R402" s="39"/>
      <c r="S402" s="39"/>
      <c r="T402" s="39"/>
      <c r="U402" s="39"/>
      <c r="V402" s="39"/>
      <c r="W402" s="39"/>
      <c r="X402" s="39"/>
      <c r="Y402" s="39"/>
      <c r="Z402" s="39"/>
    </row>
    <row r="403" spans="1:26" ht="14.25" customHeight="1">
      <c r="A403" s="39" t="str">
        <f>'2025 Decline Rates Vertical'!$B403&amp;" "&amp;'2025 Decline Rates Vertical'!$C403</f>
        <v>16 95</v>
      </c>
      <c r="B403" s="50">
        <v>16</v>
      </c>
      <c r="C403" s="51">
        <v>95</v>
      </c>
      <c r="D403" s="52">
        <v>0.51</v>
      </c>
      <c r="E403" s="39"/>
      <c r="F403" s="42" t="str">
        <f>'2025 Decline Rates Vertical'!$G403&amp;" "&amp;'2025 Decline Rates Vertical'!$H403</f>
        <v>53 27</v>
      </c>
      <c r="G403" s="50">
        <v>53</v>
      </c>
      <c r="H403" s="52">
        <v>27</v>
      </c>
      <c r="I403" s="52">
        <v>0.23</v>
      </c>
      <c r="J403" s="49"/>
      <c r="K403" s="50" t="str">
        <f>'2025 Decline Rates Vertical'!$L403&amp;" "&amp;'2025 Decline Rates Vertical'!$M403</f>
        <v>53 27</v>
      </c>
      <c r="L403" s="50">
        <v>53</v>
      </c>
      <c r="M403" s="52">
        <v>27</v>
      </c>
      <c r="N403" s="52">
        <v>0.12</v>
      </c>
      <c r="O403" s="39"/>
      <c r="P403" s="39"/>
      <c r="Q403" s="39"/>
      <c r="R403" s="39"/>
      <c r="S403" s="39"/>
      <c r="T403" s="39"/>
      <c r="U403" s="39"/>
      <c r="V403" s="39"/>
      <c r="W403" s="39"/>
      <c r="X403" s="39"/>
      <c r="Y403" s="39"/>
      <c r="Z403" s="39"/>
    </row>
    <row r="404" spans="1:26" ht="14.25" customHeight="1">
      <c r="A404" s="39" t="str">
        <f>'2025 Decline Rates Vertical'!$B404&amp;" "&amp;'2025 Decline Rates Vertical'!$C404</f>
        <v>16 96</v>
      </c>
      <c r="B404" s="53">
        <v>16</v>
      </c>
      <c r="C404" s="54">
        <v>96</v>
      </c>
      <c r="D404" s="55">
        <v>0.7</v>
      </c>
      <c r="E404" s="39"/>
      <c r="F404" s="42" t="str">
        <f>'2025 Decline Rates Vertical'!$G404&amp;" "&amp;'2025 Decline Rates Vertical'!$H404</f>
        <v>1 28</v>
      </c>
      <c r="G404" s="53">
        <v>1</v>
      </c>
      <c r="H404" s="55">
        <v>28</v>
      </c>
      <c r="I404" s="55">
        <v>0.34</v>
      </c>
      <c r="J404" s="49"/>
      <c r="K404" s="53" t="str">
        <f>'2025 Decline Rates Vertical'!$L404&amp;" "&amp;'2025 Decline Rates Vertical'!$M404</f>
        <v>1 28</v>
      </c>
      <c r="L404" s="53">
        <v>1</v>
      </c>
      <c r="M404" s="55">
        <v>28</v>
      </c>
      <c r="N404" s="55">
        <v>7.0000000000000007E-2</v>
      </c>
      <c r="O404" s="39"/>
      <c r="P404" s="39"/>
      <c r="Q404" s="39"/>
      <c r="R404" s="39"/>
      <c r="S404" s="39"/>
      <c r="T404" s="39"/>
      <c r="U404" s="39"/>
      <c r="V404" s="39"/>
      <c r="W404" s="39"/>
      <c r="X404" s="39"/>
      <c r="Y404" s="39"/>
      <c r="Z404" s="39"/>
    </row>
    <row r="405" spans="1:26" ht="14.25" customHeight="1">
      <c r="A405" s="39" t="str">
        <f>'2025 Decline Rates Vertical'!$B405&amp;" "&amp;'2025 Decline Rates Vertical'!$C405</f>
        <v>16 100</v>
      </c>
      <c r="B405" s="50">
        <v>16</v>
      </c>
      <c r="C405" s="51">
        <v>100</v>
      </c>
      <c r="D405" s="52">
        <v>0</v>
      </c>
      <c r="E405" s="39"/>
      <c r="F405" s="42" t="str">
        <f>'2025 Decline Rates Vertical'!$G405&amp;" "&amp;'2025 Decline Rates Vertical'!$H405</f>
        <v>3 28</v>
      </c>
      <c r="G405" s="50">
        <v>3</v>
      </c>
      <c r="H405" s="52">
        <v>28</v>
      </c>
      <c r="I405" s="52">
        <v>0.21</v>
      </c>
      <c r="J405" s="49"/>
      <c r="K405" s="50" t="str">
        <f>'2025 Decline Rates Vertical'!$L405&amp;" "&amp;'2025 Decline Rates Vertical'!$M405</f>
        <v>3 28</v>
      </c>
      <c r="L405" s="50">
        <v>3</v>
      </c>
      <c r="M405" s="52">
        <v>28</v>
      </c>
      <c r="N405" s="52">
        <v>0.14000000000000001</v>
      </c>
      <c r="O405" s="39"/>
      <c r="P405" s="39"/>
      <c r="Q405" s="39"/>
      <c r="R405" s="39"/>
      <c r="S405" s="39"/>
      <c r="T405" s="39"/>
      <c r="U405" s="39"/>
      <c r="V405" s="39"/>
      <c r="W405" s="39"/>
      <c r="X405" s="39"/>
      <c r="Y405" s="39"/>
      <c r="Z405" s="39"/>
    </row>
    <row r="406" spans="1:26" ht="14.25" customHeight="1">
      <c r="A406" s="39" t="str">
        <f>'2025 Decline Rates Vertical'!$B406&amp;" "&amp;'2025 Decline Rates Vertical'!$C406</f>
        <v>16 101</v>
      </c>
      <c r="B406" s="53">
        <v>16</v>
      </c>
      <c r="C406" s="54">
        <v>101</v>
      </c>
      <c r="D406" s="55">
        <v>0</v>
      </c>
      <c r="E406" s="39"/>
      <c r="F406" s="42" t="str">
        <f>'2025 Decline Rates Vertical'!$G406&amp;" "&amp;'2025 Decline Rates Vertical'!$H406</f>
        <v>9 28</v>
      </c>
      <c r="G406" s="53">
        <v>9</v>
      </c>
      <c r="H406" s="55">
        <v>28</v>
      </c>
      <c r="I406" s="55">
        <v>0.34</v>
      </c>
      <c r="J406" s="49"/>
      <c r="K406" s="53" t="str">
        <f>'2025 Decline Rates Vertical'!$L406&amp;" "&amp;'2025 Decline Rates Vertical'!$M406</f>
        <v>9 28</v>
      </c>
      <c r="L406" s="53">
        <v>9</v>
      </c>
      <c r="M406" s="55">
        <v>28</v>
      </c>
      <c r="N406" s="55">
        <v>7.0000000000000007E-2</v>
      </c>
      <c r="O406" s="39"/>
      <c r="P406" s="39"/>
      <c r="Q406" s="39"/>
      <c r="R406" s="39"/>
      <c r="S406" s="39"/>
      <c r="T406" s="39"/>
      <c r="U406" s="39"/>
      <c r="V406" s="39"/>
      <c r="W406" s="39"/>
      <c r="X406" s="39"/>
      <c r="Y406" s="39"/>
      <c r="Z406" s="39"/>
    </row>
    <row r="407" spans="1:26" ht="14.25" customHeight="1">
      <c r="A407" s="39" t="str">
        <f>'2025 Decline Rates Vertical'!$B407&amp;" "&amp;'2025 Decline Rates Vertical'!$C407</f>
        <v>17 9</v>
      </c>
      <c r="B407" s="50">
        <v>17</v>
      </c>
      <c r="C407" s="51">
        <v>9</v>
      </c>
      <c r="D407" s="52">
        <v>0.38</v>
      </c>
      <c r="E407" s="39"/>
      <c r="F407" s="42" t="str">
        <f>'2025 Decline Rates Vertical'!$G407&amp;" "&amp;'2025 Decline Rates Vertical'!$H407</f>
        <v>11 28</v>
      </c>
      <c r="G407" s="50">
        <v>11</v>
      </c>
      <c r="H407" s="52">
        <v>28</v>
      </c>
      <c r="I407" s="52">
        <v>0.34</v>
      </c>
      <c r="J407" s="49"/>
      <c r="K407" s="50" t="str">
        <f>'2025 Decline Rates Vertical'!$L407&amp;" "&amp;'2025 Decline Rates Vertical'!$M407</f>
        <v>11 28</v>
      </c>
      <c r="L407" s="50">
        <v>11</v>
      </c>
      <c r="M407" s="52">
        <v>28</v>
      </c>
      <c r="N407" s="52">
        <v>7.0000000000000007E-2</v>
      </c>
      <c r="O407" s="39"/>
      <c r="P407" s="39"/>
      <c r="Q407" s="39"/>
      <c r="R407" s="39"/>
      <c r="S407" s="39"/>
      <c r="T407" s="39"/>
      <c r="U407" s="39"/>
      <c r="V407" s="39"/>
      <c r="W407" s="39"/>
      <c r="X407" s="39"/>
      <c r="Y407" s="39"/>
      <c r="Z407" s="39"/>
    </row>
    <row r="408" spans="1:26" ht="14.25" customHeight="1">
      <c r="A408" s="39" t="str">
        <f>'2025 Decline Rates Vertical'!$B408&amp;" "&amp;'2025 Decline Rates Vertical'!$C408</f>
        <v>17 10</v>
      </c>
      <c r="B408" s="53">
        <v>17</v>
      </c>
      <c r="C408" s="54">
        <v>10</v>
      </c>
      <c r="D408" s="55">
        <v>0.23</v>
      </c>
      <c r="E408" s="39"/>
      <c r="F408" s="42" t="str">
        <f>'2025 Decline Rates Vertical'!$G408&amp;" "&amp;'2025 Decline Rates Vertical'!$H408</f>
        <v>17 28</v>
      </c>
      <c r="G408" s="53">
        <v>17</v>
      </c>
      <c r="H408" s="55">
        <v>28</v>
      </c>
      <c r="I408" s="55">
        <v>0.34</v>
      </c>
      <c r="J408" s="49"/>
      <c r="K408" s="53" t="str">
        <f>'2025 Decline Rates Vertical'!$L408&amp;" "&amp;'2025 Decline Rates Vertical'!$M408</f>
        <v>17 28</v>
      </c>
      <c r="L408" s="53">
        <v>17</v>
      </c>
      <c r="M408" s="55">
        <v>28</v>
      </c>
      <c r="N408" s="55">
        <v>7.0000000000000007E-2</v>
      </c>
      <c r="O408" s="39"/>
      <c r="P408" s="39"/>
      <c r="Q408" s="39"/>
      <c r="R408" s="39"/>
      <c r="S408" s="39"/>
      <c r="T408" s="39"/>
      <c r="U408" s="39"/>
      <c r="V408" s="39"/>
      <c r="W408" s="39"/>
      <c r="X408" s="39"/>
      <c r="Y408" s="39"/>
      <c r="Z408" s="39"/>
    </row>
    <row r="409" spans="1:26" ht="14.25" customHeight="1">
      <c r="A409" s="39" t="str">
        <f>'2025 Decline Rates Vertical'!$B409&amp;" "&amp;'2025 Decline Rates Vertical'!$C409</f>
        <v>17 11</v>
      </c>
      <c r="B409" s="50">
        <v>17</v>
      </c>
      <c r="C409" s="51">
        <v>11</v>
      </c>
      <c r="D409" s="52">
        <v>0.41</v>
      </c>
      <c r="E409" s="39"/>
      <c r="F409" s="42" t="str">
        <f>'2025 Decline Rates Vertical'!$G409&amp;" "&amp;'2025 Decline Rates Vertical'!$H409</f>
        <v>20 28</v>
      </c>
      <c r="G409" s="50">
        <v>20</v>
      </c>
      <c r="H409" s="52">
        <v>28</v>
      </c>
      <c r="I409" s="52">
        <v>0.21</v>
      </c>
      <c r="J409" s="49"/>
      <c r="K409" s="50" t="str">
        <f>'2025 Decline Rates Vertical'!$L409&amp;" "&amp;'2025 Decline Rates Vertical'!$M409</f>
        <v>20 28</v>
      </c>
      <c r="L409" s="50">
        <v>20</v>
      </c>
      <c r="M409" s="52">
        <v>28</v>
      </c>
      <c r="N409" s="52">
        <v>0.14000000000000001</v>
      </c>
      <c r="O409" s="39"/>
      <c r="P409" s="39"/>
      <c r="Q409" s="39"/>
      <c r="R409" s="39"/>
      <c r="S409" s="39"/>
      <c r="T409" s="39"/>
      <c r="U409" s="39"/>
      <c r="V409" s="39"/>
      <c r="W409" s="39"/>
      <c r="X409" s="39"/>
      <c r="Y409" s="39"/>
      <c r="Z409" s="39"/>
    </row>
    <row r="410" spans="1:26" ht="14.25" customHeight="1">
      <c r="A410" s="39" t="str">
        <f>'2025 Decline Rates Vertical'!$B410&amp;" "&amp;'2025 Decline Rates Vertical'!$C410</f>
        <v>17 12</v>
      </c>
      <c r="B410" s="53">
        <v>17</v>
      </c>
      <c r="C410" s="54">
        <v>12</v>
      </c>
      <c r="D410" s="55">
        <v>0.37</v>
      </c>
      <c r="E410" s="39"/>
      <c r="F410" s="42" t="str">
        <f>'2025 Decline Rates Vertical'!$G410&amp;" "&amp;'2025 Decline Rates Vertical'!$H410</f>
        <v>21 28</v>
      </c>
      <c r="G410" s="53">
        <v>21</v>
      </c>
      <c r="H410" s="55">
        <v>28</v>
      </c>
      <c r="I410" s="55">
        <v>0.34</v>
      </c>
      <c r="J410" s="49"/>
      <c r="K410" s="53" t="str">
        <f>'2025 Decline Rates Vertical'!$L410&amp;" "&amp;'2025 Decline Rates Vertical'!$M410</f>
        <v>21 28</v>
      </c>
      <c r="L410" s="53">
        <v>21</v>
      </c>
      <c r="M410" s="55">
        <v>28</v>
      </c>
      <c r="N410" s="55">
        <v>7.0000000000000007E-2</v>
      </c>
      <c r="O410" s="39"/>
      <c r="P410" s="39"/>
      <c r="Q410" s="39"/>
      <c r="R410" s="39"/>
      <c r="S410" s="39"/>
      <c r="T410" s="39"/>
      <c r="U410" s="39"/>
      <c r="V410" s="39"/>
      <c r="W410" s="39"/>
      <c r="X410" s="39"/>
      <c r="Y410" s="39"/>
      <c r="Z410" s="39"/>
    </row>
    <row r="411" spans="1:26" ht="14.25" customHeight="1">
      <c r="A411" s="39" t="str">
        <f>'2025 Decline Rates Vertical'!$B411&amp;" "&amp;'2025 Decline Rates Vertical'!$C411</f>
        <v>17 13</v>
      </c>
      <c r="B411" s="50">
        <v>17</v>
      </c>
      <c r="C411" s="51">
        <v>13</v>
      </c>
      <c r="D411" s="52">
        <v>0.4</v>
      </c>
      <c r="E411" s="39"/>
      <c r="F411" s="42" t="str">
        <f>'2025 Decline Rates Vertical'!$G411&amp;" "&amp;'2025 Decline Rates Vertical'!$H411</f>
        <v>24 28</v>
      </c>
      <c r="G411" s="50">
        <v>24</v>
      </c>
      <c r="H411" s="52">
        <v>28</v>
      </c>
      <c r="I411" s="52">
        <v>0.34</v>
      </c>
      <c r="J411" s="49"/>
      <c r="K411" s="50" t="str">
        <f>'2025 Decline Rates Vertical'!$L411&amp;" "&amp;'2025 Decline Rates Vertical'!$M411</f>
        <v>24 28</v>
      </c>
      <c r="L411" s="50">
        <v>24</v>
      </c>
      <c r="M411" s="52">
        <v>28</v>
      </c>
      <c r="N411" s="52">
        <v>7.0000000000000007E-2</v>
      </c>
      <c r="O411" s="39"/>
      <c r="P411" s="39"/>
      <c r="Q411" s="39"/>
      <c r="R411" s="39"/>
      <c r="S411" s="39"/>
      <c r="T411" s="39"/>
      <c r="U411" s="39"/>
      <c r="V411" s="39"/>
      <c r="W411" s="39"/>
      <c r="X411" s="39"/>
      <c r="Y411" s="39"/>
      <c r="Z411" s="39"/>
    </row>
    <row r="412" spans="1:26" ht="14.25" customHeight="1">
      <c r="A412" s="39" t="str">
        <f>'2025 Decline Rates Vertical'!$B412&amp;" "&amp;'2025 Decline Rates Vertical'!$C412</f>
        <v>17 14</v>
      </c>
      <c r="B412" s="53">
        <v>17</v>
      </c>
      <c r="C412" s="54">
        <v>14</v>
      </c>
      <c r="D412" s="55">
        <v>0.31</v>
      </c>
      <c r="E412" s="39"/>
      <c r="F412" s="42" t="str">
        <f>'2025 Decline Rates Vertical'!$G412&amp;" "&amp;'2025 Decline Rates Vertical'!$H412</f>
        <v>27 28</v>
      </c>
      <c r="G412" s="53">
        <v>27</v>
      </c>
      <c r="H412" s="55">
        <v>28</v>
      </c>
      <c r="I412" s="55">
        <v>0.2</v>
      </c>
      <c r="J412" s="49"/>
      <c r="K412" s="53" t="str">
        <f>'2025 Decline Rates Vertical'!$L412&amp;" "&amp;'2025 Decline Rates Vertical'!$M412</f>
        <v>27 28</v>
      </c>
      <c r="L412" s="53">
        <v>27</v>
      </c>
      <c r="M412" s="55">
        <v>28</v>
      </c>
      <c r="N412" s="55">
        <v>0.1</v>
      </c>
      <c r="O412" s="39"/>
      <c r="P412" s="39"/>
      <c r="Q412" s="39"/>
      <c r="R412" s="39"/>
      <c r="S412" s="39"/>
      <c r="T412" s="39"/>
      <c r="U412" s="39"/>
      <c r="V412" s="39"/>
      <c r="W412" s="39"/>
      <c r="X412" s="39"/>
      <c r="Y412" s="39"/>
      <c r="Z412" s="39"/>
    </row>
    <row r="413" spans="1:26" ht="14.25" customHeight="1">
      <c r="A413" s="39" t="str">
        <f>'2025 Decline Rates Vertical'!$B413&amp;" "&amp;'2025 Decline Rates Vertical'!$C413</f>
        <v>17 15</v>
      </c>
      <c r="B413" s="50">
        <v>17</v>
      </c>
      <c r="C413" s="51">
        <v>15</v>
      </c>
      <c r="D413" s="52">
        <v>0.34</v>
      </c>
      <c r="E413" s="39"/>
      <c r="F413" s="42" t="str">
        <f>'2025 Decline Rates Vertical'!$G413&amp;" "&amp;'2025 Decline Rates Vertical'!$H413</f>
        <v>28 28</v>
      </c>
      <c r="G413" s="50">
        <v>28</v>
      </c>
      <c r="H413" s="52">
        <v>28</v>
      </c>
      <c r="I413" s="52">
        <v>0.2</v>
      </c>
      <c r="J413" s="49"/>
      <c r="K413" s="50" t="str">
        <f>'2025 Decline Rates Vertical'!$L413&amp;" "&amp;'2025 Decline Rates Vertical'!$M413</f>
        <v>28 28</v>
      </c>
      <c r="L413" s="50">
        <v>28</v>
      </c>
      <c r="M413" s="52">
        <v>28</v>
      </c>
      <c r="N413" s="52">
        <v>0.1</v>
      </c>
      <c r="O413" s="39"/>
      <c r="P413" s="39"/>
      <c r="Q413" s="39"/>
      <c r="R413" s="39"/>
      <c r="S413" s="39"/>
      <c r="T413" s="39"/>
      <c r="U413" s="39"/>
      <c r="V413" s="39"/>
      <c r="W413" s="39"/>
      <c r="X413" s="39"/>
      <c r="Y413" s="39"/>
      <c r="Z413" s="39"/>
    </row>
    <row r="414" spans="1:26" ht="14.25" customHeight="1">
      <c r="A414" s="39" t="str">
        <f>'2025 Decline Rates Vertical'!$B414&amp;" "&amp;'2025 Decline Rates Vertical'!$C414</f>
        <v>17 18</v>
      </c>
      <c r="B414" s="53">
        <v>17</v>
      </c>
      <c r="C414" s="54">
        <v>18</v>
      </c>
      <c r="D414" s="55">
        <v>0.36</v>
      </c>
      <c r="E414" s="39"/>
      <c r="F414" s="42" t="str">
        <f>'2025 Decline Rates Vertical'!$G414&amp;" "&amp;'2025 Decline Rates Vertical'!$H414</f>
        <v>31 28</v>
      </c>
      <c r="G414" s="53">
        <v>31</v>
      </c>
      <c r="H414" s="55">
        <v>28</v>
      </c>
      <c r="I414" s="55">
        <v>0.34</v>
      </c>
      <c r="J414" s="49"/>
      <c r="K414" s="53" t="str">
        <f>'2025 Decline Rates Vertical'!$L414&amp;" "&amp;'2025 Decline Rates Vertical'!$M414</f>
        <v>31 28</v>
      </c>
      <c r="L414" s="53">
        <v>31</v>
      </c>
      <c r="M414" s="55">
        <v>28</v>
      </c>
      <c r="N414" s="55">
        <v>7.0000000000000007E-2</v>
      </c>
      <c r="O414" s="39"/>
      <c r="P414" s="39"/>
      <c r="Q414" s="39"/>
      <c r="R414" s="39"/>
      <c r="S414" s="39"/>
      <c r="T414" s="39"/>
      <c r="U414" s="39"/>
      <c r="V414" s="39"/>
      <c r="W414" s="39"/>
      <c r="X414" s="39"/>
      <c r="Y414" s="39"/>
      <c r="Z414" s="39"/>
    </row>
    <row r="415" spans="1:26" ht="14.25" customHeight="1">
      <c r="A415" s="39" t="str">
        <f>'2025 Decline Rates Vertical'!$B415&amp;" "&amp;'2025 Decline Rates Vertical'!$C415</f>
        <v>17 21</v>
      </c>
      <c r="B415" s="50">
        <v>17</v>
      </c>
      <c r="C415" s="51">
        <v>21</v>
      </c>
      <c r="D415" s="52">
        <v>0.31</v>
      </c>
      <c r="E415" s="39"/>
      <c r="F415" s="42" t="str">
        <f>'2025 Decline Rates Vertical'!$G415&amp;" "&amp;'2025 Decline Rates Vertical'!$H415</f>
        <v>41 28</v>
      </c>
      <c r="G415" s="50">
        <v>41</v>
      </c>
      <c r="H415" s="52">
        <v>28</v>
      </c>
      <c r="I415" s="52">
        <v>0.2</v>
      </c>
      <c r="J415" s="49"/>
      <c r="K415" s="50" t="str">
        <f>'2025 Decline Rates Vertical'!$L415&amp;" "&amp;'2025 Decline Rates Vertical'!$M415</f>
        <v>41 28</v>
      </c>
      <c r="L415" s="50">
        <v>41</v>
      </c>
      <c r="M415" s="52">
        <v>28</v>
      </c>
      <c r="N415" s="52">
        <v>0.1</v>
      </c>
      <c r="O415" s="39"/>
      <c r="P415" s="39"/>
      <c r="Q415" s="39"/>
      <c r="R415" s="39"/>
      <c r="S415" s="39"/>
      <c r="T415" s="39"/>
      <c r="U415" s="39"/>
      <c r="V415" s="39"/>
      <c r="W415" s="39"/>
      <c r="X415" s="39"/>
      <c r="Y415" s="39"/>
      <c r="Z415" s="39"/>
    </row>
    <row r="416" spans="1:26" ht="14.25" customHeight="1">
      <c r="A416" s="39" t="str">
        <f>'2025 Decline Rates Vertical'!$B416&amp;" "&amp;'2025 Decline Rates Vertical'!$C416</f>
        <v>17 28</v>
      </c>
      <c r="B416" s="53">
        <v>17</v>
      </c>
      <c r="C416" s="54">
        <v>28</v>
      </c>
      <c r="D416" s="55">
        <v>0.34</v>
      </c>
      <c r="E416" s="39"/>
      <c r="F416" s="42" t="str">
        <f>'2025 Decline Rates Vertical'!$G416&amp;" "&amp;'2025 Decline Rates Vertical'!$H416</f>
        <v>46 28</v>
      </c>
      <c r="G416" s="53">
        <v>46</v>
      </c>
      <c r="H416" s="55">
        <v>28</v>
      </c>
      <c r="I416" s="55">
        <v>0.34</v>
      </c>
      <c r="J416" s="49"/>
      <c r="K416" s="53" t="str">
        <f>'2025 Decline Rates Vertical'!$L416&amp;" "&amp;'2025 Decline Rates Vertical'!$M416</f>
        <v>46 28</v>
      </c>
      <c r="L416" s="53">
        <v>46</v>
      </c>
      <c r="M416" s="55">
        <v>28</v>
      </c>
      <c r="N416" s="55">
        <v>7.0000000000000007E-2</v>
      </c>
      <c r="O416" s="39"/>
      <c r="P416" s="39"/>
      <c r="Q416" s="39"/>
      <c r="R416" s="39"/>
      <c r="S416" s="39"/>
      <c r="T416" s="39"/>
      <c r="U416" s="39"/>
      <c r="V416" s="39"/>
      <c r="W416" s="39"/>
      <c r="X416" s="39"/>
      <c r="Y416" s="39"/>
      <c r="Z416" s="39"/>
    </row>
    <row r="417" spans="1:26" ht="14.25" customHeight="1">
      <c r="A417" s="39" t="str">
        <f>'2025 Decline Rates Vertical'!$B417&amp;" "&amp;'2025 Decline Rates Vertical'!$C417</f>
        <v>17 29</v>
      </c>
      <c r="B417" s="50">
        <v>17</v>
      </c>
      <c r="C417" s="51">
        <v>29</v>
      </c>
      <c r="D417" s="52">
        <v>0.28000000000000003</v>
      </c>
      <c r="E417" s="39"/>
      <c r="F417" s="42" t="str">
        <f>'2025 Decline Rates Vertical'!$G417&amp;" "&amp;'2025 Decline Rates Vertical'!$H417</f>
        <v>49 28</v>
      </c>
      <c r="G417" s="50">
        <v>49</v>
      </c>
      <c r="H417" s="52">
        <v>28</v>
      </c>
      <c r="I417" s="52">
        <v>0.34</v>
      </c>
      <c r="J417" s="49"/>
      <c r="K417" s="50" t="str">
        <f>'2025 Decline Rates Vertical'!$L417&amp;" "&amp;'2025 Decline Rates Vertical'!$M417</f>
        <v>49 28</v>
      </c>
      <c r="L417" s="50">
        <v>49</v>
      </c>
      <c r="M417" s="52">
        <v>28</v>
      </c>
      <c r="N417" s="52">
        <v>7.0000000000000007E-2</v>
      </c>
      <c r="O417" s="39"/>
      <c r="P417" s="39"/>
      <c r="Q417" s="39"/>
      <c r="R417" s="39"/>
      <c r="S417" s="39"/>
      <c r="T417" s="39"/>
      <c r="U417" s="39"/>
      <c r="V417" s="39"/>
      <c r="W417" s="39"/>
      <c r="X417" s="39"/>
      <c r="Y417" s="39"/>
      <c r="Z417" s="39"/>
    </row>
    <row r="418" spans="1:26" ht="14.25" customHeight="1">
      <c r="A418" s="39" t="str">
        <f>'2025 Decline Rates Vertical'!$B418&amp;" "&amp;'2025 Decline Rates Vertical'!$C418</f>
        <v>17 33</v>
      </c>
      <c r="B418" s="53">
        <v>17</v>
      </c>
      <c r="C418" s="54">
        <v>33</v>
      </c>
      <c r="D418" s="55">
        <v>0.34</v>
      </c>
      <c r="E418" s="39"/>
      <c r="F418" s="42" t="str">
        <f>'2025 Decline Rates Vertical'!$G418&amp;" "&amp;'2025 Decline Rates Vertical'!$H418</f>
        <v>55 28</v>
      </c>
      <c r="G418" s="53">
        <v>55</v>
      </c>
      <c r="H418" s="55">
        <v>28</v>
      </c>
      <c r="I418" s="55">
        <v>0.2</v>
      </c>
      <c r="J418" s="49"/>
      <c r="K418" s="53" t="str">
        <f>'2025 Decline Rates Vertical'!$L418&amp;" "&amp;'2025 Decline Rates Vertical'!$M418</f>
        <v>55 28</v>
      </c>
      <c r="L418" s="53">
        <v>55</v>
      </c>
      <c r="M418" s="55">
        <v>28</v>
      </c>
      <c r="N418" s="55">
        <v>0.1</v>
      </c>
      <c r="O418" s="39"/>
      <c r="P418" s="39"/>
      <c r="Q418" s="39"/>
      <c r="R418" s="39"/>
      <c r="S418" s="39"/>
      <c r="T418" s="39"/>
      <c r="U418" s="39"/>
      <c r="V418" s="39"/>
      <c r="W418" s="39"/>
      <c r="X418" s="39"/>
      <c r="Y418" s="39"/>
      <c r="Z418" s="39"/>
    </row>
    <row r="419" spans="1:26" ht="14.25" customHeight="1">
      <c r="A419" s="39" t="str">
        <f>'2025 Decline Rates Vertical'!$B419&amp;" "&amp;'2025 Decline Rates Vertical'!$C419</f>
        <v>17 34</v>
      </c>
      <c r="B419" s="50">
        <v>17</v>
      </c>
      <c r="C419" s="51">
        <v>34</v>
      </c>
      <c r="D419" s="52">
        <v>0.42</v>
      </c>
      <c r="E419" s="39"/>
      <c r="F419" s="42" t="str">
        <f>'2025 Decline Rates Vertical'!$G419&amp;" "&amp;'2025 Decline Rates Vertical'!$H419</f>
        <v>1 29</v>
      </c>
      <c r="G419" s="50">
        <v>1</v>
      </c>
      <c r="H419" s="52">
        <v>29</v>
      </c>
      <c r="I419" s="52">
        <v>0.28000000000000003</v>
      </c>
      <c r="J419" s="49"/>
      <c r="K419" s="50" t="str">
        <f>'2025 Decline Rates Vertical'!$L419&amp;" "&amp;'2025 Decline Rates Vertical'!$M419</f>
        <v>1 29</v>
      </c>
      <c r="L419" s="50">
        <v>1</v>
      </c>
      <c r="M419" s="52">
        <v>29</v>
      </c>
      <c r="N419" s="52">
        <v>0.23</v>
      </c>
      <c r="O419" s="39"/>
      <c r="P419" s="39"/>
      <c r="Q419" s="39"/>
      <c r="R419" s="39"/>
      <c r="S419" s="39"/>
      <c r="T419" s="39"/>
      <c r="U419" s="39"/>
      <c r="V419" s="39"/>
      <c r="W419" s="39"/>
      <c r="X419" s="39"/>
      <c r="Y419" s="39"/>
      <c r="Z419" s="39"/>
    </row>
    <row r="420" spans="1:26" ht="14.25" customHeight="1">
      <c r="A420" s="39" t="str">
        <f>'2025 Decline Rates Vertical'!$B420&amp;" "&amp;'2025 Decline Rates Vertical'!$C420</f>
        <v>17 37</v>
      </c>
      <c r="B420" s="53">
        <v>17</v>
      </c>
      <c r="C420" s="54">
        <v>37</v>
      </c>
      <c r="D420" s="55">
        <v>0.49</v>
      </c>
      <c r="E420" s="39"/>
      <c r="F420" s="42" t="str">
        <f>'2025 Decline Rates Vertical'!$G420&amp;" "&amp;'2025 Decline Rates Vertical'!$H420</f>
        <v>3 29</v>
      </c>
      <c r="G420" s="53">
        <v>3</v>
      </c>
      <c r="H420" s="55">
        <v>29</v>
      </c>
      <c r="I420" s="55">
        <v>0.25</v>
      </c>
      <c r="J420" s="49"/>
      <c r="K420" s="53" t="str">
        <f>'2025 Decline Rates Vertical'!$L420&amp;" "&amp;'2025 Decline Rates Vertical'!$M420</f>
        <v>3 29</v>
      </c>
      <c r="L420" s="53">
        <v>3</v>
      </c>
      <c r="M420" s="55">
        <v>29</v>
      </c>
      <c r="N420" s="55">
        <v>0.09</v>
      </c>
      <c r="O420" s="39"/>
      <c r="P420" s="39"/>
      <c r="Q420" s="39"/>
      <c r="R420" s="39"/>
      <c r="S420" s="39"/>
      <c r="T420" s="39"/>
      <c r="U420" s="39"/>
      <c r="V420" s="39"/>
      <c r="W420" s="39"/>
      <c r="X420" s="39"/>
      <c r="Y420" s="39"/>
      <c r="Z420" s="39"/>
    </row>
    <row r="421" spans="1:26" ht="14.25" customHeight="1">
      <c r="A421" s="39" t="str">
        <f>'2025 Decline Rates Vertical'!$B421&amp;" "&amp;'2025 Decline Rates Vertical'!$C421</f>
        <v>17 38</v>
      </c>
      <c r="B421" s="50">
        <v>17</v>
      </c>
      <c r="C421" s="51">
        <v>38</v>
      </c>
      <c r="D421" s="52">
        <v>0.38</v>
      </c>
      <c r="E421" s="39"/>
      <c r="F421" s="42" t="str">
        <f>'2025 Decline Rates Vertical'!$G421&amp;" "&amp;'2025 Decline Rates Vertical'!$H421</f>
        <v>9 29</v>
      </c>
      <c r="G421" s="50">
        <v>9</v>
      </c>
      <c r="H421" s="52">
        <v>29</v>
      </c>
      <c r="I421" s="52">
        <v>0.28000000000000003</v>
      </c>
      <c r="J421" s="49"/>
      <c r="K421" s="50" t="str">
        <f>'2025 Decline Rates Vertical'!$L421&amp;" "&amp;'2025 Decline Rates Vertical'!$M421</f>
        <v>9 29</v>
      </c>
      <c r="L421" s="50">
        <v>9</v>
      </c>
      <c r="M421" s="52">
        <v>29</v>
      </c>
      <c r="N421" s="52">
        <v>0.23</v>
      </c>
      <c r="O421" s="39"/>
      <c r="P421" s="39"/>
      <c r="Q421" s="39"/>
      <c r="R421" s="39"/>
      <c r="S421" s="39"/>
      <c r="T421" s="39"/>
      <c r="U421" s="39"/>
      <c r="V421" s="39"/>
      <c r="W421" s="39"/>
      <c r="X421" s="39"/>
      <c r="Y421" s="39"/>
      <c r="Z421" s="39"/>
    </row>
    <row r="422" spans="1:26" ht="14.25" customHeight="1">
      <c r="A422" s="39" t="str">
        <f>'2025 Decline Rates Vertical'!$B422&amp;" "&amp;'2025 Decline Rates Vertical'!$C422</f>
        <v>17 40</v>
      </c>
      <c r="B422" s="53">
        <v>17</v>
      </c>
      <c r="C422" s="54">
        <v>40</v>
      </c>
      <c r="D422" s="55">
        <v>0.46</v>
      </c>
      <c r="E422" s="39"/>
      <c r="F422" s="42" t="str">
        <f>'2025 Decline Rates Vertical'!$G422&amp;" "&amp;'2025 Decline Rates Vertical'!$H422</f>
        <v>11 29</v>
      </c>
      <c r="G422" s="53">
        <v>11</v>
      </c>
      <c r="H422" s="55">
        <v>29</v>
      </c>
      <c r="I422" s="55">
        <v>0.28000000000000003</v>
      </c>
      <c r="J422" s="49"/>
      <c r="K422" s="53" t="str">
        <f>'2025 Decline Rates Vertical'!$L422&amp;" "&amp;'2025 Decline Rates Vertical'!$M422</f>
        <v>11 29</v>
      </c>
      <c r="L422" s="53">
        <v>11</v>
      </c>
      <c r="M422" s="55">
        <v>29</v>
      </c>
      <c r="N422" s="55">
        <v>0.23</v>
      </c>
      <c r="O422" s="39"/>
      <c r="P422" s="39"/>
      <c r="Q422" s="39"/>
      <c r="R422" s="39"/>
      <c r="S422" s="39"/>
      <c r="T422" s="39"/>
      <c r="U422" s="39"/>
      <c r="V422" s="39"/>
      <c r="W422" s="39"/>
      <c r="X422" s="39"/>
      <c r="Y422" s="39"/>
      <c r="Z422" s="39"/>
    </row>
    <row r="423" spans="1:26" ht="14.25" customHeight="1">
      <c r="A423" s="39" t="str">
        <f>'2025 Decline Rates Vertical'!$B423&amp;" "&amp;'2025 Decline Rates Vertical'!$C423</f>
        <v>17 50</v>
      </c>
      <c r="B423" s="50">
        <v>17</v>
      </c>
      <c r="C423" s="51">
        <v>50</v>
      </c>
      <c r="D423" s="52">
        <v>0.28000000000000003</v>
      </c>
      <c r="E423" s="39"/>
      <c r="F423" s="42" t="str">
        <f>'2025 Decline Rates Vertical'!$G423&amp;" "&amp;'2025 Decline Rates Vertical'!$H423</f>
        <v>17 29</v>
      </c>
      <c r="G423" s="50">
        <v>17</v>
      </c>
      <c r="H423" s="52">
        <v>29</v>
      </c>
      <c r="I423" s="52">
        <v>0.28000000000000003</v>
      </c>
      <c r="J423" s="49"/>
      <c r="K423" s="50" t="str">
        <f>'2025 Decline Rates Vertical'!$L423&amp;" "&amp;'2025 Decline Rates Vertical'!$M423</f>
        <v>17 29</v>
      </c>
      <c r="L423" s="50">
        <v>17</v>
      </c>
      <c r="M423" s="52">
        <v>29</v>
      </c>
      <c r="N423" s="52">
        <v>0.23</v>
      </c>
      <c r="O423" s="39"/>
      <c r="P423" s="39"/>
      <c r="Q423" s="39"/>
      <c r="R423" s="39"/>
      <c r="S423" s="39"/>
      <c r="T423" s="39"/>
      <c r="U423" s="39"/>
      <c r="V423" s="39"/>
      <c r="W423" s="39"/>
      <c r="X423" s="39"/>
      <c r="Y423" s="39"/>
      <c r="Z423" s="39"/>
    </row>
    <row r="424" spans="1:26" ht="14.25" customHeight="1">
      <c r="A424" s="39" t="str">
        <f>'2025 Decline Rates Vertical'!$B424&amp;" "&amp;'2025 Decline Rates Vertical'!$C424</f>
        <v>17 57</v>
      </c>
      <c r="B424" s="53">
        <v>17</v>
      </c>
      <c r="C424" s="54">
        <v>57</v>
      </c>
      <c r="D424" s="55">
        <v>0.39</v>
      </c>
      <c r="E424" s="39"/>
      <c r="F424" s="42" t="str">
        <f>'2025 Decline Rates Vertical'!$G424&amp;" "&amp;'2025 Decline Rates Vertical'!$H424</f>
        <v>20 29</v>
      </c>
      <c r="G424" s="53">
        <v>20</v>
      </c>
      <c r="H424" s="55">
        <v>29</v>
      </c>
      <c r="I424" s="55">
        <v>0.25</v>
      </c>
      <c r="J424" s="49"/>
      <c r="K424" s="53" t="str">
        <f>'2025 Decline Rates Vertical'!$L424&amp;" "&amp;'2025 Decline Rates Vertical'!$M424</f>
        <v>20 29</v>
      </c>
      <c r="L424" s="53">
        <v>20</v>
      </c>
      <c r="M424" s="55">
        <v>29</v>
      </c>
      <c r="N424" s="55">
        <v>0.09</v>
      </c>
      <c r="O424" s="39"/>
      <c r="P424" s="39"/>
      <c r="Q424" s="39"/>
      <c r="R424" s="39"/>
      <c r="S424" s="39"/>
      <c r="T424" s="39"/>
      <c r="U424" s="39"/>
      <c r="V424" s="39"/>
      <c r="W424" s="39"/>
      <c r="X424" s="39"/>
      <c r="Y424" s="39"/>
      <c r="Z424" s="39"/>
    </row>
    <row r="425" spans="1:26" ht="14.25" customHeight="1">
      <c r="A425" s="39" t="str">
        <f>'2025 Decline Rates Vertical'!$B425&amp;" "&amp;'2025 Decline Rates Vertical'!$C425</f>
        <v>17 58</v>
      </c>
      <c r="B425" s="50">
        <v>17</v>
      </c>
      <c r="C425" s="51">
        <v>58</v>
      </c>
      <c r="D425" s="52">
        <v>0.35</v>
      </c>
      <c r="E425" s="39"/>
      <c r="F425" s="42" t="str">
        <f>'2025 Decline Rates Vertical'!$G425&amp;" "&amp;'2025 Decline Rates Vertical'!$H425</f>
        <v>21 29</v>
      </c>
      <c r="G425" s="50">
        <v>21</v>
      </c>
      <c r="H425" s="52">
        <v>29</v>
      </c>
      <c r="I425" s="52">
        <v>0.28000000000000003</v>
      </c>
      <c r="J425" s="49"/>
      <c r="K425" s="50" t="str">
        <f>'2025 Decline Rates Vertical'!$L425&amp;" "&amp;'2025 Decline Rates Vertical'!$M425</f>
        <v>21 29</v>
      </c>
      <c r="L425" s="50">
        <v>21</v>
      </c>
      <c r="M425" s="52">
        <v>29</v>
      </c>
      <c r="N425" s="52">
        <v>0.23</v>
      </c>
      <c r="O425" s="39"/>
      <c r="P425" s="39"/>
      <c r="Q425" s="39"/>
      <c r="R425" s="39"/>
      <c r="S425" s="39"/>
      <c r="T425" s="39"/>
      <c r="U425" s="39"/>
      <c r="V425" s="39"/>
      <c r="W425" s="39"/>
      <c r="X425" s="39"/>
      <c r="Y425" s="39"/>
      <c r="Z425" s="39"/>
    </row>
    <row r="426" spans="1:26" ht="14.25" customHeight="1">
      <c r="A426" s="39" t="str">
        <f>'2025 Decline Rates Vertical'!$B426&amp;" "&amp;'2025 Decline Rates Vertical'!$C426</f>
        <v>17 59</v>
      </c>
      <c r="B426" s="53">
        <v>17</v>
      </c>
      <c r="C426" s="54">
        <v>59</v>
      </c>
      <c r="D426" s="55">
        <v>0.39</v>
      </c>
      <c r="E426" s="39"/>
      <c r="F426" s="42" t="str">
        <f>'2025 Decline Rates Vertical'!$G426&amp;" "&amp;'2025 Decline Rates Vertical'!$H426</f>
        <v>24 29</v>
      </c>
      <c r="G426" s="53">
        <v>24</v>
      </c>
      <c r="H426" s="55">
        <v>29</v>
      </c>
      <c r="I426" s="55">
        <v>0.28000000000000003</v>
      </c>
      <c r="J426" s="49"/>
      <c r="K426" s="53" t="str">
        <f>'2025 Decline Rates Vertical'!$L426&amp;" "&amp;'2025 Decline Rates Vertical'!$M426</f>
        <v>24 29</v>
      </c>
      <c r="L426" s="53">
        <v>24</v>
      </c>
      <c r="M426" s="55">
        <v>29</v>
      </c>
      <c r="N426" s="55">
        <v>0.23</v>
      </c>
      <c r="O426" s="39"/>
      <c r="P426" s="39"/>
      <c r="Q426" s="39"/>
      <c r="R426" s="39"/>
      <c r="S426" s="39"/>
      <c r="T426" s="39"/>
      <c r="U426" s="39"/>
      <c r="V426" s="39"/>
      <c r="W426" s="39"/>
      <c r="X426" s="39"/>
      <c r="Y426" s="39"/>
      <c r="Z426" s="39"/>
    </row>
    <row r="427" spans="1:26" ht="14.25" customHeight="1">
      <c r="A427" s="39" t="str">
        <f>'2025 Decline Rates Vertical'!$B427&amp;" "&amp;'2025 Decline Rates Vertical'!$C427</f>
        <v>17 60</v>
      </c>
      <c r="B427" s="50">
        <v>17</v>
      </c>
      <c r="C427" s="51">
        <v>60</v>
      </c>
      <c r="D427" s="52">
        <v>0.39</v>
      </c>
      <c r="E427" s="39"/>
      <c r="F427" s="42" t="str">
        <f>'2025 Decline Rates Vertical'!$G427&amp;" "&amp;'2025 Decline Rates Vertical'!$H427</f>
        <v>27 29</v>
      </c>
      <c r="G427" s="50">
        <v>27</v>
      </c>
      <c r="H427" s="52">
        <v>29</v>
      </c>
      <c r="I427" s="52">
        <v>0.21</v>
      </c>
      <c r="J427" s="49"/>
      <c r="K427" s="50" t="str">
        <f>'2025 Decline Rates Vertical'!$L427&amp;" "&amp;'2025 Decline Rates Vertical'!$M427</f>
        <v>27 29</v>
      </c>
      <c r="L427" s="50">
        <v>27</v>
      </c>
      <c r="M427" s="52">
        <v>29</v>
      </c>
      <c r="N427" s="52">
        <v>0.08</v>
      </c>
      <c r="O427" s="39"/>
      <c r="P427" s="39"/>
      <c r="Q427" s="39"/>
      <c r="R427" s="39"/>
      <c r="S427" s="39"/>
      <c r="T427" s="39"/>
      <c r="U427" s="39"/>
      <c r="V427" s="39"/>
      <c r="W427" s="39"/>
      <c r="X427" s="39"/>
      <c r="Y427" s="39"/>
      <c r="Z427" s="39"/>
    </row>
    <row r="428" spans="1:26" ht="14.25" customHeight="1">
      <c r="A428" s="39" t="str">
        <f>'2025 Decline Rates Vertical'!$B428&amp;" "&amp;'2025 Decline Rates Vertical'!$C428</f>
        <v>17 61</v>
      </c>
      <c r="B428" s="53">
        <v>17</v>
      </c>
      <c r="C428" s="54">
        <v>61</v>
      </c>
      <c r="D428" s="55">
        <v>0.35</v>
      </c>
      <c r="E428" s="39"/>
      <c r="F428" s="42" t="str">
        <f>'2025 Decline Rates Vertical'!$G428&amp;" "&amp;'2025 Decline Rates Vertical'!$H428</f>
        <v>28 29</v>
      </c>
      <c r="G428" s="53">
        <v>28</v>
      </c>
      <c r="H428" s="55">
        <v>29</v>
      </c>
      <c r="I428" s="55">
        <v>0.21</v>
      </c>
      <c r="J428" s="49"/>
      <c r="K428" s="53" t="str">
        <f>'2025 Decline Rates Vertical'!$L428&amp;" "&amp;'2025 Decline Rates Vertical'!$M428</f>
        <v>28 29</v>
      </c>
      <c r="L428" s="53">
        <v>28</v>
      </c>
      <c r="M428" s="55">
        <v>29</v>
      </c>
      <c r="N428" s="55">
        <v>0.08</v>
      </c>
      <c r="O428" s="39"/>
      <c r="P428" s="39"/>
      <c r="Q428" s="39"/>
      <c r="R428" s="39"/>
      <c r="S428" s="39"/>
      <c r="T428" s="39"/>
      <c r="U428" s="39"/>
      <c r="V428" s="39"/>
      <c r="W428" s="39"/>
      <c r="X428" s="39"/>
      <c r="Y428" s="39"/>
      <c r="Z428" s="39"/>
    </row>
    <row r="429" spans="1:26" ht="14.25" customHeight="1">
      <c r="A429" s="39" t="str">
        <f>'2025 Decline Rates Vertical'!$B429&amp;" "&amp;'2025 Decline Rates Vertical'!$C429</f>
        <v>17 62</v>
      </c>
      <c r="B429" s="50">
        <v>17</v>
      </c>
      <c r="C429" s="51">
        <v>62</v>
      </c>
      <c r="D429" s="52">
        <v>0.28000000000000003</v>
      </c>
      <c r="E429" s="39"/>
      <c r="F429" s="42" t="str">
        <f>'2025 Decline Rates Vertical'!$G429&amp;" "&amp;'2025 Decline Rates Vertical'!$H429</f>
        <v>31 29</v>
      </c>
      <c r="G429" s="50">
        <v>31</v>
      </c>
      <c r="H429" s="52">
        <v>29</v>
      </c>
      <c r="I429" s="52">
        <v>0.28000000000000003</v>
      </c>
      <c r="J429" s="49"/>
      <c r="K429" s="50" t="str">
        <f>'2025 Decline Rates Vertical'!$L429&amp;" "&amp;'2025 Decline Rates Vertical'!$M429</f>
        <v>31 29</v>
      </c>
      <c r="L429" s="50">
        <v>31</v>
      </c>
      <c r="M429" s="52">
        <v>29</v>
      </c>
      <c r="N429" s="52">
        <v>0.23</v>
      </c>
      <c r="O429" s="39"/>
      <c r="P429" s="39"/>
      <c r="Q429" s="39"/>
      <c r="R429" s="39"/>
      <c r="S429" s="39"/>
      <c r="T429" s="39"/>
      <c r="U429" s="39"/>
      <c r="V429" s="39"/>
      <c r="W429" s="39"/>
      <c r="X429" s="39"/>
      <c r="Y429" s="39"/>
      <c r="Z429" s="39"/>
    </row>
    <row r="430" spans="1:26" ht="14.25" customHeight="1">
      <c r="A430" s="39" t="str">
        <f>'2025 Decline Rates Vertical'!$B430&amp;" "&amp;'2025 Decline Rates Vertical'!$C430</f>
        <v>17 63</v>
      </c>
      <c r="B430" s="53">
        <v>17</v>
      </c>
      <c r="C430" s="54">
        <v>63</v>
      </c>
      <c r="D430" s="55">
        <v>0.3</v>
      </c>
      <c r="E430" s="39"/>
      <c r="F430" s="42" t="str">
        <f>'2025 Decline Rates Vertical'!$G430&amp;" "&amp;'2025 Decline Rates Vertical'!$H430</f>
        <v>41 29</v>
      </c>
      <c r="G430" s="53">
        <v>41</v>
      </c>
      <c r="H430" s="55">
        <v>29</v>
      </c>
      <c r="I430" s="55">
        <v>0.21</v>
      </c>
      <c r="J430" s="49"/>
      <c r="K430" s="53" t="str">
        <f>'2025 Decline Rates Vertical'!$L430&amp;" "&amp;'2025 Decline Rates Vertical'!$M430</f>
        <v>41 29</v>
      </c>
      <c r="L430" s="53">
        <v>41</v>
      </c>
      <c r="M430" s="55">
        <v>29</v>
      </c>
      <c r="N430" s="55">
        <v>0.08</v>
      </c>
      <c r="O430" s="39"/>
      <c r="P430" s="39"/>
      <c r="Q430" s="39"/>
      <c r="R430" s="39"/>
      <c r="S430" s="39"/>
      <c r="T430" s="39"/>
      <c r="U430" s="39"/>
      <c r="V430" s="39"/>
      <c r="W430" s="39"/>
      <c r="X430" s="39"/>
      <c r="Y430" s="39"/>
      <c r="Z430" s="39"/>
    </row>
    <row r="431" spans="1:26" ht="14.25" customHeight="1">
      <c r="A431" s="39" t="str">
        <f>'2025 Decline Rates Vertical'!$B431&amp;" "&amp;'2025 Decline Rates Vertical'!$C431</f>
        <v>17 64</v>
      </c>
      <c r="B431" s="50">
        <v>17</v>
      </c>
      <c r="C431" s="51">
        <v>64</v>
      </c>
      <c r="D431" s="52">
        <v>0.28000000000000003</v>
      </c>
      <c r="E431" s="39"/>
      <c r="F431" s="42" t="str">
        <f>'2025 Decline Rates Vertical'!$G431&amp;" "&amp;'2025 Decline Rates Vertical'!$H431</f>
        <v>46 29</v>
      </c>
      <c r="G431" s="50">
        <v>46</v>
      </c>
      <c r="H431" s="52">
        <v>29</v>
      </c>
      <c r="I431" s="52">
        <v>0.28000000000000003</v>
      </c>
      <c r="J431" s="49"/>
      <c r="K431" s="50" t="str">
        <f>'2025 Decline Rates Vertical'!$L431&amp;" "&amp;'2025 Decline Rates Vertical'!$M431</f>
        <v>46 29</v>
      </c>
      <c r="L431" s="50">
        <v>46</v>
      </c>
      <c r="M431" s="52">
        <v>29</v>
      </c>
      <c r="N431" s="52">
        <v>0.23</v>
      </c>
      <c r="O431" s="39"/>
      <c r="P431" s="39"/>
      <c r="Q431" s="39"/>
      <c r="R431" s="39"/>
      <c r="S431" s="39"/>
      <c r="T431" s="39"/>
      <c r="U431" s="39"/>
      <c r="V431" s="39"/>
      <c r="W431" s="39"/>
      <c r="X431" s="39"/>
      <c r="Y431" s="39"/>
      <c r="Z431" s="39"/>
    </row>
    <row r="432" spans="1:26" ht="14.25" customHeight="1">
      <c r="A432" s="39" t="str">
        <f>'2025 Decline Rates Vertical'!$B432&amp;" "&amp;'2025 Decline Rates Vertical'!$C432</f>
        <v>17 65</v>
      </c>
      <c r="B432" s="53">
        <v>17</v>
      </c>
      <c r="C432" s="54">
        <v>65</v>
      </c>
      <c r="D432" s="55">
        <v>0.37</v>
      </c>
      <c r="E432" s="39"/>
      <c r="F432" s="42" t="str">
        <f>'2025 Decline Rates Vertical'!$G432&amp;" "&amp;'2025 Decline Rates Vertical'!$H432</f>
        <v>49 29</v>
      </c>
      <c r="G432" s="53">
        <v>49</v>
      </c>
      <c r="H432" s="55">
        <v>29</v>
      </c>
      <c r="I432" s="55">
        <v>0.28000000000000003</v>
      </c>
      <c r="J432" s="49"/>
      <c r="K432" s="53" t="str">
        <f>'2025 Decline Rates Vertical'!$L432&amp;" "&amp;'2025 Decline Rates Vertical'!$M432</f>
        <v>49 29</v>
      </c>
      <c r="L432" s="53">
        <v>49</v>
      </c>
      <c r="M432" s="55">
        <v>29</v>
      </c>
      <c r="N432" s="55">
        <v>0.23</v>
      </c>
      <c r="O432" s="39"/>
      <c r="P432" s="39"/>
      <c r="Q432" s="39"/>
      <c r="R432" s="39"/>
      <c r="S432" s="39"/>
      <c r="T432" s="39"/>
      <c r="U432" s="39"/>
      <c r="V432" s="39"/>
      <c r="W432" s="39"/>
      <c r="X432" s="39"/>
      <c r="Y432" s="39"/>
      <c r="Z432" s="39"/>
    </row>
    <row r="433" spans="1:26" ht="14.25" customHeight="1">
      <c r="A433" s="39" t="str">
        <f>'2025 Decline Rates Vertical'!$B433&amp;" "&amp;'2025 Decline Rates Vertical'!$C433</f>
        <v>17 66</v>
      </c>
      <c r="B433" s="50">
        <v>17</v>
      </c>
      <c r="C433" s="51">
        <v>66</v>
      </c>
      <c r="D433" s="52">
        <v>0.28999999999999998</v>
      </c>
      <c r="E433" s="39"/>
      <c r="F433" s="42" t="str">
        <f>'2025 Decline Rates Vertical'!$G433&amp;" "&amp;'2025 Decline Rates Vertical'!$H433</f>
        <v>55 29</v>
      </c>
      <c r="G433" s="50">
        <v>55</v>
      </c>
      <c r="H433" s="52">
        <v>29</v>
      </c>
      <c r="I433" s="52">
        <v>0.21</v>
      </c>
      <c r="J433" s="49"/>
      <c r="K433" s="50" t="str">
        <f>'2025 Decline Rates Vertical'!$L433&amp;" "&amp;'2025 Decline Rates Vertical'!$M433</f>
        <v>55 29</v>
      </c>
      <c r="L433" s="50">
        <v>55</v>
      </c>
      <c r="M433" s="52">
        <v>29</v>
      </c>
      <c r="N433" s="52">
        <v>0.08</v>
      </c>
      <c r="O433" s="39"/>
      <c r="P433" s="39"/>
      <c r="Q433" s="39"/>
      <c r="R433" s="39"/>
      <c r="S433" s="39"/>
      <c r="T433" s="39"/>
      <c r="U433" s="39"/>
      <c r="V433" s="39"/>
      <c r="W433" s="39"/>
      <c r="X433" s="39"/>
      <c r="Y433" s="39"/>
      <c r="Z433" s="39"/>
    </row>
    <row r="434" spans="1:26" ht="14.25" customHeight="1">
      <c r="A434" s="39" t="str">
        <f>'2025 Decline Rates Vertical'!$B434&amp;" "&amp;'2025 Decline Rates Vertical'!$C434</f>
        <v>17 67</v>
      </c>
      <c r="B434" s="53">
        <v>17</v>
      </c>
      <c r="C434" s="54">
        <v>67</v>
      </c>
      <c r="D434" s="55">
        <v>0.38</v>
      </c>
      <c r="E434" s="39"/>
      <c r="F434" s="42" t="str">
        <f>'2025 Decline Rates Vertical'!$G434&amp;" "&amp;'2025 Decline Rates Vertical'!$H434</f>
        <v>27 30</v>
      </c>
      <c r="G434" s="53">
        <v>27</v>
      </c>
      <c r="H434" s="55">
        <v>30</v>
      </c>
      <c r="I434" s="55">
        <v>0.19</v>
      </c>
      <c r="J434" s="49"/>
      <c r="K434" s="53" t="str">
        <f>'2025 Decline Rates Vertical'!$L434&amp;" "&amp;'2025 Decline Rates Vertical'!$M434</f>
        <v>27 30</v>
      </c>
      <c r="L434" s="53">
        <v>27</v>
      </c>
      <c r="M434" s="55">
        <v>30</v>
      </c>
      <c r="N434" s="55">
        <v>0.13</v>
      </c>
      <c r="O434" s="39"/>
      <c r="P434" s="39"/>
      <c r="Q434" s="39"/>
      <c r="R434" s="39"/>
      <c r="S434" s="39"/>
      <c r="T434" s="39"/>
      <c r="U434" s="39"/>
      <c r="V434" s="39"/>
      <c r="W434" s="39"/>
      <c r="X434" s="39"/>
      <c r="Y434" s="39"/>
      <c r="Z434" s="39"/>
    </row>
    <row r="435" spans="1:26" ht="14.25" customHeight="1">
      <c r="A435" s="39" t="str">
        <f>'2025 Decline Rates Vertical'!$B435&amp;" "&amp;'2025 Decline Rates Vertical'!$C435</f>
        <v>17 68</v>
      </c>
      <c r="B435" s="50">
        <v>17</v>
      </c>
      <c r="C435" s="51">
        <v>68</v>
      </c>
      <c r="D435" s="52">
        <v>0.3</v>
      </c>
      <c r="E435" s="39"/>
      <c r="F435" s="42" t="str">
        <f>'2025 Decline Rates Vertical'!$G435&amp;" "&amp;'2025 Decline Rates Vertical'!$H435</f>
        <v>28 30</v>
      </c>
      <c r="G435" s="50">
        <v>28</v>
      </c>
      <c r="H435" s="52">
        <v>30</v>
      </c>
      <c r="I435" s="52">
        <v>0.19</v>
      </c>
      <c r="J435" s="49"/>
      <c r="K435" s="50" t="str">
        <f>'2025 Decline Rates Vertical'!$L435&amp;" "&amp;'2025 Decline Rates Vertical'!$M435</f>
        <v>28 30</v>
      </c>
      <c r="L435" s="50">
        <v>28</v>
      </c>
      <c r="M435" s="52">
        <v>30</v>
      </c>
      <c r="N435" s="52">
        <v>0.13</v>
      </c>
      <c r="O435" s="39"/>
      <c r="P435" s="39"/>
      <c r="Q435" s="39"/>
      <c r="R435" s="39"/>
      <c r="S435" s="39"/>
      <c r="T435" s="39"/>
      <c r="U435" s="39"/>
      <c r="V435" s="39"/>
      <c r="W435" s="39"/>
      <c r="X435" s="39"/>
      <c r="Y435" s="39"/>
      <c r="Z435" s="39"/>
    </row>
    <row r="436" spans="1:26" ht="14.25" customHeight="1">
      <c r="A436" s="39" t="str">
        <f>'2025 Decline Rates Vertical'!$B436&amp;" "&amp;'2025 Decline Rates Vertical'!$C436</f>
        <v>17 69</v>
      </c>
      <c r="B436" s="53">
        <v>17</v>
      </c>
      <c r="C436" s="54">
        <v>69</v>
      </c>
      <c r="D436" s="55">
        <v>0.42</v>
      </c>
      <c r="E436" s="39"/>
      <c r="F436" s="42" t="str">
        <f>'2025 Decline Rates Vertical'!$G436&amp;" "&amp;'2025 Decline Rates Vertical'!$H436</f>
        <v>41 30</v>
      </c>
      <c r="G436" s="53">
        <v>41</v>
      </c>
      <c r="H436" s="55">
        <v>30</v>
      </c>
      <c r="I436" s="55">
        <v>0.19</v>
      </c>
      <c r="J436" s="49"/>
      <c r="K436" s="53" t="str">
        <f>'2025 Decline Rates Vertical'!$L436&amp;" "&amp;'2025 Decline Rates Vertical'!$M436</f>
        <v>41 30</v>
      </c>
      <c r="L436" s="53">
        <v>41</v>
      </c>
      <c r="M436" s="55">
        <v>30</v>
      </c>
      <c r="N436" s="55">
        <v>0.13</v>
      </c>
      <c r="O436" s="39"/>
      <c r="P436" s="39"/>
      <c r="Q436" s="39"/>
      <c r="R436" s="39"/>
      <c r="S436" s="39"/>
      <c r="T436" s="39"/>
      <c r="U436" s="39"/>
      <c r="V436" s="39"/>
      <c r="W436" s="39"/>
      <c r="X436" s="39"/>
      <c r="Y436" s="39"/>
      <c r="Z436" s="39"/>
    </row>
    <row r="437" spans="1:26" ht="14.25" customHeight="1">
      <c r="A437" s="39" t="str">
        <f>'2025 Decline Rates Vertical'!$B437&amp;" "&amp;'2025 Decline Rates Vertical'!$C437</f>
        <v>17 70</v>
      </c>
      <c r="B437" s="50">
        <v>17</v>
      </c>
      <c r="C437" s="51">
        <v>70</v>
      </c>
      <c r="D437" s="52">
        <v>0.4</v>
      </c>
      <c r="E437" s="39"/>
      <c r="F437" s="42" t="str">
        <f>'2025 Decline Rates Vertical'!$G437&amp;" "&amp;'2025 Decline Rates Vertical'!$H437</f>
        <v>55 30</v>
      </c>
      <c r="G437" s="50">
        <v>55</v>
      </c>
      <c r="H437" s="52">
        <v>30</v>
      </c>
      <c r="I437" s="52">
        <v>0.19</v>
      </c>
      <c r="J437" s="49"/>
      <c r="K437" s="50" t="str">
        <f>'2025 Decline Rates Vertical'!$L437&amp;" "&amp;'2025 Decline Rates Vertical'!$M437</f>
        <v>55 30</v>
      </c>
      <c r="L437" s="50">
        <v>55</v>
      </c>
      <c r="M437" s="52">
        <v>30</v>
      </c>
      <c r="N437" s="52">
        <v>0.13</v>
      </c>
      <c r="O437" s="39"/>
      <c r="P437" s="39"/>
      <c r="Q437" s="39"/>
      <c r="R437" s="39"/>
      <c r="S437" s="39"/>
      <c r="T437" s="39"/>
      <c r="U437" s="39"/>
      <c r="V437" s="39"/>
      <c r="W437" s="39"/>
      <c r="X437" s="39"/>
      <c r="Y437" s="39"/>
      <c r="Z437" s="39"/>
    </row>
    <row r="438" spans="1:26" ht="14.25" customHeight="1">
      <c r="A438" s="39" t="str">
        <f>'2025 Decline Rates Vertical'!$B438&amp;" "&amp;'2025 Decline Rates Vertical'!$C438</f>
        <v>17 71</v>
      </c>
      <c r="B438" s="53">
        <v>17</v>
      </c>
      <c r="C438" s="54">
        <v>71</v>
      </c>
      <c r="D438" s="55">
        <v>0.24</v>
      </c>
      <c r="E438" s="39"/>
      <c r="F438" s="42" t="str">
        <f>'2025 Decline Rates Vertical'!$G438&amp;" "&amp;'2025 Decline Rates Vertical'!$H438</f>
        <v>3 31</v>
      </c>
      <c r="G438" s="53">
        <v>3</v>
      </c>
      <c r="H438" s="55">
        <v>31</v>
      </c>
      <c r="I438" s="55">
        <v>7.0000000000000007E-2</v>
      </c>
      <c r="J438" s="49"/>
      <c r="K438" s="53" t="str">
        <f>'2025 Decline Rates Vertical'!$L438&amp;" "&amp;'2025 Decline Rates Vertical'!$M438</f>
        <v>3 31</v>
      </c>
      <c r="L438" s="53">
        <v>3</v>
      </c>
      <c r="M438" s="55">
        <v>31</v>
      </c>
      <c r="N438" s="55">
        <v>0.05</v>
      </c>
      <c r="O438" s="39"/>
      <c r="P438" s="39"/>
      <c r="Q438" s="39"/>
      <c r="R438" s="39"/>
      <c r="S438" s="39"/>
      <c r="T438" s="39"/>
      <c r="U438" s="39"/>
      <c r="V438" s="39"/>
      <c r="W438" s="39"/>
      <c r="X438" s="39"/>
      <c r="Y438" s="39"/>
      <c r="Z438" s="39"/>
    </row>
    <row r="439" spans="1:26" ht="14.25" customHeight="1">
      <c r="A439" s="39" t="str">
        <f>'2025 Decline Rates Vertical'!$B439&amp;" "&amp;'2025 Decline Rates Vertical'!$C439</f>
        <v>17 72</v>
      </c>
      <c r="B439" s="50">
        <v>17</v>
      </c>
      <c r="C439" s="51">
        <v>72</v>
      </c>
      <c r="D439" s="52">
        <v>0.42</v>
      </c>
      <c r="E439" s="39"/>
      <c r="F439" s="42" t="str">
        <f>'2025 Decline Rates Vertical'!$G439&amp;" "&amp;'2025 Decline Rates Vertical'!$H439</f>
        <v>20 31</v>
      </c>
      <c r="G439" s="50">
        <v>20</v>
      </c>
      <c r="H439" s="52">
        <v>31</v>
      </c>
      <c r="I439" s="52">
        <v>7.0000000000000007E-2</v>
      </c>
      <c r="J439" s="49"/>
      <c r="K439" s="50" t="str">
        <f>'2025 Decline Rates Vertical'!$L439&amp;" "&amp;'2025 Decline Rates Vertical'!$M439</f>
        <v>20 31</v>
      </c>
      <c r="L439" s="50">
        <v>20</v>
      </c>
      <c r="M439" s="52">
        <v>31</v>
      </c>
      <c r="N439" s="52">
        <v>0.05</v>
      </c>
      <c r="O439" s="39"/>
      <c r="P439" s="39"/>
      <c r="Q439" s="39"/>
      <c r="R439" s="39"/>
      <c r="S439" s="39"/>
      <c r="T439" s="39"/>
      <c r="U439" s="39"/>
      <c r="V439" s="39"/>
      <c r="W439" s="39"/>
      <c r="X439" s="39"/>
      <c r="Y439" s="39"/>
      <c r="Z439" s="39"/>
    </row>
    <row r="440" spans="1:26" ht="14.25" customHeight="1">
      <c r="A440" s="39" t="str">
        <f>'2025 Decline Rates Vertical'!$B440&amp;" "&amp;'2025 Decline Rates Vertical'!$C440</f>
        <v>17 73</v>
      </c>
      <c r="B440" s="53">
        <v>17</v>
      </c>
      <c r="C440" s="54">
        <v>73</v>
      </c>
      <c r="D440" s="55">
        <v>0.38</v>
      </c>
      <c r="E440" s="39"/>
      <c r="F440" s="42" t="str">
        <f>'2025 Decline Rates Vertical'!$G440&amp;" "&amp;'2025 Decline Rates Vertical'!$H440</f>
        <v>2 32</v>
      </c>
      <c r="G440" s="53">
        <v>2</v>
      </c>
      <c r="H440" s="55">
        <v>32</v>
      </c>
      <c r="I440" s="55">
        <v>0.2</v>
      </c>
      <c r="J440" s="49"/>
      <c r="K440" s="53" t="str">
        <f>'2025 Decline Rates Vertical'!$L440&amp;" "&amp;'2025 Decline Rates Vertical'!$M440</f>
        <v>2 32</v>
      </c>
      <c r="L440" s="53">
        <v>2</v>
      </c>
      <c r="M440" s="55">
        <v>32</v>
      </c>
      <c r="N440" s="55">
        <v>0.05</v>
      </c>
      <c r="O440" s="39"/>
      <c r="P440" s="39"/>
      <c r="Q440" s="39"/>
      <c r="R440" s="39"/>
      <c r="S440" s="39"/>
      <c r="T440" s="39"/>
      <c r="U440" s="39"/>
      <c r="V440" s="39"/>
      <c r="W440" s="39"/>
      <c r="X440" s="39"/>
      <c r="Y440" s="39"/>
      <c r="Z440" s="39"/>
    </row>
    <row r="441" spans="1:26" ht="14.25" customHeight="1">
      <c r="A441" s="39" t="str">
        <f>'2025 Decline Rates Vertical'!$B441&amp;" "&amp;'2025 Decline Rates Vertical'!$C441</f>
        <v>17 74</v>
      </c>
      <c r="B441" s="50">
        <v>17</v>
      </c>
      <c r="C441" s="51">
        <v>74</v>
      </c>
      <c r="D441" s="52">
        <v>0.43</v>
      </c>
      <c r="E441" s="39"/>
      <c r="F441" s="42" t="str">
        <f>'2025 Decline Rates Vertical'!$G441&amp;" "&amp;'2025 Decline Rates Vertical'!$H441</f>
        <v>12 32</v>
      </c>
      <c r="G441" s="50">
        <v>12</v>
      </c>
      <c r="H441" s="52">
        <v>32</v>
      </c>
      <c r="I441" s="52">
        <v>0.2</v>
      </c>
      <c r="J441" s="49"/>
      <c r="K441" s="50" t="str">
        <f>'2025 Decline Rates Vertical'!$L441&amp;" "&amp;'2025 Decline Rates Vertical'!$M441</f>
        <v>12 32</v>
      </c>
      <c r="L441" s="50">
        <v>12</v>
      </c>
      <c r="M441" s="52">
        <v>32</v>
      </c>
      <c r="N441" s="52">
        <v>0.05</v>
      </c>
      <c r="O441" s="39"/>
      <c r="P441" s="39"/>
      <c r="Q441" s="39"/>
      <c r="R441" s="39"/>
      <c r="S441" s="39"/>
      <c r="T441" s="39"/>
      <c r="U441" s="39"/>
      <c r="V441" s="39"/>
      <c r="W441" s="39"/>
      <c r="X441" s="39"/>
      <c r="Y441" s="39"/>
      <c r="Z441" s="39"/>
    </row>
    <row r="442" spans="1:26" ht="14.25" customHeight="1">
      <c r="A442" s="39" t="str">
        <f>'2025 Decline Rates Vertical'!$B442&amp;" "&amp;'2025 Decline Rates Vertical'!$C442</f>
        <v>17 75</v>
      </c>
      <c r="B442" s="53">
        <v>17</v>
      </c>
      <c r="C442" s="54">
        <v>75</v>
      </c>
      <c r="D442" s="55">
        <v>0.6</v>
      </c>
      <c r="E442" s="39"/>
      <c r="F442" s="42" t="str">
        <f>'2025 Decline Rates Vertical'!$G442&amp;" "&amp;'2025 Decline Rates Vertical'!$H442</f>
        <v>13 32</v>
      </c>
      <c r="G442" s="53">
        <v>13</v>
      </c>
      <c r="H442" s="55">
        <v>32</v>
      </c>
      <c r="I442" s="55">
        <v>0.2</v>
      </c>
      <c r="J442" s="49"/>
      <c r="K442" s="53" t="str">
        <f>'2025 Decline Rates Vertical'!$L442&amp;" "&amp;'2025 Decline Rates Vertical'!$M442</f>
        <v>13 32</v>
      </c>
      <c r="L442" s="53">
        <v>13</v>
      </c>
      <c r="M442" s="55">
        <v>32</v>
      </c>
      <c r="N442" s="55">
        <v>0.05</v>
      </c>
      <c r="O442" s="39"/>
      <c r="P442" s="39"/>
      <c r="Q442" s="39"/>
      <c r="R442" s="39"/>
      <c r="S442" s="39"/>
      <c r="T442" s="39"/>
      <c r="U442" s="39"/>
      <c r="V442" s="39"/>
      <c r="W442" s="39"/>
      <c r="X442" s="39"/>
      <c r="Y442" s="39"/>
      <c r="Z442" s="39"/>
    </row>
    <row r="443" spans="1:26" ht="14.25" customHeight="1">
      <c r="A443" s="39" t="str">
        <f>'2025 Decline Rates Vertical'!$B443&amp;" "&amp;'2025 Decline Rates Vertical'!$C443</f>
        <v>17 76</v>
      </c>
      <c r="B443" s="50">
        <v>17</v>
      </c>
      <c r="C443" s="51">
        <v>76</v>
      </c>
      <c r="D443" s="52">
        <v>0.46</v>
      </c>
      <c r="E443" s="39"/>
      <c r="F443" s="42" t="str">
        <f>'2025 Decline Rates Vertical'!$G443&amp;" "&amp;'2025 Decline Rates Vertical'!$H443</f>
        <v>14 32</v>
      </c>
      <c r="G443" s="50">
        <v>14</v>
      </c>
      <c r="H443" s="52">
        <v>32</v>
      </c>
      <c r="I443" s="52">
        <v>0.2</v>
      </c>
      <c r="J443" s="49"/>
      <c r="K443" s="50" t="str">
        <f>'2025 Decline Rates Vertical'!$L443&amp;" "&amp;'2025 Decline Rates Vertical'!$M443</f>
        <v>14 32</v>
      </c>
      <c r="L443" s="50">
        <v>14</v>
      </c>
      <c r="M443" s="52">
        <v>32</v>
      </c>
      <c r="N443" s="52">
        <v>0.05</v>
      </c>
      <c r="O443" s="39"/>
      <c r="P443" s="39"/>
      <c r="Q443" s="39"/>
      <c r="R443" s="39"/>
      <c r="S443" s="39"/>
      <c r="T443" s="39"/>
      <c r="U443" s="39"/>
      <c r="V443" s="39"/>
      <c r="W443" s="39"/>
      <c r="X443" s="39"/>
      <c r="Y443" s="39"/>
      <c r="Z443" s="39"/>
    </row>
    <row r="444" spans="1:26" ht="14.25" customHeight="1">
      <c r="A444" s="39" t="str">
        <f>'2025 Decline Rates Vertical'!$B444&amp;" "&amp;'2025 Decline Rates Vertical'!$C444</f>
        <v>17 77</v>
      </c>
      <c r="B444" s="53">
        <v>17</v>
      </c>
      <c r="C444" s="54">
        <v>77</v>
      </c>
      <c r="D444" s="55">
        <v>0.35</v>
      </c>
      <c r="E444" s="39"/>
      <c r="F444" s="42" t="str">
        <f>'2025 Decline Rates Vertical'!$G444&amp;" "&amp;'2025 Decline Rates Vertical'!$H444</f>
        <v>16 32</v>
      </c>
      <c r="G444" s="53">
        <v>16</v>
      </c>
      <c r="H444" s="55">
        <v>32</v>
      </c>
      <c r="I444" s="55">
        <v>0.2</v>
      </c>
      <c r="J444" s="49"/>
      <c r="K444" s="53" t="str">
        <f>'2025 Decline Rates Vertical'!$L444&amp;" "&amp;'2025 Decline Rates Vertical'!$M444</f>
        <v>16 32</v>
      </c>
      <c r="L444" s="53">
        <v>16</v>
      </c>
      <c r="M444" s="55">
        <v>32</v>
      </c>
      <c r="N444" s="55">
        <v>0.05</v>
      </c>
      <c r="O444" s="39"/>
      <c r="P444" s="39"/>
      <c r="Q444" s="39"/>
      <c r="R444" s="39"/>
      <c r="S444" s="39"/>
      <c r="T444" s="39"/>
      <c r="U444" s="39"/>
      <c r="V444" s="39"/>
      <c r="W444" s="39"/>
      <c r="X444" s="39"/>
      <c r="Y444" s="39"/>
      <c r="Z444" s="39"/>
    </row>
    <row r="445" spans="1:26" ht="14.25" customHeight="1">
      <c r="A445" s="39" t="str">
        <f>'2025 Decline Rates Vertical'!$B445&amp;" "&amp;'2025 Decline Rates Vertical'!$C445</f>
        <v>17 78</v>
      </c>
      <c r="B445" s="50">
        <v>17</v>
      </c>
      <c r="C445" s="51">
        <v>78</v>
      </c>
      <c r="D445" s="52">
        <v>0.45</v>
      </c>
      <c r="E445" s="39"/>
      <c r="F445" s="42" t="str">
        <f>'2025 Decline Rates Vertical'!$G445&amp;" "&amp;'2025 Decline Rates Vertical'!$H445</f>
        <v>19 32</v>
      </c>
      <c r="G445" s="50">
        <v>19</v>
      </c>
      <c r="H445" s="52">
        <v>32</v>
      </c>
      <c r="I445" s="52">
        <v>0.2</v>
      </c>
      <c r="J445" s="49"/>
      <c r="K445" s="50" t="str">
        <f>'2025 Decline Rates Vertical'!$L445&amp;" "&amp;'2025 Decline Rates Vertical'!$M445</f>
        <v>19 32</v>
      </c>
      <c r="L445" s="50">
        <v>19</v>
      </c>
      <c r="M445" s="52">
        <v>32</v>
      </c>
      <c r="N445" s="52">
        <v>0.05</v>
      </c>
      <c r="O445" s="39"/>
      <c r="P445" s="39"/>
      <c r="Q445" s="39"/>
      <c r="R445" s="39"/>
      <c r="S445" s="39"/>
      <c r="T445" s="39"/>
      <c r="U445" s="39"/>
      <c r="V445" s="39"/>
      <c r="W445" s="39"/>
      <c r="X445" s="39"/>
      <c r="Y445" s="39"/>
      <c r="Z445" s="39"/>
    </row>
    <row r="446" spans="1:26" ht="14.25" customHeight="1">
      <c r="A446" s="39" t="str">
        <f>'2025 Decline Rates Vertical'!$B446&amp;" "&amp;'2025 Decline Rates Vertical'!$C446</f>
        <v>17 79</v>
      </c>
      <c r="B446" s="53">
        <v>17</v>
      </c>
      <c r="C446" s="54">
        <v>79</v>
      </c>
      <c r="D446" s="55">
        <v>0.44</v>
      </c>
      <c r="E446" s="39"/>
      <c r="F446" s="42" t="str">
        <f>'2025 Decline Rates Vertical'!$G446&amp;" "&amp;'2025 Decline Rates Vertical'!$H446</f>
        <v>29 32</v>
      </c>
      <c r="G446" s="53">
        <v>29</v>
      </c>
      <c r="H446" s="55">
        <v>32</v>
      </c>
      <c r="I446" s="55">
        <v>0.2</v>
      </c>
      <c r="J446" s="49"/>
      <c r="K446" s="53" t="str">
        <f>'2025 Decline Rates Vertical'!$L446&amp;" "&amp;'2025 Decline Rates Vertical'!$M446</f>
        <v>29 32</v>
      </c>
      <c r="L446" s="53">
        <v>29</v>
      </c>
      <c r="M446" s="55">
        <v>32</v>
      </c>
      <c r="N446" s="55">
        <v>0.05</v>
      </c>
      <c r="O446" s="39"/>
      <c r="P446" s="39"/>
      <c r="Q446" s="39"/>
      <c r="R446" s="39"/>
      <c r="S446" s="39"/>
      <c r="T446" s="39"/>
      <c r="U446" s="39"/>
      <c r="V446" s="39"/>
      <c r="W446" s="39"/>
      <c r="X446" s="39"/>
      <c r="Y446" s="39"/>
      <c r="Z446" s="39"/>
    </row>
    <row r="447" spans="1:26" ht="14.25" customHeight="1">
      <c r="A447" s="39" t="str">
        <f>'2025 Decline Rates Vertical'!$B447&amp;" "&amp;'2025 Decline Rates Vertical'!$C447</f>
        <v>17 80</v>
      </c>
      <c r="B447" s="50">
        <v>17</v>
      </c>
      <c r="C447" s="51">
        <v>80</v>
      </c>
      <c r="D447" s="52">
        <v>0.3</v>
      </c>
      <c r="E447" s="39"/>
      <c r="F447" s="42" t="str">
        <f>'2025 Decline Rates Vertical'!$G447&amp;" "&amp;'2025 Decline Rates Vertical'!$H447</f>
        <v>32 32</v>
      </c>
      <c r="G447" s="50">
        <v>32</v>
      </c>
      <c r="H447" s="52">
        <v>32</v>
      </c>
      <c r="I447" s="52">
        <v>0.2</v>
      </c>
      <c r="J447" s="49"/>
      <c r="K447" s="50" t="str">
        <f>'2025 Decline Rates Vertical'!$L447&amp;" "&amp;'2025 Decline Rates Vertical'!$M447</f>
        <v>32 32</v>
      </c>
      <c r="L447" s="50">
        <v>32</v>
      </c>
      <c r="M447" s="52">
        <v>32</v>
      </c>
      <c r="N447" s="52">
        <v>0.05</v>
      </c>
      <c r="O447" s="39"/>
      <c r="P447" s="39"/>
      <c r="Q447" s="39"/>
      <c r="R447" s="39"/>
      <c r="S447" s="39"/>
      <c r="T447" s="39"/>
      <c r="U447" s="39"/>
      <c r="V447" s="39"/>
      <c r="W447" s="39"/>
      <c r="X447" s="39"/>
      <c r="Y447" s="39"/>
      <c r="Z447" s="39"/>
    </row>
    <row r="448" spans="1:26" ht="14.25" customHeight="1">
      <c r="A448" s="39" t="str">
        <f>'2025 Decline Rates Vertical'!$B448&amp;" "&amp;'2025 Decline Rates Vertical'!$C448</f>
        <v>17 81</v>
      </c>
      <c r="B448" s="53">
        <v>17</v>
      </c>
      <c r="C448" s="54">
        <v>81</v>
      </c>
      <c r="D448" s="55">
        <v>0.39</v>
      </c>
      <c r="E448" s="39"/>
      <c r="F448" s="42" t="str">
        <f>'2025 Decline Rates Vertical'!$G448&amp;" "&amp;'2025 Decline Rates Vertical'!$H448</f>
        <v>33 32</v>
      </c>
      <c r="G448" s="53">
        <v>33</v>
      </c>
      <c r="H448" s="55">
        <v>32</v>
      </c>
      <c r="I448" s="55">
        <v>0.2</v>
      </c>
      <c r="J448" s="49"/>
      <c r="K448" s="53" t="str">
        <f>'2025 Decline Rates Vertical'!$L448&amp;" "&amp;'2025 Decline Rates Vertical'!$M448</f>
        <v>33 32</v>
      </c>
      <c r="L448" s="53">
        <v>33</v>
      </c>
      <c r="M448" s="55">
        <v>32</v>
      </c>
      <c r="N448" s="55">
        <v>0.05</v>
      </c>
      <c r="O448" s="39"/>
      <c r="P448" s="39"/>
      <c r="Q448" s="39"/>
      <c r="R448" s="39"/>
      <c r="S448" s="39"/>
      <c r="T448" s="39"/>
      <c r="U448" s="39"/>
      <c r="V448" s="39"/>
      <c r="W448" s="39"/>
      <c r="X448" s="39"/>
      <c r="Y448" s="39"/>
      <c r="Z448" s="39"/>
    </row>
    <row r="449" spans="1:26" ht="14.25" customHeight="1">
      <c r="A449" s="39" t="str">
        <f>'2025 Decline Rates Vertical'!$B449&amp;" "&amp;'2025 Decline Rates Vertical'!$C449</f>
        <v>17 82</v>
      </c>
      <c r="B449" s="50">
        <v>17</v>
      </c>
      <c r="C449" s="51">
        <v>82</v>
      </c>
      <c r="D449" s="52">
        <v>0.47</v>
      </c>
      <c r="E449" s="39"/>
      <c r="F449" s="42" t="str">
        <f>'2025 Decline Rates Vertical'!$G449&amp;" "&amp;'2025 Decline Rates Vertical'!$H449</f>
        <v>36 32</v>
      </c>
      <c r="G449" s="50">
        <v>36</v>
      </c>
      <c r="H449" s="52">
        <v>32</v>
      </c>
      <c r="I449" s="52">
        <v>0.2</v>
      </c>
      <c r="J449" s="49"/>
      <c r="K449" s="50" t="str">
        <f>'2025 Decline Rates Vertical'!$L449&amp;" "&amp;'2025 Decline Rates Vertical'!$M449</f>
        <v>36 32</v>
      </c>
      <c r="L449" s="50">
        <v>36</v>
      </c>
      <c r="M449" s="52">
        <v>32</v>
      </c>
      <c r="N449" s="52">
        <v>0.05</v>
      </c>
      <c r="O449" s="39"/>
      <c r="P449" s="39"/>
      <c r="Q449" s="39"/>
      <c r="R449" s="39"/>
      <c r="S449" s="39"/>
      <c r="T449" s="39"/>
      <c r="U449" s="39"/>
      <c r="V449" s="39"/>
      <c r="W449" s="39"/>
      <c r="X449" s="39"/>
      <c r="Y449" s="39"/>
      <c r="Z449" s="39"/>
    </row>
    <row r="450" spans="1:26" ht="14.25" customHeight="1">
      <c r="A450" s="39" t="str">
        <f>'2025 Decline Rates Vertical'!$B450&amp;" "&amp;'2025 Decline Rates Vertical'!$C450</f>
        <v>17 85</v>
      </c>
      <c r="B450" s="53">
        <v>17</v>
      </c>
      <c r="C450" s="54">
        <v>85</v>
      </c>
      <c r="D450" s="55">
        <v>0.45</v>
      </c>
      <c r="E450" s="39"/>
      <c r="F450" s="42" t="str">
        <f>'2025 Decline Rates Vertical'!$G450&amp;" "&amp;'2025 Decline Rates Vertical'!$H450</f>
        <v>38 32</v>
      </c>
      <c r="G450" s="53">
        <v>38</v>
      </c>
      <c r="H450" s="55">
        <v>32</v>
      </c>
      <c r="I450" s="55">
        <v>0.2</v>
      </c>
      <c r="J450" s="49"/>
      <c r="K450" s="53" t="str">
        <f>'2025 Decline Rates Vertical'!$L450&amp;" "&amp;'2025 Decline Rates Vertical'!$M450</f>
        <v>38 32</v>
      </c>
      <c r="L450" s="53">
        <v>38</v>
      </c>
      <c r="M450" s="55">
        <v>32</v>
      </c>
      <c r="N450" s="55">
        <v>0.05</v>
      </c>
      <c r="O450" s="39"/>
      <c r="P450" s="39"/>
      <c r="Q450" s="39"/>
      <c r="R450" s="39"/>
      <c r="S450" s="39"/>
      <c r="T450" s="39"/>
      <c r="U450" s="39"/>
      <c r="V450" s="39"/>
      <c r="W450" s="39"/>
      <c r="X450" s="39"/>
      <c r="Y450" s="39"/>
      <c r="Z450" s="39"/>
    </row>
    <row r="451" spans="1:26" ht="14.25" customHeight="1">
      <c r="A451" s="39" t="str">
        <f>'2025 Decline Rates Vertical'!$B451&amp;" "&amp;'2025 Decline Rates Vertical'!$C451</f>
        <v>17 87</v>
      </c>
      <c r="B451" s="50">
        <v>17</v>
      </c>
      <c r="C451" s="51">
        <v>87</v>
      </c>
      <c r="D451" s="52">
        <v>0.3</v>
      </c>
      <c r="E451" s="39"/>
      <c r="F451" s="42" t="str">
        <f>'2025 Decline Rates Vertical'!$G451&amp;" "&amp;'2025 Decline Rates Vertical'!$H451</f>
        <v>39 32</v>
      </c>
      <c r="G451" s="50">
        <v>39</v>
      </c>
      <c r="H451" s="52">
        <v>32</v>
      </c>
      <c r="I451" s="52">
        <v>0.2</v>
      </c>
      <c r="J451" s="49"/>
      <c r="K451" s="50" t="str">
        <f>'2025 Decline Rates Vertical'!$L451&amp;" "&amp;'2025 Decline Rates Vertical'!$M451</f>
        <v>39 32</v>
      </c>
      <c r="L451" s="50">
        <v>39</v>
      </c>
      <c r="M451" s="52">
        <v>32</v>
      </c>
      <c r="N451" s="52">
        <v>0.05</v>
      </c>
      <c r="O451" s="39"/>
      <c r="P451" s="39"/>
      <c r="Q451" s="39"/>
      <c r="R451" s="39"/>
      <c r="S451" s="39"/>
      <c r="T451" s="39"/>
      <c r="U451" s="39"/>
      <c r="V451" s="39"/>
      <c r="W451" s="39"/>
      <c r="X451" s="39"/>
      <c r="Y451" s="39"/>
      <c r="Z451" s="39"/>
    </row>
    <row r="452" spans="1:26" ht="14.25" customHeight="1">
      <c r="A452" s="39" t="str">
        <f>'2025 Decline Rates Vertical'!$B452&amp;" "&amp;'2025 Decline Rates Vertical'!$C452</f>
        <v>17 88</v>
      </c>
      <c r="B452" s="53">
        <v>17</v>
      </c>
      <c r="C452" s="54">
        <v>88</v>
      </c>
      <c r="D452" s="55">
        <v>0.28999999999999998</v>
      </c>
      <c r="E452" s="39"/>
      <c r="F452" s="42" t="str">
        <f>'2025 Decline Rates Vertical'!$G452&amp;" "&amp;'2025 Decline Rates Vertical'!$H452</f>
        <v>42 32</v>
      </c>
      <c r="G452" s="53">
        <v>42</v>
      </c>
      <c r="H452" s="55">
        <v>32</v>
      </c>
      <c r="I452" s="55">
        <v>0.2</v>
      </c>
      <c r="J452" s="49"/>
      <c r="K452" s="53" t="str">
        <f>'2025 Decline Rates Vertical'!$L452&amp;" "&amp;'2025 Decline Rates Vertical'!$M452</f>
        <v>42 32</v>
      </c>
      <c r="L452" s="53">
        <v>42</v>
      </c>
      <c r="M452" s="55">
        <v>32</v>
      </c>
      <c r="N452" s="55">
        <v>0.05</v>
      </c>
      <c r="O452" s="39"/>
      <c r="P452" s="39"/>
      <c r="Q452" s="39"/>
      <c r="R452" s="39"/>
      <c r="S452" s="39"/>
      <c r="T452" s="39"/>
      <c r="U452" s="39"/>
      <c r="V452" s="39"/>
      <c r="W452" s="39"/>
      <c r="X452" s="39"/>
      <c r="Y452" s="39"/>
      <c r="Z452" s="39"/>
    </row>
    <row r="453" spans="1:26" ht="14.25" customHeight="1">
      <c r="A453" s="39" t="str">
        <f>'2025 Decline Rates Vertical'!$B453&amp;" "&amp;'2025 Decline Rates Vertical'!$C453</f>
        <v>17 89</v>
      </c>
      <c r="B453" s="50">
        <v>17</v>
      </c>
      <c r="C453" s="51">
        <v>89</v>
      </c>
      <c r="D453" s="52">
        <v>0.25</v>
      </c>
      <c r="E453" s="39"/>
      <c r="F453" s="42" t="str">
        <f>'2025 Decline Rates Vertical'!$G453&amp;" "&amp;'2025 Decline Rates Vertical'!$H453</f>
        <v>45 32</v>
      </c>
      <c r="G453" s="50">
        <v>45</v>
      </c>
      <c r="H453" s="52">
        <v>32</v>
      </c>
      <c r="I453" s="52">
        <v>0.2</v>
      </c>
      <c r="J453" s="49"/>
      <c r="K453" s="50" t="str">
        <f>'2025 Decline Rates Vertical'!$L453&amp;" "&amp;'2025 Decline Rates Vertical'!$M453</f>
        <v>45 32</v>
      </c>
      <c r="L453" s="50">
        <v>45</v>
      </c>
      <c r="M453" s="52">
        <v>32</v>
      </c>
      <c r="N453" s="52">
        <v>0.05</v>
      </c>
      <c r="O453" s="39"/>
      <c r="P453" s="39"/>
      <c r="Q453" s="39"/>
      <c r="R453" s="39"/>
      <c r="S453" s="39"/>
      <c r="T453" s="39"/>
      <c r="U453" s="39"/>
      <c r="V453" s="39"/>
      <c r="W453" s="39"/>
      <c r="X453" s="39"/>
      <c r="Y453" s="39"/>
      <c r="Z453" s="39"/>
    </row>
    <row r="454" spans="1:26" ht="14.25" customHeight="1">
      <c r="A454" s="39" t="str">
        <f>'2025 Decline Rates Vertical'!$B454&amp;" "&amp;'2025 Decline Rates Vertical'!$C454</f>
        <v>17 90</v>
      </c>
      <c r="B454" s="53">
        <v>17</v>
      </c>
      <c r="C454" s="54">
        <v>90</v>
      </c>
      <c r="D454" s="55">
        <v>0.41</v>
      </c>
      <c r="E454" s="39"/>
      <c r="F454" s="42" t="str">
        <f>'2025 Decline Rates Vertical'!$G454&amp;" "&amp;'2025 Decline Rates Vertical'!$H454</f>
        <v>47 32</v>
      </c>
      <c r="G454" s="53">
        <v>47</v>
      </c>
      <c r="H454" s="55">
        <v>32</v>
      </c>
      <c r="I454" s="55">
        <v>0.2</v>
      </c>
      <c r="J454" s="49"/>
      <c r="K454" s="53" t="str">
        <f>'2025 Decline Rates Vertical'!$L454&amp;" "&amp;'2025 Decline Rates Vertical'!$M454</f>
        <v>47 32</v>
      </c>
      <c r="L454" s="53">
        <v>47</v>
      </c>
      <c r="M454" s="55">
        <v>32</v>
      </c>
      <c r="N454" s="55">
        <v>0.05</v>
      </c>
      <c r="O454" s="39"/>
      <c r="P454" s="39"/>
      <c r="Q454" s="39"/>
      <c r="R454" s="39"/>
      <c r="S454" s="39"/>
      <c r="T454" s="39"/>
      <c r="U454" s="39"/>
      <c r="V454" s="39"/>
      <c r="W454" s="39"/>
      <c r="X454" s="39"/>
      <c r="Y454" s="39"/>
      <c r="Z454" s="39"/>
    </row>
    <row r="455" spans="1:26" ht="14.25" customHeight="1">
      <c r="A455" s="39" t="str">
        <f>'2025 Decline Rates Vertical'!$B455&amp;" "&amp;'2025 Decline Rates Vertical'!$C455</f>
        <v>17 91</v>
      </c>
      <c r="B455" s="50">
        <v>17</v>
      </c>
      <c r="C455" s="51">
        <v>91</v>
      </c>
      <c r="D455" s="52">
        <v>0.37</v>
      </c>
      <c r="E455" s="39"/>
      <c r="F455" s="42" t="str">
        <f>'2025 Decline Rates Vertical'!$G455&amp;" "&amp;'2025 Decline Rates Vertical'!$H455</f>
        <v>1 33</v>
      </c>
      <c r="G455" s="50">
        <v>1</v>
      </c>
      <c r="H455" s="52">
        <v>33</v>
      </c>
      <c r="I455" s="52">
        <v>0.16</v>
      </c>
      <c r="J455" s="49"/>
      <c r="K455" s="50" t="str">
        <f>'2025 Decline Rates Vertical'!$L455&amp;" "&amp;'2025 Decline Rates Vertical'!$M455</f>
        <v>1 33</v>
      </c>
      <c r="L455" s="50">
        <v>1</v>
      </c>
      <c r="M455" s="52">
        <v>33</v>
      </c>
      <c r="N455" s="52">
        <v>0.11</v>
      </c>
      <c r="O455" s="39"/>
      <c r="P455" s="39"/>
      <c r="Q455" s="39"/>
      <c r="R455" s="39"/>
      <c r="S455" s="39"/>
      <c r="T455" s="39"/>
      <c r="U455" s="39"/>
      <c r="V455" s="39"/>
      <c r="W455" s="39"/>
      <c r="X455" s="39"/>
      <c r="Y455" s="39"/>
      <c r="Z455" s="39"/>
    </row>
    <row r="456" spans="1:26" ht="14.25" customHeight="1">
      <c r="A456" s="39" t="str">
        <f>'2025 Decline Rates Vertical'!$B456&amp;" "&amp;'2025 Decline Rates Vertical'!$C456</f>
        <v>17 92</v>
      </c>
      <c r="B456" s="53">
        <v>17</v>
      </c>
      <c r="C456" s="54">
        <v>92</v>
      </c>
      <c r="D456" s="55">
        <v>0.34</v>
      </c>
      <c r="E456" s="39"/>
      <c r="F456" s="42" t="str">
        <f>'2025 Decline Rates Vertical'!$G456&amp;" "&amp;'2025 Decline Rates Vertical'!$H456</f>
        <v>2 33</v>
      </c>
      <c r="G456" s="53">
        <v>2</v>
      </c>
      <c r="H456" s="55">
        <v>33</v>
      </c>
      <c r="I456" s="55">
        <v>0.21</v>
      </c>
      <c r="J456" s="49"/>
      <c r="K456" s="53" t="str">
        <f>'2025 Decline Rates Vertical'!$L456&amp;" "&amp;'2025 Decline Rates Vertical'!$M456</f>
        <v>2 33</v>
      </c>
      <c r="L456" s="53">
        <v>2</v>
      </c>
      <c r="M456" s="55">
        <v>33</v>
      </c>
      <c r="N456" s="55">
        <v>0.08</v>
      </c>
      <c r="O456" s="39"/>
      <c r="P456" s="39"/>
      <c r="Q456" s="39"/>
      <c r="R456" s="39"/>
      <c r="S456" s="39"/>
      <c r="T456" s="39"/>
      <c r="U456" s="39"/>
      <c r="V456" s="39"/>
      <c r="W456" s="39"/>
      <c r="X456" s="39"/>
      <c r="Y456" s="39"/>
      <c r="Z456" s="39"/>
    </row>
    <row r="457" spans="1:26" ht="14.25" customHeight="1">
      <c r="A457" s="39" t="str">
        <f>'2025 Decline Rates Vertical'!$B457&amp;" "&amp;'2025 Decline Rates Vertical'!$C457</f>
        <v>17 93</v>
      </c>
      <c r="B457" s="50">
        <v>17</v>
      </c>
      <c r="C457" s="51">
        <v>93</v>
      </c>
      <c r="D457" s="52">
        <v>0.42</v>
      </c>
      <c r="E457" s="39"/>
      <c r="F457" s="42" t="str">
        <f>'2025 Decline Rates Vertical'!$G457&amp;" "&amp;'2025 Decline Rates Vertical'!$H457</f>
        <v>9 33</v>
      </c>
      <c r="G457" s="50">
        <v>9</v>
      </c>
      <c r="H457" s="52">
        <v>33</v>
      </c>
      <c r="I457" s="52">
        <v>0.16</v>
      </c>
      <c r="J457" s="49"/>
      <c r="K457" s="50" t="str">
        <f>'2025 Decline Rates Vertical'!$L457&amp;" "&amp;'2025 Decline Rates Vertical'!$M457</f>
        <v>9 33</v>
      </c>
      <c r="L457" s="50">
        <v>9</v>
      </c>
      <c r="M457" s="52">
        <v>33</v>
      </c>
      <c r="N457" s="52">
        <v>0.11</v>
      </c>
      <c r="O457" s="39"/>
      <c r="P457" s="39"/>
      <c r="Q457" s="39"/>
      <c r="R457" s="39"/>
      <c r="S457" s="39"/>
      <c r="T457" s="39"/>
      <c r="U457" s="39"/>
      <c r="V457" s="39"/>
      <c r="W457" s="39"/>
      <c r="X457" s="39"/>
      <c r="Y457" s="39"/>
      <c r="Z457" s="39"/>
    </row>
    <row r="458" spans="1:26" ht="14.25" customHeight="1">
      <c r="A458" s="39" t="str">
        <f>'2025 Decline Rates Vertical'!$B458&amp;" "&amp;'2025 Decline Rates Vertical'!$C458</f>
        <v>17 94</v>
      </c>
      <c r="B458" s="53">
        <v>17</v>
      </c>
      <c r="C458" s="54">
        <v>94</v>
      </c>
      <c r="D458" s="55">
        <v>0.34</v>
      </c>
      <c r="E458" s="39"/>
      <c r="F458" s="42" t="str">
        <f>'2025 Decline Rates Vertical'!$G458&amp;" "&amp;'2025 Decline Rates Vertical'!$H458</f>
        <v>11 33</v>
      </c>
      <c r="G458" s="53">
        <v>11</v>
      </c>
      <c r="H458" s="55">
        <v>33</v>
      </c>
      <c r="I458" s="55">
        <v>0.16</v>
      </c>
      <c r="J458" s="49"/>
      <c r="K458" s="53" t="str">
        <f>'2025 Decline Rates Vertical'!$L458&amp;" "&amp;'2025 Decline Rates Vertical'!$M458</f>
        <v>11 33</v>
      </c>
      <c r="L458" s="53">
        <v>11</v>
      </c>
      <c r="M458" s="55">
        <v>33</v>
      </c>
      <c r="N458" s="55">
        <v>0.11</v>
      </c>
      <c r="O458" s="39"/>
      <c r="P458" s="39"/>
      <c r="Q458" s="39"/>
      <c r="R458" s="39"/>
      <c r="S458" s="39"/>
      <c r="T458" s="39"/>
      <c r="U458" s="39"/>
      <c r="V458" s="39"/>
      <c r="W458" s="39"/>
      <c r="X458" s="39"/>
      <c r="Y458" s="39"/>
      <c r="Z458" s="39"/>
    </row>
    <row r="459" spans="1:26" ht="14.25" customHeight="1">
      <c r="A459" s="39" t="str">
        <f>'2025 Decline Rates Vertical'!$B459&amp;" "&amp;'2025 Decline Rates Vertical'!$C459</f>
        <v>17 95</v>
      </c>
      <c r="B459" s="50">
        <v>17</v>
      </c>
      <c r="C459" s="51">
        <v>95</v>
      </c>
      <c r="D459" s="52">
        <v>0.51</v>
      </c>
      <c r="E459" s="39"/>
      <c r="F459" s="42" t="str">
        <f>'2025 Decline Rates Vertical'!$G459&amp;" "&amp;'2025 Decline Rates Vertical'!$H459</f>
        <v>12 33</v>
      </c>
      <c r="G459" s="50">
        <v>12</v>
      </c>
      <c r="H459" s="52">
        <v>33</v>
      </c>
      <c r="I459" s="52">
        <v>0.21</v>
      </c>
      <c r="J459" s="49"/>
      <c r="K459" s="50" t="str">
        <f>'2025 Decline Rates Vertical'!$L459&amp;" "&amp;'2025 Decline Rates Vertical'!$M459</f>
        <v>12 33</v>
      </c>
      <c r="L459" s="50">
        <v>12</v>
      </c>
      <c r="M459" s="52">
        <v>33</v>
      </c>
      <c r="N459" s="52">
        <v>0.08</v>
      </c>
      <c r="O459" s="39"/>
      <c r="P459" s="39"/>
      <c r="Q459" s="39"/>
      <c r="R459" s="39"/>
      <c r="S459" s="39"/>
      <c r="T459" s="39"/>
      <c r="U459" s="39"/>
      <c r="V459" s="39"/>
      <c r="W459" s="39"/>
      <c r="X459" s="39"/>
      <c r="Y459" s="39"/>
      <c r="Z459" s="39"/>
    </row>
    <row r="460" spans="1:26" ht="14.25" customHeight="1">
      <c r="A460" s="39" t="str">
        <f>'2025 Decline Rates Vertical'!$B460&amp;" "&amp;'2025 Decline Rates Vertical'!$C460</f>
        <v>17 96</v>
      </c>
      <c r="B460" s="53">
        <v>17</v>
      </c>
      <c r="C460" s="54">
        <v>96</v>
      </c>
      <c r="D460" s="55">
        <v>0.7</v>
      </c>
      <c r="E460" s="39"/>
      <c r="F460" s="42" t="str">
        <f>'2025 Decline Rates Vertical'!$G460&amp;" "&amp;'2025 Decline Rates Vertical'!$H460</f>
        <v>13 33</v>
      </c>
      <c r="G460" s="53">
        <v>13</v>
      </c>
      <c r="H460" s="55">
        <v>33</v>
      </c>
      <c r="I460" s="55">
        <v>0.21</v>
      </c>
      <c r="J460" s="49"/>
      <c r="K460" s="53" t="str">
        <f>'2025 Decline Rates Vertical'!$L460&amp;" "&amp;'2025 Decline Rates Vertical'!$M460</f>
        <v>13 33</v>
      </c>
      <c r="L460" s="53">
        <v>13</v>
      </c>
      <c r="M460" s="55">
        <v>33</v>
      </c>
      <c r="N460" s="55">
        <v>0.08</v>
      </c>
      <c r="O460" s="39"/>
      <c r="P460" s="39"/>
      <c r="Q460" s="39"/>
      <c r="R460" s="39"/>
      <c r="S460" s="39"/>
      <c r="T460" s="39"/>
      <c r="U460" s="39"/>
      <c r="V460" s="39"/>
      <c r="W460" s="39"/>
      <c r="X460" s="39"/>
      <c r="Y460" s="39"/>
      <c r="Z460" s="39"/>
    </row>
    <row r="461" spans="1:26" ht="14.25" customHeight="1">
      <c r="A461" s="39" t="str">
        <f>'2025 Decline Rates Vertical'!$B461&amp;" "&amp;'2025 Decline Rates Vertical'!$C461</f>
        <v>17 97</v>
      </c>
      <c r="B461" s="50">
        <v>17</v>
      </c>
      <c r="C461" s="51">
        <v>97</v>
      </c>
      <c r="D461" s="52">
        <v>0.23</v>
      </c>
      <c r="E461" s="39"/>
      <c r="F461" s="42" t="str">
        <f>'2025 Decline Rates Vertical'!$G461&amp;" "&amp;'2025 Decline Rates Vertical'!$H461</f>
        <v>14 33</v>
      </c>
      <c r="G461" s="50">
        <v>14</v>
      </c>
      <c r="H461" s="52">
        <v>33</v>
      </c>
      <c r="I461" s="52">
        <v>0.21</v>
      </c>
      <c r="J461" s="49"/>
      <c r="K461" s="50" t="str">
        <f>'2025 Decline Rates Vertical'!$L461&amp;" "&amp;'2025 Decline Rates Vertical'!$M461</f>
        <v>14 33</v>
      </c>
      <c r="L461" s="50">
        <v>14</v>
      </c>
      <c r="M461" s="52">
        <v>33</v>
      </c>
      <c r="N461" s="52">
        <v>0.08</v>
      </c>
      <c r="O461" s="39"/>
      <c r="P461" s="39"/>
      <c r="Q461" s="39"/>
      <c r="R461" s="39"/>
      <c r="S461" s="39"/>
      <c r="T461" s="39"/>
      <c r="U461" s="39"/>
      <c r="V461" s="39"/>
      <c r="W461" s="39"/>
      <c r="X461" s="39"/>
      <c r="Y461" s="39"/>
      <c r="Z461" s="39"/>
    </row>
    <row r="462" spans="1:26" ht="14.25" customHeight="1">
      <c r="A462" s="39" t="str">
        <f>'2025 Decline Rates Vertical'!$B462&amp;" "&amp;'2025 Decline Rates Vertical'!$C462</f>
        <v>17 98</v>
      </c>
      <c r="B462" s="53">
        <v>17</v>
      </c>
      <c r="C462" s="54">
        <v>98</v>
      </c>
      <c r="D462" s="55">
        <v>0.05</v>
      </c>
      <c r="E462" s="39"/>
      <c r="F462" s="42" t="str">
        <f>'2025 Decline Rates Vertical'!$G462&amp;" "&amp;'2025 Decline Rates Vertical'!$H462</f>
        <v>16 33</v>
      </c>
      <c r="G462" s="53">
        <v>16</v>
      </c>
      <c r="H462" s="55">
        <v>33</v>
      </c>
      <c r="I462" s="55">
        <v>0.21</v>
      </c>
      <c r="J462" s="49"/>
      <c r="K462" s="53" t="str">
        <f>'2025 Decline Rates Vertical'!$L462&amp;" "&amp;'2025 Decline Rates Vertical'!$M462</f>
        <v>16 33</v>
      </c>
      <c r="L462" s="53">
        <v>16</v>
      </c>
      <c r="M462" s="55">
        <v>33</v>
      </c>
      <c r="N462" s="55">
        <v>0.08</v>
      </c>
      <c r="O462" s="39"/>
      <c r="P462" s="39"/>
      <c r="Q462" s="39"/>
      <c r="R462" s="39"/>
      <c r="S462" s="39"/>
      <c r="T462" s="39"/>
      <c r="U462" s="39"/>
      <c r="V462" s="39"/>
      <c r="W462" s="39"/>
      <c r="X462" s="39"/>
      <c r="Y462" s="39"/>
      <c r="Z462" s="39"/>
    </row>
    <row r="463" spans="1:26" ht="14.25" customHeight="1">
      <c r="A463" s="39" t="str">
        <f>'2025 Decline Rates Vertical'!$B463&amp;" "&amp;'2025 Decline Rates Vertical'!$C463</f>
        <v>17 100</v>
      </c>
      <c r="B463" s="50">
        <v>17</v>
      </c>
      <c r="C463" s="51">
        <v>100</v>
      </c>
      <c r="D463" s="52">
        <v>0</v>
      </c>
      <c r="E463" s="39"/>
      <c r="F463" s="42" t="str">
        <f>'2025 Decline Rates Vertical'!$G463&amp;" "&amp;'2025 Decline Rates Vertical'!$H463</f>
        <v>17 33</v>
      </c>
      <c r="G463" s="50">
        <v>17</v>
      </c>
      <c r="H463" s="52">
        <v>33</v>
      </c>
      <c r="I463" s="52">
        <v>0.16</v>
      </c>
      <c r="J463" s="49"/>
      <c r="K463" s="50" t="str">
        <f>'2025 Decline Rates Vertical'!$L463&amp;" "&amp;'2025 Decline Rates Vertical'!$M463</f>
        <v>17 33</v>
      </c>
      <c r="L463" s="50">
        <v>17</v>
      </c>
      <c r="M463" s="52">
        <v>33</v>
      </c>
      <c r="N463" s="52">
        <v>0.11</v>
      </c>
      <c r="O463" s="39"/>
      <c r="P463" s="39"/>
      <c r="Q463" s="39"/>
      <c r="R463" s="39"/>
      <c r="S463" s="39"/>
      <c r="T463" s="39"/>
      <c r="U463" s="39"/>
      <c r="V463" s="39"/>
      <c r="W463" s="39"/>
      <c r="X463" s="39"/>
      <c r="Y463" s="39"/>
      <c r="Z463" s="39"/>
    </row>
    <row r="464" spans="1:26" ht="14.25" customHeight="1">
      <c r="A464" s="39" t="str">
        <f>'2025 Decline Rates Vertical'!$B464&amp;" "&amp;'2025 Decline Rates Vertical'!$C464</f>
        <v>17 101</v>
      </c>
      <c r="B464" s="53">
        <v>17</v>
      </c>
      <c r="C464" s="54">
        <v>101</v>
      </c>
      <c r="D464" s="55">
        <v>0</v>
      </c>
      <c r="E464" s="39"/>
      <c r="F464" s="42" t="str">
        <f>'2025 Decline Rates Vertical'!$G464&amp;" "&amp;'2025 Decline Rates Vertical'!$H464</f>
        <v>19 33</v>
      </c>
      <c r="G464" s="53">
        <v>19</v>
      </c>
      <c r="H464" s="55">
        <v>33</v>
      </c>
      <c r="I464" s="55">
        <v>0.21</v>
      </c>
      <c r="J464" s="49"/>
      <c r="K464" s="53" t="str">
        <f>'2025 Decline Rates Vertical'!$L464&amp;" "&amp;'2025 Decline Rates Vertical'!$M464</f>
        <v>19 33</v>
      </c>
      <c r="L464" s="53">
        <v>19</v>
      </c>
      <c r="M464" s="55">
        <v>33</v>
      </c>
      <c r="N464" s="55">
        <v>0.08</v>
      </c>
      <c r="O464" s="39"/>
      <c r="P464" s="39"/>
      <c r="Q464" s="39"/>
      <c r="R464" s="39"/>
      <c r="S464" s="39"/>
      <c r="T464" s="39"/>
      <c r="U464" s="39"/>
      <c r="V464" s="39"/>
      <c r="W464" s="39"/>
      <c r="X464" s="39"/>
      <c r="Y464" s="39"/>
      <c r="Z464" s="39"/>
    </row>
    <row r="465" spans="1:26" ht="14.25" customHeight="1">
      <c r="A465" s="39" t="str">
        <f>'2025 Decline Rates Vertical'!$B465&amp;" "&amp;'2025 Decline Rates Vertical'!$C465</f>
        <v>17 109</v>
      </c>
      <c r="B465" s="50">
        <v>17</v>
      </c>
      <c r="C465" s="51">
        <v>109</v>
      </c>
      <c r="D465" s="52">
        <v>0.38</v>
      </c>
      <c r="E465" s="39"/>
      <c r="F465" s="42" t="str">
        <f>'2025 Decline Rates Vertical'!$G465&amp;" "&amp;'2025 Decline Rates Vertical'!$H465</f>
        <v>21 33</v>
      </c>
      <c r="G465" s="50">
        <v>21</v>
      </c>
      <c r="H465" s="52">
        <v>33</v>
      </c>
      <c r="I465" s="52">
        <v>0.16</v>
      </c>
      <c r="J465" s="49"/>
      <c r="K465" s="50" t="str">
        <f>'2025 Decline Rates Vertical'!$L465&amp;" "&amp;'2025 Decline Rates Vertical'!$M465</f>
        <v>21 33</v>
      </c>
      <c r="L465" s="50">
        <v>21</v>
      </c>
      <c r="M465" s="52">
        <v>33</v>
      </c>
      <c r="N465" s="52">
        <v>0.11</v>
      </c>
      <c r="O465" s="39"/>
      <c r="P465" s="39"/>
      <c r="Q465" s="39"/>
      <c r="R465" s="39"/>
      <c r="S465" s="39"/>
      <c r="T465" s="39"/>
      <c r="U465" s="39"/>
      <c r="V465" s="39"/>
      <c r="W465" s="39"/>
      <c r="X465" s="39"/>
      <c r="Y465" s="39"/>
      <c r="Z465" s="39"/>
    </row>
    <row r="466" spans="1:26" ht="14.25" customHeight="1">
      <c r="A466" s="39" t="str">
        <f>'2025 Decline Rates Vertical'!$B466&amp;" "&amp;'2025 Decline Rates Vertical'!$C466</f>
        <v>18 1</v>
      </c>
      <c r="B466" s="53">
        <v>18</v>
      </c>
      <c r="C466" s="54">
        <v>1</v>
      </c>
      <c r="D466" s="55">
        <v>0.4</v>
      </c>
      <c r="E466" s="39"/>
      <c r="F466" s="42" t="str">
        <f>'2025 Decline Rates Vertical'!$G466&amp;" "&amp;'2025 Decline Rates Vertical'!$H466</f>
        <v>24 33</v>
      </c>
      <c r="G466" s="53">
        <v>24</v>
      </c>
      <c r="H466" s="55">
        <v>33</v>
      </c>
      <c r="I466" s="55">
        <v>0.16</v>
      </c>
      <c r="J466" s="49"/>
      <c r="K466" s="53" t="str">
        <f>'2025 Decline Rates Vertical'!$L466&amp;" "&amp;'2025 Decline Rates Vertical'!$M466</f>
        <v>24 33</v>
      </c>
      <c r="L466" s="53">
        <v>24</v>
      </c>
      <c r="M466" s="55">
        <v>33</v>
      </c>
      <c r="N466" s="55">
        <v>0.11</v>
      </c>
      <c r="O466" s="39"/>
      <c r="P466" s="39"/>
      <c r="Q466" s="39"/>
      <c r="R466" s="39"/>
      <c r="S466" s="39"/>
      <c r="T466" s="39"/>
      <c r="U466" s="39"/>
      <c r="V466" s="39"/>
      <c r="W466" s="39"/>
      <c r="X466" s="39"/>
      <c r="Y466" s="39"/>
      <c r="Z466" s="39"/>
    </row>
    <row r="467" spans="1:26" ht="14.25" customHeight="1">
      <c r="A467" s="39" t="str">
        <f>'2025 Decline Rates Vertical'!$B467&amp;" "&amp;'2025 Decline Rates Vertical'!$C467</f>
        <v>18 2</v>
      </c>
      <c r="B467" s="50">
        <v>18</v>
      </c>
      <c r="C467" s="51">
        <v>2</v>
      </c>
      <c r="D467" s="52">
        <v>0.13</v>
      </c>
      <c r="E467" s="39"/>
      <c r="F467" s="42" t="str">
        <f>'2025 Decline Rates Vertical'!$G467&amp;" "&amp;'2025 Decline Rates Vertical'!$H467</f>
        <v>29 33</v>
      </c>
      <c r="G467" s="50">
        <v>29</v>
      </c>
      <c r="H467" s="52">
        <v>33</v>
      </c>
      <c r="I467" s="52">
        <v>0.21</v>
      </c>
      <c r="J467" s="49"/>
      <c r="K467" s="50" t="str">
        <f>'2025 Decline Rates Vertical'!$L467&amp;" "&amp;'2025 Decline Rates Vertical'!$M467</f>
        <v>29 33</v>
      </c>
      <c r="L467" s="50">
        <v>29</v>
      </c>
      <c r="M467" s="52">
        <v>33</v>
      </c>
      <c r="N467" s="52">
        <v>0.08</v>
      </c>
      <c r="O467" s="39"/>
      <c r="P467" s="39"/>
      <c r="Q467" s="39"/>
      <c r="R467" s="39"/>
      <c r="S467" s="39"/>
      <c r="T467" s="39"/>
      <c r="U467" s="39"/>
      <c r="V467" s="39"/>
      <c r="W467" s="39"/>
      <c r="X467" s="39"/>
      <c r="Y467" s="39"/>
      <c r="Z467" s="39"/>
    </row>
    <row r="468" spans="1:26" ht="14.25" customHeight="1">
      <c r="A468" s="39" t="str">
        <f>'2025 Decline Rates Vertical'!$B468&amp;" "&amp;'2025 Decline Rates Vertical'!$C468</f>
        <v>18 3</v>
      </c>
      <c r="B468" s="53">
        <v>18</v>
      </c>
      <c r="C468" s="54">
        <v>3</v>
      </c>
      <c r="D468" s="55">
        <v>0.31</v>
      </c>
      <c r="E468" s="39"/>
      <c r="F468" s="42" t="str">
        <f>'2025 Decline Rates Vertical'!$G468&amp;" "&amp;'2025 Decline Rates Vertical'!$H468</f>
        <v>31 33</v>
      </c>
      <c r="G468" s="53">
        <v>31</v>
      </c>
      <c r="H468" s="55">
        <v>33</v>
      </c>
      <c r="I468" s="55">
        <v>0.16</v>
      </c>
      <c r="J468" s="49"/>
      <c r="K468" s="53" t="str">
        <f>'2025 Decline Rates Vertical'!$L468&amp;" "&amp;'2025 Decline Rates Vertical'!$M468</f>
        <v>31 33</v>
      </c>
      <c r="L468" s="53">
        <v>31</v>
      </c>
      <c r="M468" s="55">
        <v>33</v>
      </c>
      <c r="N468" s="55">
        <v>0.11</v>
      </c>
      <c r="O468" s="39"/>
      <c r="P468" s="39"/>
      <c r="Q468" s="39"/>
      <c r="R468" s="39"/>
      <c r="S468" s="39"/>
      <c r="T468" s="39"/>
      <c r="U468" s="39"/>
      <c r="V468" s="39"/>
      <c r="W468" s="39"/>
      <c r="X468" s="39"/>
      <c r="Y468" s="39"/>
      <c r="Z468" s="39"/>
    </row>
    <row r="469" spans="1:26" ht="14.25" customHeight="1">
      <c r="A469" s="39" t="str">
        <f>'2025 Decline Rates Vertical'!$B469&amp;" "&amp;'2025 Decline Rates Vertical'!$C469</f>
        <v>18 4</v>
      </c>
      <c r="B469" s="50">
        <v>18</v>
      </c>
      <c r="C469" s="51">
        <v>4</v>
      </c>
      <c r="D469" s="52">
        <v>0.28999999999999998</v>
      </c>
      <c r="E469" s="39"/>
      <c r="F469" s="42" t="str">
        <f>'2025 Decline Rates Vertical'!$G469&amp;" "&amp;'2025 Decline Rates Vertical'!$H469</f>
        <v>32 33</v>
      </c>
      <c r="G469" s="50">
        <v>32</v>
      </c>
      <c r="H469" s="52">
        <v>33</v>
      </c>
      <c r="I469" s="52">
        <v>0.21</v>
      </c>
      <c r="J469" s="49"/>
      <c r="K469" s="50" t="str">
        <f>'2025 Decline Rates Vertical'!$L469&amp;" "&amp;'2025 Decline Rates Vertical'!$M469</f>
        <v>32 33</v>
      </c>
      <c r="L469" s="50">
        <v>32</v>
      </c>
      <c r="M469" s="52">
        <v>33</v>
      </c>
      <c r="N469" s="52">
        <v>0.08</v>
      </c>
      <c r="O469" s="39"/>
      <c r="P469" s="39"/>
      <c r="Q469" s="39"/>
      <c r="R469" s="39"/>
      <c r="S469" s="39"/>
      <c r="T469" s="39"/>
      <c r="U469" s="39"/>
      <c r="V469" s="39"/>
      <c r="W469" s="39"/>
      <c r="X469" s="39"/>
      <c r="Y469" s="39"/>
      <c r="Z469" s="39"/>
    </row>
    <row r="470" spans="1:26" ht="14.25" customHeight="1">
      <c r="A470" s="39" t="str">
        <f>'2025 Decline Rates Vertical'!$B470&amp;" "&amp;'2025 Decline Rates Vertical'!$C470</f>
        <v>18 5</v>
      </c>
      <c r="B470" s="53">
        <v>18</v>
      </c>
      <c r="C470" s="54">
        <v>5</v>
      </c>
      <c r="D470" s="55">
        <v>0.38</v>
      </c>
      <c r="E470" s="39"/>
      <c r="F470" s="42" t="str">
        <f>'2025 Decline Rates Vertical'!$G470&amp;" "&amp;'2025 Decline Rates Vertical'!$H470</f>
        <v>33 33</v>
      </c>
      <c r="G470" s="53">
        <v>33</v>
      </c>
      <c r="H470" s="55">
        <v>33</v>
      </c>
      <c r="I470" s="55">
        <v>0.21</v>
      </c>
      <c r="J470" s="49"/>
      <c r="K470" s="53" t="str">
        <f>'2025 Decline Rates Vertical'!$L470&amp;" "&amp;'2025 Decline Rates Vertical'!$M470</f>
        <v>33 33</v>
      </c>
      <c r="L470" s="53">
        <v>33</v>
      </c>
      <c r="M470" s="55">
        <v>33</v>
      </c>
      <c r="N470" s="55">
        <v>0.08</v>
      </c>
      <c r="O470" s="39"/>
      <c r="P470" s="39"/>
      <c r="Q470" s="39"/>
      <c r="R470" s="39"/>
      <c r="S470" s="39"/>
      <c r="T470" s="39"/>
      <c r="U470" s="39"/>
      <c r="V470" s="39"/>
      <c r="W470" s="39"/>
      <c r="X470" s="39"/>
      <c r="Y470" s="39"/>
      <c r="Z470" s="39"/>
    </row>
    <row r="471" spans="1:26" ht="14.25" customHeight="1">
      <c r="A471" s="39" t="str">
        <f>'2025 Decline Rates Vertical'!$B471&amp;" "&amp;'2025 Decline Rates Vertical'!$C471</f>
        <v>18 6</v>
      </c>
      <c r="B471" s="50">
        <v>18</v>
      </c>
      <c r="C471" s="51">
        <v>6</v>
      </c>
      <c r="D471" s="52">
        <v>0.28999999999999998</v>
      </c>
      <c r="E471" s="39"/>
      <c r="F471" s="42" t="str">
        <f>'2025 Decline Rates Vertical'!$G471&amp;" "&amp;'2025 Decline Rates Vertical'!$H471</f>
        <v>36 33</v>
      </c>
      <c r="G471" s="50">
        <v>36</v>
      </c>
      <c r="H471" s="52">
        <v>33</v>
      </c>
      <c r="I471" s="52">
        <v>0.21</v>
      </c>
      <c r="J471" s="49"/>
      <c r="K471" s="50" t="str">
        <f>'2025 Decline Rates Vertical'!$L471&amp;" "&amp;'2025 Decline Rates Vertical'!$M471</f>
        <v>36 33</v>
      </c>
      <c r="L471" s="50">
        <v>36</v>
      </c>
      <c r="M471" s="52">
        <v>33</v>
      </c>
      <c r="N471" s="52">
        <v>0.08</v>
      </c>
      <c r="O471" s="39"/>
      <c r="P471" s="39"/>
      <c r="Q471" s="39"/>
      <c r="R471" s="39"/>
      <c r="S471" s="39"/>
      <c r="T471" s="39"/>
      <c r="U471" s="39"/>
      <c r="V471" s="39"/>
      <c r="W471" s="39"/>
      <c r="X471" s="39"/>
      <c r="Y471" s="39"/>
      <c r="Z471" s="39"/>
    </row>
    <row r="472" spans="1:26" ht="14.25" customHeight="1">
      <c r="A472" s="39" t="str">
        <f>'2025 Decline Rates Vertical'!$B472&amp;" "&amp;'2025 Decline Rates Vertical'!$C472</f>
        <v>18 7</v>
      </c>
      <c r="B472" s="53">
        <v>18</v>
      </c>
      <c r="C472" s="54">
        <v>7</v>
      </c>
      <c r="D472" s="55">
        <v>0.08</v>
      </c>
      <c r="E472" s="39"/>
      <c r="F472" s="42" t="str">
        <f>'2025 Decline Rates Vertical'!$G472&amp;" "&amp;'2025 Decline Rates Vertical'!$H472</f>
        <v>38 33</v>
      </c>
      <c r="G472" s="53">
        <v>38</v>
      </c>
      <c r="H472" s="55">
        <v>33</v>
      </c>
      <c r="I472" s="55">
        <v>0.21</v>
      </c>
      <c r="J472" s="49"/>
      <c r="K472" s="53" t="str">
        <f>'2025 Decline Rates Vertical'!$L472&amp;" "&amp;'2025 Decline Rates Vertical'!$M472</f>
        <v>38 33</v>
      </c>
      <c r="L472" s="53">
        <v>38</v>
      </c>
      <c r="M472" s="55">
        <v>33</v>
      </c>
      <c r="N472" s="55">
        <v>0.08</v>
      </c>
      <c r="O472" s="39"/>
      <c r="P472" s="39"/>
      <c r="Q472" s="39"/>
      <c r="R472" s="39"/>
      <c r="S472" s="39"/>
      <c r="T472" s="39"/>
      <c r="U472" s="39"/>
      <c r="V472" s="39"/>
      <c r="W472" s="39"/>
      <c r="X472" s="39"/>
      <c r="Y472" s="39"/>
      <c r="Z472" s="39"/>
    </row>
    <row r="473" spans="1:26" ht="14.25" customHeight="1">
      <c r="A473" s="39" t="str">
        <f>'2025 Decline Rates Vertical'!$B473&amp;" "&amp;'2025 Decline Rates Vertical'!$C473</f>
        <v>18 8</v>
      </c>
      <c r="B473" s="50">
        <v>18</v>
      </c>
      <c r="C473" s="51">
        <v>8</v>
      </c>
      <c r="D473" s="52">
        <v>0.36</v>
      </c>
      <c r="E473" s="39"/>
      <c r="F473" s="42" t="str">
        <f>'2025 Decline Rates Vertical'!$G473&amp;" "&amp;'2025 Decline Rates Vertical'!$H473</f>
        <v>39 33</v>
      </c>
      <c r="G473" s="50">
        <v>39</v>
      </c>
      <c r="H473" s="52">
        <v>33</v>
      </c>
      <c r="I473" s="52">
        <v>0.21</v>
      </c>
      <c r="J473" s="49"/>
      <c r="K473" s="50" t="str">
        <f>'2025 Decline Rates Vertical'!$L473&amp;" "&amp;'2025 Decline Rates Vertical'!$M473</f>
        <v>39 33</v>
      </c>
      <c r="L473" s="50">
        <v>39</v>
      </c>
      <c r="M473" s="52">
        <v>33</v>
      </c>
      <c r="N473" s="52">
        <v>0.08</v>
      </c>
      <c r="O473" s="39"/>
      <c r="P473" s="39"/>
      <c r="Q473" s="39"/>
      <c r="R473" s="39"/>
      <c r="S473" s="39"/>
      <c r="T473" s="39"/>
      <c r="U473" s="39"/>
      <c r="V473" s="39"/>
      <c r="W473" s="39"/>
      <c r="X473" s="39"/>
      <c r="Y473" s="39"/>
      <c r="Z473" s="39"/>
    </row>
    <row r="474" spans="1:26" ht="14.25" customHeight="1">
      <c r="A474" s="39" t="str">
        <f>'2025 Decline Rates Vertical'!$B474&amp;" "&amp;'2025 Decline Rates Vertical'!$C474</f>
        <v>18 9</v>
      </c>
      <c r="B474" s="53">
        <v>18</v>
      </c>
      <c r="C474" s="54">
        <v>9</v>
      </c>
      <c r="D474" s="55">
        <v>0.35</v>
      </c>
      <c r="E474" s="39"/>
      <c r="F474" s="42" t="str">
        <f>'2025 Decline Rates Vertical'!$G474&amp;" "&amp;'2025 Decline Rates Vertical'!$H474</f>
        <v>42 33</v>
      </c>
      <c r="G474" s="53">
        <v>42</v>
      </c>
      <c r="H474" s="55">
        <v>33</v>
      </c>
      <c r="I474" s="55">
        <v>0.21</v>
      </c>
      <c r="J474" s="49"/>
      <c r="K474" s="53" t="str">
        <f>'2025 Decline Rates Vertical'!$L474&amp;" "&amp;'2025 Decline Rates Vertical'!$M474</f>
        <v>42 33</v>
      </c>
      <c r="L474" s="53">
        <v>42</v>
      </c>
      <c r="M474" s="55">
        <v>33</v>
      </c>
      <c r="N474" s="55">
        <v>0.08</v>
      </c>
      <c r="O474" s="39"/>
      <c r="P474" s="39"/>
      <c r="Q474" s="39"/>
      <c r="R474" s="39"/>
      <c r="S474" s="39"/>
      <c r="T474" s="39"/>
      <c r="U474" s="39"/>
      <c r="V474" s="39"/>
      <c r="W474" s="39"/>
      <c r="X474" s="39"/>
      <c r="Y474" s="39"/>
      <c r="Z474" s="39"/>
    </row>
    <row r="475" spans="1:26" ht="14.25" customHeight="1">
      <c r="A475" s="39" t="str">
        <f>'2025 Decline Rates Vertical'!$B475&amp;" "&amp;'2025 Decline Rates Vertical'!$C475</f>
        <v>18 10</v>
      </c>
      <c r="B475" s="50">
        <v>18</v>
      </c>
      <c r="C475" s="51">
        <v>10</v>
      </c>
      <c r="D475" s="52">
        <v>0.08</v>
      </c>
      <c r="E475" s="39"/>
      <c r="F475" s="42" t="str">
        <f>'2025 Decline Rates Vertical'!$G475&amp;" "&amp;'2025 Decline Rates Vertical'!$H475</f>
        <v>45 33</v>
      </c>
      <c r="G475" s="50">
        <v>45</v>
      </c>
      <c r="H475" s="52">
        <v>33</v>
      </c>
      <c r="I475" s="52">
        <v>0.21</v>
      </c>
      <c r="J475" s="49"/>
      <c r="K475" s="50" t="str">
        <f>'2025 Decline Rates Vertical'!$L475&amp;" "&amp;'2025 Decline Rates Vertical'!$M475</f>
        <v>45 33</v>
      </c>
      <c r="L475" s="50">
        <v>45</v>
      </c>
      <c r="M475" s="52">
        <v>33</v>
      </c>
      <c r="N475" s="52">
        <v>0.08</v>
      </c>
      <c r="O475" s="39"/>
      <c r="P475" s="39"/>
      <c r="Q475" s="39"/>
      <c r="R475" s="39"/>
      <c r="S475" s="39"/>
      <c r="T475" s="39"/>
      <c r="U475" s="39"/>
      <c r="V475" s="39"/>
      <c r="W475" s="39"/>
      <c r="X475" s="39"/>
      <c r="Y475" s="39"/>
      <c r="Z475" s="39"/>
    </row>
    <row r="476" spans="1:26" ht="14.25" customHeight="1">
      <c r="A476" s="39" t="str">
        <f>'2025 Decline Rates Vertical'!$B476&amp;" "&amp;'2025 Decline Rates Vertical'!$C476</f>
        <v>18 93</v>
      </c>
      <c r="B476" s="53">
        <v>18</v>
      </c>
      <c r="C476" s="54">
        <v>93</v>
      </c>
      <c r="D476" s="55">
        <v>0.42</v>
      </c>
      <c r="E476" s="39"/>
      <c r="F476" s="42" t="str">
        <f>'2025 Decline Rates Vertical'!$G476&amp;" "&amp;'2025 Decline Rates Vertical'!$H476</f>
        <v>46 33</v>
      </c>
      <c r="G476" s="53">
        <v>46</v>
      </c>
      <c r="H476" s="55">
        <v>33</v>
      </c>
      <c r="I476" s="55">
        <v>0.16</v>
      </c>
      <c r="J476" s="49"/>
      <c r="K476" s="53" t="str">
        <f>'2025 Decline Rates Vertical'!$L476&amp;" "&amp;'2025 Decline Rates Vertical'!$M476</f>
        <v>46 33</v>
      </c>
      <c r="L476" s="53">
        <v>46</v>
      </c>
      <c r="M476" s="55">
        <v>33</v>
      </c>
      <c r="N476" s="55">
        <v>0.11</v>
      </c>
      <c r="O476" s="39"/>
      <c r="P476" s="39"/>
      <c r="Q476" s="39"/>
      <c r="R476" s="39"/>
      <c r="S476" s="39"/>
      <c r="T476" s="39"/>
      <c r="U476" s="39"/>
      <c r="V476" s="39"/>
      <c r="W476" s="39"/>
      <c r="X476" s="39"/>
      <c r="Y476" s="39"/>
      <c r="Z476" s="39"/>
    </row>
    <row r="477" spans="1:26" ht="14.25" customHeight="1">
      <c r="A477" s="39" t="str">
        <f>'2025 Decline Rates Vertical'!$B477&amp;" "&amp;'2025 Decline Rates Vertical'!$C477</f>
        <v>18 94</v>
      </c>
      <c r="B477" s="50">
        <v>18</v>
      </c>
      <c r="C477" s="51">
        <v>94</v>
      </c>
      <c r="D477" s="52">
        <v>0.34</v>
      </c>
      <c r="E477" s="39"/>
      <c r="F477" s="42" t="str">
        <f>'2025 Decline Rates Vertical'!$G477&amp;" "&amp;'2025 Decline Rates Vertical'!$H477</f>
        <v>47 33</v>
      </c>
      <c r="G477" s="50">
        <v>47</v>
      </c>
      <c r="H477" s="52">
        <v>33</v>
      </c>
      <c r="I477" s="52">
        <v>0.21</v>
      </c>
      <c r="J477" s="49"/>
      <c r="K477" s="50" t="str">
        <f>'2025 Decline Rates Vertical'!$L477&amp;" "&amp;'2025 Decline Rates Vertical'!$M477</f>
        <v>47 33</v>
      </c>
      <c r="L477" s="50">
        <v>47</v>
      </c>
      <c r="M477" s="52">
        <v>33</v>
      </c>
      <c r="N477" s="52">
        <v>0.08</v>
      </c>
      <c r="O477" s="39"/>
      <c r="P477" s="39"/>
      <c r="Q477" s="39"/>
      <c r="R477" s="39"/>
      <c r="S477" s="39"/>
      <c r="T477" s="39"/>
      <c r="U477" s="39"/>
      <c r="V477" s="39"/>
      <c r="W477" s="39"/>
      <c r="X477" s="39"/>
      <c r="Y477" s="39"/>
      <c r="Z477" s="39"/>
    </row>
    <row r="478" spans="1:26" ht="14.25" customHeight="1">
      <c r="A478" s="39" t="str">
        <f>'2025 Decline Rates Vertical'!$B478&amp;" "&amp;'2025 Decline Rates Vertical'!$C478</f>
        <v>18 95</v>
      </c>
      <c r="B478" s="53">
        <v>18</v>
      </c>
      <c r="C478" s="54">
        <v>95</v>
      </c>
      <c r="D478" s="55">
        <v>0.51</v>
      </c>
      <c r="E478" s="39"/>
      <c r="F478" s="42" t="str">
        <f>'2025 Decline Rates Vertical'!$G478&amp;" "&amp;'2025 Decline Rates Vertical'!$H478</f>
        <v>49 33</v>
      </c>
      <c r="G478" s="53">
        <v>49</v>
      </c>
      <c r="H478" s="55">
        <v>33</v>
      </c>
      <c r="I478" s="55">
        <v>0.16</v>
      </c>
      <c r="J478" s="49"/>
      <c r="K478" s="53" t="str">
        <f>'2025 Decline Rates Vertical'!$L478&amp;" "&amp;'2025 Decline Rates Vertical'!$M478</f>
        <v>49 33</v>
      </c>
      <c r="L478" s="53">
        <v>49</v>
      </c>
      <c r="M478" s="55">
        <v>33</v>
      </c>
      <c r="N478" s="55">
        <v>0.11</v>
      </c>
      <c r="O478" s="39"/>
      <c r="P478" s="39"/>
      <c r="Q478" s="39"/>
      <c r="R478" s="39"/>
      <c r="S478" s="39"/>
      <c r="T478" s="39"/>
      <c r="U478" s="39"/>
      <c r="V478" s="39"/>
      <c r="W478" s="39"/>
      <c r="X478" s="39"/>
      <c r="Y478" s="39"/>
      <c r="Z478" s="39"/>
    </row>
    <row r="479" spans="1:26" ht="14.25" customHeight="1">
      <c r="A479" s="39" t="str">
        <f>'2025 Decline Rates Vertical'!$B479&amp;" "&amp;'2025 Decline Rates Vertical'!$C479</f>
        <v>18 96</v>
      </c>
      <c r="B479" s="50">
        <v>18</v>
      </c>
      <c r="C479" s="51">
        <v>96</v>
      </c>
      <c r="D479" s="52">
        <v>0.7</v>
      </c>
      <c r="E479" s="39"/>
      <c r="F479" s="42" t="str">
        <f>'2025 Decline Rates Vertical'!$G479&amp;" "&amp;'2025 Decline Rates Vertical'!$H479</f>
        <v>1 34</v>
      </c>
      <c r="G479" s="50">
        <v>1</v>
      </c>
      <c r="H479" s="52">
        <v>34</v>
      </c>
      <c r="I479" s="52">
        <v>0.27</v>
      </c>
      <c r="J479" s="49"/>
      <c r="K479" s="50" t="str">
        <f>'2025 Decline Rates Vertical'!$L479&amp;" "&amp;'2025 Decline Rates Vertical'!$M479</f>
        <v>1 34</v>
      </c>
      <c r="L479" s="50">
        <v>1</v>
      </c>
      <c r="M479" s="52">
        <v>34</v>
      </c>
      <c r="N479" s="52">
        <v>0.08</v>
      </c>
      <c r="O479" s="39"/>
      <c r="P479" s="39"/>
      <c r="Q479" s="39"/>
      <c r="R479" s="39"/>
      <c r="S479" s="39"/>
      <c r="T479" s="39"/>
      <c r="U479" s="39"/>
      <c r="V479" s="39"/>
      <c r="W479" s="39"/>
      <c r="X479" s="39"/>
      <c r="Y479" s="39"/>
      <c r="Z479" s="39"/>
    </row>
    <row r="480" spans="1:26" ht="14.25" customHeight="1">
      <c r="A480" s="39" t="str">
        <f>'2025 Decline Rates Vertical'!$B480&amp;" "&amp;'2025 Decline Rates Vertical'!$C480</f>
        <v>18 100</v>
      </c>
      <c r="B480" s="53">
        <v>18</v>
      </c>
      <c r="C480" s="54">
        <v>100</v>
      </c>
      <c r="D480" s="55">
        <v>0</v>
      </c>
      <c r="E480" s="39"/>
      <c r="F480" s="42" t="str">
        <f>'2025 Decline Rates Vertical'!$G480&amp;" "&amp;'2025 Decline Rates Vertical'!$H480</f>
        <v>2 34</v>
      </c>
      <c r="G480" s="53">
        <v>2</v>
      </c>
      <c r="H480" s="55">
        <v>34</v>
      </c>
      <c r="I480" s="55">
        <v>0.19</v>
      </c>
      <c r="J480" s="49"/>
      <c r="K480" s="53" t="str">
        <f>'2025 Decline Rates Vertical'!$L480&amp;" "&amp;'2025 Decline Rates Vertical'!$M480</f>
        <v>2 34</v>
      </c>
      <c r="L480" s="53">
        <v>2</v>
      </c>
      <c r="M480" s="55">
        <v>34</v>
      </c>
      <c r="N480" s="55">
        <v>0.05</v>
      </c>
      <c r="O480" s="39"/>
      <c r="P480" s="39"/>
      <c r="Q480" s="39"/>
      <c r="R480" s="39"/>
      <c r="S480" s="39"/>
      <c r="T480" s="39"/>
      <c r="U480" s="39"/>
      <c r="V480" s="39"/>
      <c r="W480" s="39"/>
      <c r="X480" s="39"/>
      <c r="Y480" s="39"/>
      <c r="Z480" s="39"/>
    </row>
    <row r="481" spans="1:26" ht="14.25" customHeight="1">
      <c r="A481" s="39" t="str">
        <f>'2025 Decline Rates Vertical'!$B481&amp;" "&amp;'2025 Decline Rates Vertical'!$C481</f>
        <v>18 101</v>
      </c>
      <c r="B481" s="50">
        <v>18</v>
      </c>
      <c r="C481" s="51">
        <v>101</v>
      </c>
      <c r="D481" s="52">
        <v>0</v>
      </c>
      <c r="E481" s="39"/>
      <c r="F481" s="42" t="str">
        <f>'2025 Decline Rates Vertical'!$G481&amp;" "&amp;'2025 Decline Rates Vertical'!$H481</f>
        <v>9 34</v>
      </c>
      <c r="G481" s="50">
        <v>9</v>
      </c>
      <c r="H481" s="52">
        <v>34</v>
      </c>
      <c r="I481" s="52">
        <v>0.27</v>
      </c>
      <c r="J481" s="49"/>
      <c r="K481" s="50" t="str">
        <f>'2025 Decline Rates Vertical'!$L481&amp;" "&amp;'2025 Decline Rates Vertical'!$M481</f>
        <v>9 34</v>
      </c>
      <c r="L481" s="50">
        <v>9</v>
      </c>
      <c r="M481" s="52">
        <v>34</v>
      </c>
      <c r="N481" s="52">
        <v>0.08</v>
      </c>
      <c r="O481" s="39"/>
      <c r="P481" s="39"/>
      <c r="Q481" s="39"/>
      <c r="R481" s="39"/>
      <c r="S481" s="39"/>
      <c r="T481" s="39"/>
      <c r="U481" s="39"/>
      <c r="V481" s="39"/>
      <c r="W481" s="39"/>
      <c r="X481" s="39"/>
      <c r="Y481" s="39"/>
      <c r="Z481" s="39"/>
    </row>
    <row r="482" spans="1:26" ht="14.25" customHeight="1">
      <c r="A482" s="39" t="str">
        <f>'2025 Decline Rates Vertical'!$B482&amp;" "&amp;'2025 Decline Rates Vertical'!$C482</f>
        <v>18 109</v>
      </c>
      <c r="B482" s="53">
        <v>18</v>
      </c>
      <c r="C482" s="54">
        <v>109</v>
      </c>
      <c r="D482" s="55">
        <v>0.35</v>
      </c>
      <c r="E482" s="39"/>
      <c r="F482" s="42" t="str">
        <f>'2025 Decline Rates Vertical'!$G482&amp;" "&amp;'2025 Decline Rates Vertical'!$H482</f>
        <v>11 34</v>
      </c>
      <c r="G482" s="53">
        <v>11</v>
      </c>
      <c r="H482" s="55">
        <v>34</v>
      </c>
      <c r="I482" s="55">
        <v>0.27</v>
      </c>
      <c r="J482" s="49"/>
      <c r="K482" s="53" t="str">
        <f>'2025 Decline Rates Vertical'!$L482&amp;" "&amp;'2025 Decline Rates Vertical'!$M482</f>
        <v>11 34</v>
      </c>
      <c r="L482" s="53">
        <v>11</v>
      </c>
      <c r="M482" s="55">
        <v>34</v>
      </c>
      <c r="N482" s="55">
        <v>0.08</v>
      </c>
      <c r="O482" s="39"/>
      <c r="P482" s="39"/>
      <c r="Q482" s="39"/>
      <c r="R482" s="39"/>
      <c r="S482" s="39"/>
      <c r="T482" s="39"/>
      <c r="U482" s="39"/>
      <c r="V482" s="39"/>
      <c r="W482" s="39"/>
      <c r="X482" s="39"/>
      <c r="Y482" s="39"/>
      <c r="Z482" s="39"/>
    </row>
    <row r="483" spans="1:26" ht="14.25" customHeight="1">
      <c r="A483" s="39" t="str">
        <f>'2025 Decline Rates Vertical'!$B483&amp;" "&amp;'2025 Decline Rates Vertical'!$C483</f>
        <v>19 1</v>
      </c>
      <c r="B483" s="50">
        <v>19</v>
      </c>
      <c r="C483" s="51">
        <v>1</v>
      </c>
      <c r="D483" s="52">
        <v>0.3</v>
      </c>
      <c r="E483" s="39"/>
      <c r="F483" s="42" t="str">
        <f>'2025 Decline Rates Vertical'!$G483&amp;" "&amp;'2025 Decline Rates Vertical'!$H483</f>
        <v>12 34</v>
      </c>
      <c r="G483" s="50">
        <v>12</v>
      </c>
      <c r="H483" s="52">
        <v>34</v>
      </c>
      <c r="I483" s="52">
        <v>0.19</v>
      </c>
      <c r="J483" s="49"/>
      <c r="K483" s="50" t="str">
        <f>'2025 Decline Rates Vertical'!$L483&amp;" "&amp;'2025 Decline Rates Vertical'!$M483</f>
        <v>12 34</v>
      </c>
      <c r="L483" s="50">
        <v>12</v>
      </c>
      <c r="M483" s="52">
        <v>34</v>
      </c>
      <c r="N483" s="52">
        <v>0.05</v>
      </c>
      <c r="O483" s="39"/>
      <c r="P483" s="39"/>
      <c r="Q483" s="39"/>
      <c r="R483" s="39"/>
      <c r="S483" s="39"/>
      <c r="T483" s="39"/>
      <c r="U483" s="39"/>
      <c r="V483" s="39"/>
      <c r="W483" s="39"/>
      <c r="X483" s="39"/>
      <c r="Y483" s="39"/>
      <c r="Z483" s="39"/>
    </row>
    <row r="484" spans="1:26" ht="14.25" customHeight="1">
      <c r="A484" s="39" t="str">
        <f>'2025 Decline Rates Vertical'!$B484&amp;" "&amp;'2025 Decline Rates Vertical'!$C484</f>
        <v>19 9</v>
      </c>
      <c r="B484" s="53">
        <v>19</v>
      </c>
      <c r="C484" s="54">
        <v>9</v>
      </c>
      <c r="D484" s="55">
        <v>0.41</v>
      </c>
      <c r="E484" s="39"/>
      <c r="F484" s="42" t="str">
        <f>'2025 Decline Rates Vertical'!$G484&amp;" "&amp;'2025 Decline Rates Vertical'!$H484</f>
        <v>13 34</v>
      </c>
      <c r="G484" s="53">
        <v>13</v>
      </c>
      <c r="H484" s="55">
        <v>34</v>
      </c>
      <c r="I484" s="55">
        <v>0.19</v>
      </c>
      <c r="J484" s="49"/>
      <c r="K484" s="53" t="str">
        <f>'2025 Decline Rates Vertical'!$L484&amp;" "&amp;'2025 Decline Rates Vertical'!$M484</f>
        <v>13 34</v>
      </c>
      <c r="L484" s="53">
        <v>13</v>
      </c>
      <c r="M484" s="55">
        <v>34</v>
      </c>
      <c r="N484" s="55">
        <v>0.05</v>
      </c>
      <c r="O484" s="39"/>
      <c r="P484" s="39"/>
      <c r="Q484" s="39"/>
      <c r="R484" s="39"/>
      <c r="S484" s="39"/>
      <c r="T484" s="39"/>
      <c r="U484" s="39"/>
      <c r="V484" s="39"/>
      <c r="W484" s="39"/>
      <c r="X484" s="39"/>
      <c r="Y484" s="39"/>
      <c r="Z484" s="39"/>
    </row>
    <row r="485" spans="1:26" ht="14.25" customHeight="1">
      <c r="A485" s="39" t="str">
        <f>'2025 Decline Rates Vertical'!$B485&amp;" "&amp;'2025 Decline Rates Vertical'!$C485</f>
        <v>19 10</v>
      </c>
      <c r="B485" s="50">
        <v>19</v>
      </c>
      <c r="C485" s="51">
        <v>10</v>
      </c>
      <c r="D485" s="52">
        <v>0.28999999999999998</v>
      </c>
      <c r="E485" s="39"/>
      <c r="F485" s="42" t="str">
        <f>'2025 Decline Rates Vertical'!$G485&amp;" "&amp;'2025 Decline Rates Vertical'!$H485</f>
        <v>14 34</v>
      </c>
      <c r="G485" s="50">
        <v>14</v>
      </c>
      <c r="H485" s="52">
        <v>34</v>
      </c>
      <c r="I485" s="52">
        <v>0.19</v>
      </c>
      <c r="J485" s="49"/>
      <c r="K485" s="50" t="str">
        <f>'2025 Decline Rates Vertical'!$L485&amp;" "&amp;'2025 Decline Rates Vertical'!$M485</f>
        <v>14 34</v>
      </c>
      <c r="L485" s="50">
        <v>14</v>
      </c>
      <c r="M485" s="52">
        <v>34</v>
      </c>
      <c r="N485" s="52">
        <v>0.05</v>
      </c>
      <c r="O485" s="39"/>
      <c r="P485" s="39"/>
      <c r="Q485" s="39"/>
      <c r="R485" s="39"/>
      <c r="S485" s="39"/>
      <c r="T485" s="39"/>
      <c r="U485" s="39"/>
      <c r="V485" s="39"/>
      <c r="W485" s="39"/>
      <c r="X485" s="39"/>
      <c r="Y485" s="39"/>
      <c r="Z485" s="39"/>
    </row>
    <row r="486" spans="1:26" ht="14.25" customHeight="1">
      <c r="A486" s="39" t="str">
        <f>'2025 Decline Rates Vertical'!$B486&amp;" "&amp;'2025 Decline Rates Vertical'!$C486</f>
        <v>19 14</v>
      </c>
      <c r="B486" s="53">
        <v>19</v>
      </c>
      <c r="C486" s="54">
        <v>14</v>
      </c>
      <c r="D486" s="55">
        <v>0.31</v>
      </c>
      <c r="E486" s="39"/>
      <c r="F486" s="42" t="str">
        <f>'2025 Decline Rates Vertical'!$G486&amp;" "&amp;'2025 Decline Rates Vertical'!$H486</f>
        <v>16 34</v>
      </c>
      <c r="G486" s="53">
        <v>16</v>
      </c>
      <c r="H486" s="55">
        <v>34</v>
      </c>
      <c r="I486" s="55">
        <v>0.19</v>
      </c>
      <c r="J486" s="49"/>
      <c r="K486" s="53" t="str">
        <f>'2025 Decline Rates Vertical'!$L486&amp;" "&amp;'2025 Decline Rates Vertical'!$M486</f>
        <v>16 34</v>
      </c>
      <c r="L486" s="53">
        <v>16</v>
      </c>
      <c r="M486" s="55">
        <v>34</v>
      </c>
      <c r="N486" s="55">
        <v>0.05</v>
      </c>
      <c r="O486" s="39"/>
      <c r="P486" s="39"/>
      <c r="Q486" s="39"/>
      <c r="R486" s="39"/>
      <c r="S486" s="39"/>
      <c r="T486" s="39"/>
      <c r="U486" s="39"/>
      <c r="V486" s="39"/>
      <c r="W486" s="39"/>
      <c r="X486" s="39"/>
      <c r="Y486" s="39"/>
      <c r="Z486" s="39"/>
    </row>
    <row r="487" spans="1:26" ht="14.25" customHeight="1">
      <c r="A487" s="39" t="str">
        <f>'2025 Decline Rates Vertical'!$B487&amp;" "&amp;'2025 Decline Rates Vertical'!$C487</f>
        <v>19 20</v>
      </c>
      <c r="B487" s="50">
        <v>19</v>
      </c>
      <c r="C487" s="51">
        <v>20</v>
      </c>
      <c r="D487" s="52">
        <v>0.44</v>
      </c>
      <c r="E487" s="39"/>
      <c r="F487" s="42" t="str">
        <f>'2025 Decline Rates Vertical'!$G487&amp;" "&amp;'2025 Decline Rates Vertical'!$H487</f>
        <v>17 34</v>
      </c>
      <c r="G487" s="50">
        <v>17</v>
      </c>
      <c r="H487" s="52">
        <v>34</v>
      </c>
      <c r="I487" s="52">
        <v>0.27</v>
      </c>
      <c r="J487" s="49"/>
      <c r="K487" s="50" t="str">
        <f>'2025 Decline Rates Vertical'!$L487&amp;" "&amp;'2025 Decline Rates Vertical'!$M487</f>
        <v>17 34</v>
      </c>
      <c r="L487" s="50">
        <v>17</v>
      </c>
      <c r="M487" s="52">
        <v>34</v>
      </c>
      <c r="N487" s="52">
        <v>0.08</v>
      </c>
      <c r="O487" s="39"/>
      <c r="P487" s="39"/>
      <c r="Q487" s="39"/>
      <c r="R487" s="39"/>
      <c r="S487" s="39"/>
      <c r="T487" s="39"/>
      <c r="U487" s="39"/>
      <c r="V487" s="39"/>
      <c r="W487" s="39"/>
      <c r="X487" s="39"/>
      <c r="Y487" s="39"/>
      <c r="Z487" s="39"/>
    </row>
    <row r="488" spans="1:26" ht="14.25" customHeight="1">
      <c r="A488" s="39" t="str">
        <f>'2025 Decline Rates Vertical'!$B488&amp;" "&amp;'2025 Decline Rates Vertical'!$C488</f>
        <v>19 21</v>
      </c>
      <c r="B488" s="53">
        <v>19</v>
      </c>
      <c r="C488" s="54">
        <v>21</v>
      </c>
      <c r="D488" s="55">
        <v>0.28999999999999998</v>
      </c>
      <c r="E488" s="39"/>
      <c r="F488" s="42" t="str">
        <f>'2025 Decline Rates Vertical'!$G488&amp;" "&amp;'2025 Decline Rates Vertical'!$H488</f>
        <v>19 34</v>
      </c>
      <c r="G488" s="53">
        <v>19</v>
      </c>
      <c r="H488" s="55">
        <v>34</v>
      </c>
      <c r="I488" s="55">
        <v>0.19</v>
      </c>
      <c r="J488" s="49"/>
      <c r="K488" s="53" t="str">
        <f>'2025 Decline Rates Vertical'!$L488&amp;" "&amp;'2025 Decline Rates Vertical'!$M488</f>
        <v>19 34</v>
      </c>
      <c r="L488" s="53">
        <v>19</v>
      </c>
      <c r="M488" s="55">
        <v>34</v>
      </c>
      <c r="N488" s="55">
        <v>0.05</v>
      </c>
      <c r="O488" s="39"/>
      <c r="P488" s="39"/>
      <c r="Q488" s="39"/>
      <c r="R488" s="39"/>
      <c r="S488" s="39"/>
      <c r="T488" s="39"/>
      <c r="U488" s="39"/>
      <c r="V488" s="39"/>
      <c r="W488" s="39"/>
      <c r="X488" s="39"/>
      <c r="Y488" s="39"/>
      <c r="Z488" s="39"/>
    </row>
    <row r="489" spans="1:26" ht="14.25" customHeight="1">
      <c r="A489" s="39" t="str">
        <f>'2025 Decline Rates Vertical'!$B489&amp;" "&amp;'2025 Decline Rates Vertical'!$C489</f>
        <v>19 32</v>
      </c>
      <c r="B489" s="50">
        <v>19</v>
      </c>
      <c r="C489" s="51">
        <v>32</v>
      </c>
      <c r="D489" s="52">
        <v>0.48</v>
      </c>
      <c r="E489" s="39"/>
      <c r="F489" s="42" t="str">
        <f>'2025 Decline Rates Vertical'!$G489&amp;" "&amp;'2025 Decline Rates Vertical'!$H489</f>
        <v>21 34</v>
      </c>
      <c r="G489" s="50">
        <v>21</v>
      </c>
      <c r="H489" s="52">
        <v>34</v>
      </c>
      <c r="I489" s="52">
        <v>0.27</v>
      </c>
      <c r="J489" s="49"/>
      <c r="K489" s="50" t="str">
        <f>'2025 Decline Rates Vertical'!$L489&amp;" "&amp;'2025 Decline Rates Vertical'!$M489</f>
        <v>21 34</v>
      </c>
      <c r="L489" s="50">
        <v>21</v>
      </c>
      <c r="M489" s="52">
        <v>34</v>
      </c>
      <c r="N489" s="52">
        <v>0.08</v>
      </c>
      <c r="O489" s="39"/>
      <c r="P489" s="39"/>
      <c r="Q489" s="39"/>
      <c r="R489" s="39"/>
      <c r="S489" s="39"/>
      <c r="T489" s="39"/>
      <c r="U489" s="39"/>
      <c r="V489" s="39"/>
      <c r="W489" s="39"/>
      <c r="X489" s="39"/>
      <c r="Y489" s="39"/>
      <c r="Z489" s="39"/>
    </row>
    <row r="490" spans="1:26" ht="14.25" customHeight="1">
      <c r="A490" s="39" t="str">
        <f>'2025 Decline Rates Vertical'!$B490&amp;" "&amp;'2025 Decline Rates Vertical'!$C490</f>
        <v>19 33</v>
      </c>
      <c r="B490" s="53">
        <v>19</v>
      </c>
      <c r="C490" s="54">
        <v>33</v>
      </c>
      <c r="D490" s="55">
        <v>0.39</v>
      </c>
      <c r="E490" s="39"/>
      <c r="F490" s="42" t="str">
        <f>'2025 Decline Rates Vertical'!$G490&amp;" "&amp;'2025 Decline Rates Vertical'!$H490</f>
        <v>24 34</v>
      </c>
      <c r="G490" s="53">
        <v>24</v>
      </c>
      <c r="H490" s="55">
        <v>34</v>
      </c>
      <c r="I490" s="55">
        <v>0.27</v>
      </c>
      <c r="J490" s="49"/>
      <c r="K490" s="53" t="str">
        <f>'2025 Decline Rates Vertical'!$L490&amp;" "&amp;'2025 Decline Rates Vertical'!$M490</f>
        <v>24 34</v>
      </c>
      <c r="L490" s="53">
        <v>24</v>
      </c>
      <c r="M490" s="55">
        <v>34</v>
      </c>
      <c r="N490" s="55">
        <v>0.08</v>
      </c>
      <c r="O490" s="39"/>
      <c r="P490" s="39"/>
      <c r="Q490" s="39"/>
      <c r="R490" s="39"/>
      <c r="S490" s="39"/>
      <c r="T490" s="39"/>
      <c r="U490" s="39"/>
      <c r="V490" s="39"/>
      <c r="W490" s="39"/>
      <c r="X490" s="39"/>
      <c r="Y490" s="39"/>
      <c r="Z490" s="39"/>
    </row>
    <row r="491" spans="1:26" ht="14.25" customHeight="1">
      <c r="A491" s="39" t="str">
        <f>'2025 Decline Rates Vertical'!$B491&amp;" "&amp;'2025 Decline Rates Vertical'!$C491</f>
        <v>19 34</v>
      </c>
      <c r="B491" s="50">
        <v>19</v>
      </c>
      <c r="C491" s="51">
        <v>34</v>
      </c>
      <c r="D491" s="52">
        <v>0.53</v>
      </c>
      <c r="E491" s="39"/>
      <c r="F491" s="42" t="str">
        <f>'2025 Decline Rates Vertical'!$G491&amp;" "&amp;'2025 Decline Rates Vertical'!$H491</f>
        <v>29 34</v>
      </c>
      <c r="G491" s="50">
        <v>29</v>
      </c>
      <c r="H491" s="52">
        <v>34</v>
      </c>
      <c r="I491" s="52">
        <v>0.19</v>
      </c>
      <c r="J491" s="49"/>
      <c r="K491" s="50" t="str">
        <f>'2025 Decline Rates Vertical'!$L491&amp;" "&amp;'2025 Decline Rates Vertical'!$M491</f>
        <v>29 34</v>
      </c>
      <c r="L491" s="50">
        <v>29</v>
      </c>
      <c r="M491" s="52">
        <v>34</v>
      </c>
      <c r="N491" s="52">
        <v>0.05</v>
      </c>
      <c r="O491" s="39"/>
      <c r="P491" s="39"/>
      <c r="Q491" s="39"/>
      <c r="R491" s="39"/>
      <c r="S491" s="39"/>
      <c r="T491" s="39"/>
      <c r="U491" s="39"/>
      <c r="V491" s="39"/>
      <c r="W491" s="39"/>
      <c r="X491" s="39"/>
      <c r="Y491" s="39"/>
      <c r="Z491" s="39"/>
    </row>
    <row r="492" spans="1:26" ht="14.25" customHeight="1">
      <c r="A492" s="39" t="str">
        <f>'2025 Decline Rates Vertical'!$B492&amp;" "&amp;'2025 Decline Rates Vertical'!$C492</f>
        <v>19 35</v>
      </c>
      <c r="B492" s="53">
        <v>19</v>
      </c>
      <c r="C492" s="54">
        <v>35</v>
      </c>
      <c r="D492" s="55">
        <v>0.36</v>
      </c>
      <c r="E492" s="39"/>
      <c r="F492" s="42" t="str">
        <f>'2025 Decline Rates Vertical'!$G492&amp;" "&amp;'2025 Decline Rates Vertical'!$H492</f>
        <v>31 34</v>
      </c>
      <c r="G492" s="53">
        <v>31</v>
      </c>
      <c r="H492" s="55">
        <v>34</v>
      </c>
      <c r="I492" s="55">
        <v>0.27</v>
      </c>
      <c r="J492" s="49"/>
      <c r="K492" s="53" t="str">
        <f>'2025 Decline Rates Vertical'!$L492&amp;" "&amp;'2025 Decline Rates Vertical'!$M492</f>
        <v>31 34</v>
      </c>
      <c r="L492" s="53">
        <v>31</v>
      </c>
      <c r="M492" s="55">
        <v>34</v>
      </c>
      <c r="N492" s="55">
        <v>0.08</v>
      </c>
      <c r="O492" s="39"/>
      <c r="P492" s="39"/>
      <c r="Q492" s="39"/>
      <c r="R492" s="39"/>
      <c r="S492" s="39"/>
      <c r="T492" s="39"/>
      <c r="U492" s="39"/>
      <c r="V492" s="39"/>
      <c r="W492" s="39"/>
      <c r="X492" s="39"/>
      <c r="Y492" s="39"/>
      <c r="Z492" s="39"/>
    </row>
    <row r="493" spans="1:26" ht="14.25" customHeight="1">
      <c r="A493" s="39" t="str">
        <f>'2025 Decline Rates Vertical'!$B493&amp;" "&amp;'2025 Decline Rates Vertical'!$C493</f>
        <v>19 36</v>
      </c>
      <c r="B493" s="50">
        <v>19</v>
      </c>
      <c r="C493" s="51">
        <v>36</v>
      </c>
      <c r="D493" s="52">
        <v>0.34</v>
      </c>
      <c r="E493" s="39"/>
      <c r="F493" s="42" t="str">
        <f>'2025 Decline Rates Vertical'!$G493&amp;" "&amp;'2025 Decline Rates Vertical'!$H493</f>
        <v>32 34</v>
      </c>
      <c r="G493" s="50">
        <v>32</v>
      </c>
      <c r="H493" s="52">
        <v>34</v>
      </c>
      <c r="I493" s="52">
        <v>0.19</v>
      </c>
      <c r="J493" s="49"/>
      <c r="K493" s="50" t="str">
        <f>'2025 Decline Rates Vertical'!$L493&amp;" "&amp;'2025 Decline Rates Vertical'!$M493</f>
        <v>32 34</v>
      </c>
      <c r="L493" s="50">
        <v>32</v>
      </c>
      <c r="M493" s="52">
        <v>34</v>
      </c>
      <c r="N493" s="52">
        <v>0.05</v>
      </c>
      <c r="O493" s="39"/>
      <c r="P493" s="39"/>
      <c r="Q493" s="39"/>
      <c r="R493" s="39"/>
      <c r="S493" s="39"/>
      <c r="T493" s="39"/>
      <c r="U493" s="39"/>
      <c r="V493" s="39"/>
      <c r="W493" s="39"/>
      <c r="X493" s="39"/>
      <c r="Y493" s="39"/>
      <c r="Z493" s="39"/>
    </row>
    <row r="494" spans="1:26" ht="14.25" customHeight="1">
      <c r="A494" s="39" t="str">
        <f>'2025 Decline Rates Vertical'!$B494&amp;" "&amp;'2025 Decline Rates Vertical'!$C494</f>
        <v>19 37</v>
      </c>
      <c r="B494" s="53">
        <v>19</v>
      </c>
      <c r="C494" s="54">
        <v>37</v>
      </c>
      <c r="D494" s="55">
        <v>0.5</v>
      </c>
      <c r="E494" s="39"/>
      <c r="F494" s="42" t="str">
        <f>'2025 Decline Rates Vertical'!$G494&amp;" "&amp;'2025 Decline Rates Vertical'!$H494</f>
        <v>33 34</v>
      </c>
      <c r="G494" s="53">
        <v>33</v>
      </c>
      <c r="H494" s="55">
        <v>34</v>
      </c>
      <c r="I494" s="55">
        <v>0.19</v>
      </c>
      <c r="J494" s="49"/>
      <c r="K494" s="53" t="str">
        <f>'2025 Decline Rates Vertical'!$L494&amp;" "&amp;'2025 Decline Rates Vertical'!$M494</f>
        <v>33 34</v>
      </c>
      <c r="L494" s="53">
        <v>33</v>
      </c>
      <c r="M494" s="55">
        <v>34</v>
      </c>
      <c r="N494" s="55">
        <v>0.05</v>
      </c>
      <c r="O494" s="39"/>
      <c r="P494" s="39"/>
      <c r="Q494" s="39"/>
      <c r="R494" s="39"/>
      <c r="S494" s="39"/>
      <c r="T494" s="39"/>
      <c r="U494" s="39"/>
      <c r="V494" s="39"/>
      <c r="W494" s="39"/>
      <c r="X494" s="39"/>
      <c r="Y494" s="39"/>
      <c r="Z494" s="39"/>
    </row>
    <row r="495" spans="1:26" ht="14.25" customHeight="1">
      <c r="A495" s="39" t="str">
        <f>'2025 Decline Rates Vertical'!$B495&amp;" "&amp;'2025 Decline Rates Vertical'!$C495</f>
        <v>19 38</v>
      </c>
      <c r="B495" s="50">
        <v>19</v>
      </c>
      <c r="C495" s="51">
        <v>38</v>
      </c>
      <c r="D495" s="52">
        <v>0.4</v>
      </c>
      <c r="E495" s="39"/>
      <c r="F495" s="42" t="str">
        <f>'2025 Decline Rates Vertical'!$G495&amp;" "&amp;'2025 Decline Rates Vertical'!$H495</f>
        <v>36 34</v>
      </c>
      <c r="G495" s="50">
        <v>36</v>
      </c>
      <c r="H495" s="52">
        <v>34</v>
      </c>
      <c r="I495" s="52">
        <v>0.19</v>
      </c>
      <c r="J495" s="49"/>
      <c r="K495" s="50" t="str">
        <f>'2025 Decline Rates Vertical'!$L495&amp;" "&amp;'2025 Decline Rates Vertical'!$M495</f>
        <v>36 34</v>
      </c>
      <c r="L495" s="50">
        <v>36</v>
      </c>
      <c r="M495" s="52">
        <v>34</v>
      </c>
      <c r="N495" s="52">
        <v>0.05</v>
      </c>
      <c r="O495" s="39"/>
      <c r="P495" s="39"/>
      <c r="Q495" s="39"/>
      <c r="R495" s="39"/>
      <c r="S495" s="39"/>
      <c r="T495" s="39"/>
      <c r="U495" s="39"/>
      <c r="V495" s="39"/>
      <c r="W495" s="39"/>
      <c r="X495" s="39"/>
      <c r="Y495" s="39"/>
      <c r="Z495" s="39"/>
    </row>
    <row r="496" spans="1:26" ht="14.25" customHeight="1">
      <c r="A496" s="39" t="str">
        <f>'2025 Decline Rates Vertical'!$B496&amp;" "&amp;'2025 Decline Rates Vertical'!$C496</f>
        <v>19 39</v>
      </c>
      <c r="B496" s="53">
        <v>19</v>
      </c>
      <c r="C496" s="54">
        <v>39</v>
      </c>
      <c r="D496" s="55">
        <v>0.31</v>
      </c>
      <c r="E496" s="39"/>
      <c r="F496" s="42" t="str">
        <f>'2025 Decline Rates Vertical'!$G496&amp;" "&amp;'2025 Decline Rates Vertical'!$H496</f>
        <v>38 34</v>
      </c>
      <c r="G496" s="53">
        <v>38</v>
      </c>
      <c r="H496" s="55">
        <v>34</v>
      </c>
      <c r="I496" s="55">
        <v>0.19</v>
      </c>
      <c r="J496" s="49"/>
      <c r="K496" s="53" t="str">
        <f>'2025 Decline Rates Vertical'!$L496&amp;" "&amp;'2025 Decline Rates Vertical'!$M496</f>
        <v>38 34</v>
      </c>
      <c r="L496" s="53">
        <v>38</v>
      </c>
      <c r="M496" s="55">
        <v>34</v>
      </c>
      <c r="N496" s="55">
        <v>0.05</v>
      </c>
      <c r="O496" s="39"/>
      <c r="P496" s="39"/>
      <c r="Q496" s="39"/>
      <c r="R496" s="39"/>
      <c r="S496" s="39"/>
      <c r="T496" s="39"/>
      <c r="U496" s="39"/>
      <c r="V496" s="39"/>
      <c r="W496" s="39"/>
      <c r="X496" s="39"/>
      <c r="Y496" s="39"/>
      <c r="Z496" s="39"/>
    </row>
    <row r="497" spans="1:26" ht="14.25" customHeight="1">
      <c r="A497" s="39" t="str">
        <f>'2025 Decline Rates Vertical'!$B497&amp;" "&amp;'2025 Decline Rates Vertical'!$C497</f>
        <v>19 40</v>
      </c>
      <c r="B497" s="50">
        <v>19</v>
      </c>
      <c r="C497" s="51">
        <v>40</v>
      </c>
      <c r="D497" s="52">
        <v>0.36</v>
      </c>
      <c r="E497" s="39"/>
      <c r="F497" s="42" t="str">
        <f>'2025 Decline Rates Vertical'!$G497&amp;" "&amp;'2025 Decline Rates Vertical'!$H497</f>
        <v>39 34</v>
      </c>
      <c r="G497" s="50">
        <v>39</v>
      </c>
      <c r="H497" s="52">
        <v>34</v>
      </c>
      <c r="I497" s="52">
        <v>0.19</v>
      </c>
      <c r="J497" s="49"/>
      <c r="K497" s="50" t="str">
        <f>'2025 Decline Rates Vertical'!$L497&amp;" "&amp;'2025 Decline Rates Vertical'!$M497</f>
        <v>39 34</v>
      </c>
      <c r="L497" s="50">
        <v>39</v>
      </c>
      <c r="M497" s="52">
        <v>34</v>
      </c>
      <c r="N497" s="52">
        <v>0.05</v>
      </c>
      <c r="O497" s="39"/>
      <c r="P497" s="39"/>
      <c r="Q497" s="39"/>
      <c r="R497" s="39"/>
      <c r="S497" s="39"/>
      <c r="T497" s="39"/>
      <c r="U497" s="39"/>
      <c r="V497" s="39"/>
      <c r="W497" s="39"/>
      <c r="X497" s="39"/>
      <c r="Y497" s="39"/>
      <c r="Z497" s="39"/>
    </row>
    <row r="498" spans="1:26" ht="14.25" customHeight="1">
      <c r="A498" s="39" t="str">
        <f>'2025 Decline Rates Vertical'!$B498&amp;" "&amp;'2025 Decline Rates Vertical'!$C498</f>
        <v>19 93</v>
      </c>
      <c r="B498" s="53">
        <v>19</v>
      </c>
      <c r="C498" s="54">
        <v>93</v>
      </c>
      <c r="D498" s="55">
        <v>0.42</v>
      </c>
      <c r="E498" s="39"/>
      <c r="F498" s="42" t="str">
        <f>'2025 Decline Rates Vertical'!$G498&amp;" "&amp;'2025 Decline Rates Vertical'!$H498</f>
        <v>42 34</v>
      </c>
      <c r="G498" s="53">
        <v>42</v>
      </c>
      <c r="H498" s="55">
        <v>34</v>
      </c>
      <c r="I498" s="55">
        <v>0.19</v>
      </c>
      <c r="J498" s="49"/>
      <c r="K498" s="53" t="str">
        <f>'2025 Decline Rates Vertical'!$L498&amp;" "&amp;'2025 Decline Rates Vertical'!$M498</f>
        <v>42 34</v>
      </c>
      <c r="L498" s="53">
        <v>42</v>
      </c>
      <c r="M498" s="55">
        <v>34</v>
      </c>
      <c r="N498" s="55">
        <v>0.05</v>
      </c>
      <c r="O498" s="39"/>
      <c r="P498" s="39"/>
      <c r="Q498" s="39"/>
      <c r="R498" s="39"/>
      <c r="S498" s="39"/>
      <c r="T498" s="39"/>
      <c r="U498" s="39"/>
      <c r="V498" s="39"/>
      <c r="W498" s="39"/>
      <c r="X498" s="39"/>
      <c r="Y498" s="39"/>
      <c r="Z498" s="39"/>
    </row>
    <row r="499" spans="1:26" ht="14.25" customHeight="1">
      <c r="A499" s="39" t="str">
        <f>'2025 Decline Rates Vertical'!$B499&amp;" "&amp;'2025 Decline Rates Vertical'!$C499</f>
        <v>19 94</v>
      </c>
      <c r="B499" s="50">
        <v>19</v>
      </c>
      <c r="C499" s="51">
        <v>94</v>
      </c>
      <c r="D499" s="52">
        <v>0.34</v>
      </c>
      <c r="E499" s="39"/>
      <c r="F499" s="42" t="str">
        <f>'2025 Decline Rates Vertical'!$G499&amp;" "&amp;'2025 Decline Rates Vertical'!$H499</f>
        <v>45 34</v>
      </c>
      <c r="G499" s="50">
        <v>45</v>
      </c>
      <c r="H499" s="52">
        <v>34</v>
      </c>
      <c r="I499" s="52">
        <v>0.19</v>
      </c>
      <c r="J499" s="49"/>
      <c r="K499" s="50" t="str">
        <f>'2025 Decline Rates Vertical'!$L499&amp;" "&amp;'2025 Decline Rates Vertical'!$M499</f>
        <v>45 34</v>
      </c>
      <c r="L499" s="50">
        <v>45</v>
      </c>
      <c r="M499" s="52">
        <v>34</v>
      </c>
      <c r="N499" s="52">
        <v>0.05</v>
      </c>
      <c r="O499" s="39"/>
      <c r="P499" s="39"/>
      <c r="Q499" s="39"/>
      <c r="R499" s="39"/>
      <c r="S499" s="39"/>
      <c r="T499" s="39"/>
      <c r="U499" s="39"/>
      <c r="V499" s="39"/>
      <c r="W499" s="39"/>
      <c r="X499" s="39"/>
      <c r="Y499" s="39"/>
      <c r="Z499" s="39"/>
    </row>
    <row r="500" spans="1:26" ht="14.25" customHeight="1">
      <c r="A500" s="39" t="str">
        <f>'2025 Decline Rates Vertical'!$B500&amp;" "&amp;'2025 Decline Rates Vertical'!$C500</f>
        <v>19 95</v>
      </c>
      <c r="B500" s="53">
        <v>19</v>
      </c>
      <c r="C500" s="54">
        <v>95</v>
      </c>
      <c r="D500" s="55">
        <v>0.51</v>
      </c>
      <c r="E500" s="39"/>
      <c r="F500" s="42" t="str">
        <f>'2025 Decline Rates Vertical'!$G500&amp;" "&amp;'2025 Decline Rates Vertical'!$H500</f>
        <v>46 34</v>
      </c>
      <c r="G500" s="53">
        <v>46</v>
      </c>
      <c r="H500" s="55">
        <v>34</v>
      </c>
      <c r="I500" s="55">
        <v>0.27</v>
      </c>
      <c r="J500" s="49"/>
      <c r="K500" s="53" t="str">
        <f>'2025 Decline Rates Vertical'!$L500&amp;" "&amp;'2025 Decline Rates Vertical'!$M500</f>
        <v>46 34</v>
      </c>
      <c r="L500" s="53">
        <v>46</v>
      </c>
      <c r="M500" s="55">
        <v>34</v>
      </c>
      <c r="N500" s="55">
        <v>0.08</v>
      </c>
      <c r="O500" s="39"/>
      <c r="P500" s="39"/>
      <c r="Q500" s="39"/>
      <c r="R500" s="39"/>
      <c r="S500" s="39"/>
      <c r="T500" s="39"/>
      <c r="U500" s="39"/>
      <c r="V500" s="39"/>
      <c r="W500" s="39"/>
      <c r="X500" s="39"/>
      <c r="Y500" s="39"/>
      <c r="Z500" s="39"/>
    </row>
    <row r="501" spans="1:26" ht="14.25" customHeight="1">
      <c r="A501" s="39" t="str">
        <f>'2025 Decline Rates Vertical'!$B501&amp;" "&amp;'2025 Decline Rates Vertical'!$C501</f>
        <v>19 96</v>
      </c>
      <c r="B501" s="50">
        <v>19</v>
      </c>
      <c r="C501" s="51">
        <v>96</v>
      </c>
      <c r="D501" s="52">
        <v>0.7</v>
      </c>
      <c r="E501" s="39"/>
      <c r="F501" s="42" t="str">
        <f>'2025 Decline Rates Vertical'!$G501&amp;" "&amp;'2025 Decline Rates Vertical'!$H501</f>
        <v>47 34</v>
      </c>
      <c r="G501" s="50">
        <v>47</v>
      </c>
      <c r="H501" s="52">
        <v>34</v>
      </c>
      <c r="I501" s="52">
        <v>0.19</v>
      </c>
      <c r="J501" s="49"/>
      <c r="K501" s="50" t="str">
        <f>'2025 Decline Rates Vertical'!$L501&amp;" "&amp;'2025 Decline Rates Vertical'!$M501</f>
        <v>47 34</v>
      </c>
      <c r="L501" s="50">
        <v>47</v>
      </c>
      <c r="M501" s="52">
        <v>34</v>
      </c>
      <c r="N501" s="52">
        <v>0.05</v>
      </c>
      <c r="O501" s="39"/>
      <c r="P501" s="39"/>
      <c r="Q501" s="39"/>
      <c r="R501" s="39"/>
      <c r="S501" s="39"/>
      <c r="T501" s="39"/>
      <c r="U501" s="39"/>
      <c r="V501" s="39"/>
      <c r="W501" s="39"/>
      <c r="X501" s="39"/>
      <c r="Y501" s="39"/>
      <c r="Z501" s="39"/>
    </row>
    <row r="502" spans="1:26" ht="14.25" customHeight="1">
      <c r="A502" s="39" t="str">
        <f>'2025 Decline Rates Vertical'!$B502&amp;" "&amp;'2025 Decline Rates Vertical'!$C502</f>
        <v>19 100</v>
      </c>
      <c r="B502" s="53">
        <v>19</v>
      </c>
      <c r="C502" s="54">
        <v>100</v>
      </c>
      <c r="D502" s="55">
        <v>0</v>
      </c>
      <c r="E502" s="39"/>
      <c r="F502" s="42" t="str">
        <f>'2025 Decline Rates Vertical'!$G502&amp;" "&amp;'2025 Decline Rates Vertical'!$H502</f>
        <v>49 34</v>
      </c>
      <c r="G502" s="53">
        <v>49</v>
      </c>
      <c r="H502" s="55">
        <v>34</v>
      </c>
      <c r="I502" s="55">
        <v>0.27</v>
      </c>
      <c r="J502" s="49"/>
      <c r="K502" s="53" t="str">
        <f>'2025 Decline Rates Vertical'!$L502&amp;" "&amp;'2025 Decline Rates Vertical'!$M502</f>
        <v>49 34</v>
      </c>
      <c r="L502" s="53">
        <v>49</v>
      </c>
      <c r="M502" s="55">
        <v>34</v>
      </c>
      <c r="N502" s="55">
        <v>0.08</v>
      </c>
      <c r="O502" s="39"/>
      <c r="P502" s="39"/>
      <c r="Q502" s="39"/>
      <c r="R502" s="39"/>
      <c r="S502" s="39"/>
      <c r="T502" s="39"/>
      <c r="U502" s="39"/>
      <c r="V502" s="39"/>
      <c r="W502" s="39"/>
      <c r="X502" s="39"/>
      <c r="Y502" s="39"/>
      <c r="Z502" s="39"/>
    </row>
    <row r="503" spans="1:26" ht="14.25" customHeight="1">
      <c r="A503" s="39" t="str">
        <f>'2025 Decline Rates Vertical'!$B503&amp;" "&amp;'2025 Decline Rates Vertical'!$C503</f>
        <v>19 101</v>
      </c>
      <c r="B503" s="50">
        <v>19</v>
      </c>
      <c r="C503" s="51">
        <v>101</v>
      </c>
      <c r="D503" s="52">
        <v>0</v>
      </c>
      <c r="E503" s="39"/>
      <c r="F503" s="42" t="str">
        <f>'2025 Decline Rates Vertical'!$G503&amp;" "&amp;'2025 Decline Rates Vertical'!$H503</f>
        <v>2 35</v>
      </c>
      <c r="G503" s="50">
        <v>2</v>
      </c>
      <c r="H503" s="52">
        <v>35</v>
      </c>
      <c r="I503" s="52">
        <v>0.19</v>
      </c>
      <c r="J503" s="49"/>
      <c r="K503" s="50" t="str">
        <f>'2025 Decline Rates Vertical'!$L503&amp;" "&amp;'2025 Decline Rates Vertical'!$M503</f>
        <v>2 35</v>
      </c>
      <c r="L503" s="50">
        <v>2</v>
      </c>
      <c r="M503" s="52">
        <v>35</v>
      </c>
      <c r="N503" s="52">
        <v>0.11</v>
      </c>
      <c r="O503" s="39"/>
      <c r="P503" s="39"/>
      <c r="Q503" s="39"/>
      <c r="R503" s="39"/>
      <c r="S503" s="39"/>
      <c r="T503" s="39"/>
      <c r="U503" s="39"/>
      <c r="V503" s="39"/>
      <c r="W503" s="39"/>
      <c r="X503" s="39"/>
      <c r="Y503" s="39"/>
      <c r="Z503" s="39"/>
    </row>
    <row r="504" spans="1:26" ht="14.25" customHeight="1">
      <c r="A504" s="39" t="str">
        <f>'2025 Decline Rates Vertical'!$B504&amp;" "&amp;'2025 Decline Rates Vertical'!$C504</f>
        <v>20 3</v>
      </c>
      <c r="B504" s="53">
        <v>20</v>
      </c>
      <c r="C504" s="54">
        <v>3</v>
      </c>
      <c r="D504" s="55">
        <v>0.23</v>
      </c>
      <c r="E504" s="39"/>
      <c r="F504" s="42" t="str">
        <f>'2025 Decline Rates Vertical'!$G504&amp;" "&amp;'2025 Decline Rates Vertical'!$H504</f>
        <v>12 35</v>
      </c>
      <c r="G504" s="53">
        <v>12</v>
      </c>
      <c r="H504" s="55">
        <v>35</v>
      </c>
      <c r="I504" s="55">
        <v>0.19</v>
      </c>
      <c r="J504" s="49"/>
      <c r="K504" s="53" t="str">
        <f>'2025 Decline Rates Vertical'!$L504&amp;" "&amp;'2025 Decline Rates Vertical'!$M504</f>
        <v>12 35</v>
      </c>
      <c r="L504" s="53">
        <v>12</v>
      </c>
      <c r="M504" s="55">
        <v>35</v>
      </c>
      <c r="N504" s="55">
        <v>0.11</v>
      </c>
      <c r="O504" s="39"/>
      <c r="P504" s="39"/>
      <c r="Q504" s="39"/>
      <c r="R504" s="39"/>
      <c r="S504" s="39"/>
      <c r="T504" s="39"/>
      <c r="U504" s="39"/>
      <c r="V504" s="39"/>
      <c r="W504" s="39"/>
      <c r="X504" s="39"/>
      <c r="Y504" s="39"/>
      <c r="Z504" s="39"/>
    </row>
    <row r="505" spans="1:26" ht="14.25" customHeight="1">
      <c r="A505" s="39" t="str">
        <f>'2025 Decline Rates Vertical'!$B505&amp;" "&amp;'2025 Decline Rates Vertical'!$C505</f>
        <v>20 4</v>
      </c>
      <c r="B505" s="50">
        <v>20</v>
      </c>
      <c r="C505" s="51">
        <v>4</v>
      </c>
      <c r="D505" s="52">
        <v>0.31</v>
      </c>
      <c r="E505" s="39"/>
      <c r="F505" s="42" t="str">
        <f>'2025 Decline Rates Vertical'!$G505&amp;" "&amp;'2025 Decline Rates Vertical'!$H505</f>
        <v>13 35</v>
      </c>
      <c r="G505" s="50">
        <v>13</v>
      </c>
      <c r="H505" s="52">
        <v>35</v>
      </c>
      <c r="I505" s="52">
        <v>0.19</v>
      </c>
      <c r="J505" s="49"/>
      <c r="K505" s="50" t="str">
        <f>'2025 Decline Rates Vertical'!$L505&amp;" "&amp;'2025 Decline Rates Vertical'!$M505</f>
        <v>13 35</v>
      </c>
      <c r="L505" s="50">
        <v>13</v>
      </c>
      <c r="M505" s="52">
        <v>35</v>
      </c>
      <c r="N505" s="52">
        <v>0.11</v>
      </c>
      <c r="O505" s="39"/>
      <c r="P505" s="39"/>
      <c r="Q505" s="39"/>
      <c r="R505" s="39"/>
      <c r="S505" s="39"/>
      <c r="T505" s="39"/>
      <c r="U505" s="39"/>
      <c r="V505" s="39"/>
      <c r="W505" s="39"/>
      <c r="X505" s="39"/>
      <c r="Y505" s="39"/>
      <c r="Z505" s="39"/>
    </row>
    <row r="506" spans="1:26" ht="14.25" customHeight="1">
      <c r="A506" s="39" t="str">
        <f>'2025 Decline Rates Vertical'!$B506&amp;" "&amp;'2025 Decline Rates Vertical'!$C506</f>
        <v>20 8</v>
      </c>
      <c r="B506" s="53">
        <v>20</v>
      </c>
      <c r="C506" s="54">
        <v>8</v>
      </c>
      <c r="D506" s="55">
        <v>0.23</v>
      </c>
      <c r="E506" s="39"/>
      <c r="F506" s="42" t="str">
        <f>'2025 Decline Rates Vertical'!$G506&amp;" "&amp;'2025 Decline Rates Vertical'!$H506</f>
        <v>14 35</v>
      </c>
      <c r="G506" s="53">
        <v>14</v>
      </c>
      <c r="H506" s="55">
        <v>35</v>
      </c>
      <c r="I506" s="55">
        <v>0.19</v>
      </c>
      <c r="J506" s="49"/>
      <c r="K506" s="53" t="str">
        <f>'2025 Decline Rates Vertical'!$L506&amp;" "&amp;'2025 Decline Rates Vertical'!$M506</f>
        <v>14 35</v>
      </c>
      <c r="L506" s="53">
        <v>14</v>
      </c>
      <c r="M506" s="55">
        <v>35</v>
      </c>
      <c r="N506" s="55">
        <v>0.11</v>
      </c>
      <c r="O506" s="39"/>
      <c r="P506" s="39"/>
      <c r="Q506" s="39"/>
      <c r="R506" s="39"/>
      <c r="S506" s="39"/>
      <c r="T506" s="39"/>
      <c r="U506" s="39"/>
      <c r="V506" s="39"/>
      <c r="W506" s="39"/>
      <c r="X506" s="39"/>
      <c r="Y506" s="39"/>
      <c r="Z506" s="39"/>
    </row>
    <row r="507" spans="1:26" ht="14.25" customHeight="1">
      <c r="A507" s="39" t="str">
        <f>'2025 Decline Rates Vertical'!$B507&amp;" "&amp;'2025 Decline Rates Vertical'!$C507</f>
        <v>20 9</v>
      </c>
      <c r="B507" s="50">
        <v>20</v>
      </c>
      <c r="C507" s="51">
        <v>9</v>
      </c>
      <c r="D507" s="52">
        <v>0.33</v>
      </c>
      <c r="E507" s="39"/>
      <c r="F507" s="42" t="str">
        <f>'2025 Decline Rates Vertical'!$G507&amp;" "&amp;'2025 Decline Rates Vertical'!$H507</f>
        <v>16 35</v>
      </c>
      <c r="G507" s="50">
        <v>16</v>
      </c>
      <c r="H507" s="52">
        <v>35</v>
      </c>
      <c r="I507" s="52">
        <v>0.19</v>
      </c>
      <c r="J507" s="49"/>
      <c r="K507" s="50" t="str">
        <f>'2025 Decline Rates Vertical'!$L507&amp;" "&amp;'2025 Decline Rates Vertical'!$M507</f>
        <v>16 35</v>
      </c>
      <c r="L507" s="50">
        <v>16</v>
      </c>
      <c r="M507" s="52">
        <v>35</v>
      </c>
      <c r="N507" s="52">
        <v>0.11</v>
      </c>
      <c r="O507" s="39"/>
      <c r="P507" s="39"/>
      <c r="Q507" s="39"/>
      <c r="R507" s="39"/>
      <c r="S507" s="39"/>
      <c r="T507" s="39"/>
      <c r="U507" s="39"/>
      <c r="V507" s="39"/>
      <c r="W507" s="39"/>
      <c r="X507" s="39"/>
      <c r="Y507" s="39"/>
      <c r="Z507" s="39"/>
    </row>
    <row r="508" spans="1:26" ht="14.25" customHeight="1">
      <c r="A508" s="39" t="str">
        <f>'2025 Decline Rates Vertical'!$B508&amp;" "&amp;'2025 Decline Rates Vertical'!$C508</f>
        <v>20 10</v>
      </c>
      <c r="B508" s="53">
        <v>20</v>
      </c>
      <c r="C508" s="54">
        <v>10</v>
      </c>
      <c r="D508" s="55">
        <v>0.19</v>
      </c>
      <c r="E508" s="39"/>
      <c r="F508" s="42" t="str">
        <f>'2025 Decline Rates Vertical'!$G508&amp;" "&amp;'2025 Decline Rates Vertical'!$H508</f>
        <v>19 35</v>
      </c>
      <c r="G508" s="53">
        <v>19</v>
      </c>
      <c r="H508" s="55">
        <v>35</v>
      </c>
      <c r="I508" s="55">
        <v>0.19</v>
      </c>
      <c r="J508" s="49"/>
      <c r="K508" s="53" t="str">
        <f>'2025 Decline Rates Vertical'!$L508&amp;" "&amp;'2025 Decline Rates Vertical'!$M508</f>
        <v>19 35</v>
      </c>
      <c r="L508" s="53">
        <v>19</v>
      </c>
      <c r="M508" s="55">
        <v>35</v>
      </c>
      <c r="N508" s="55">
        <v>0.11</v>
      </c>
      <c r="O508" s="39"/>
      <c r="P508" s="39"/>
      <c r="Q508" s="39"/>
      <c r="R508" s="39"/>
      <c r="S508" s="39"/>
      <c r="T508" s="39"/>
      <c r="U508" s="39"/>
      <c r="V508" s="39"/>
      <c r="W508" s="39"/>
      <c r="X508" s="39"/>
      <c r="Y508" s="39"/>
      <c r="Z508" s="39"/>
    </row>
    <row r="509" spans="1:26" ht="14.25" customHeight="1">
      <c r="A509" s="39" t="str">
        <f>'2025 Decline Rates Vertical'!$B509&amp;" "&amp;'2025 Decline Rates Vertical'!$C509</f>
        <v>20 18</v>
      </c>
      <c r="B509" s="50">
        <v>20</v>
      </c>
      <c r="C509" s="51">
        <v>18</v>
      </c>
      <c r="D509" s="52">
        <v>0.28999999999999998</v>
      </c>
      <c r="E509" s="39"/>
      <c r="F509" s="42" t="str">
        <f>'2025 Decline Rates Vertical'!$G509&amp;" "&amp;'2025 Decline Rates Vertical'!$H509</f>
        <v>29 35</v>
      </c>
      <c r="G509" s="50">
        <v>29</v>
      </c>
      <c r="H509" s="52">
        <v>35</v>
      </c>
      <c r="I509" s="52">
        <v>0.19</v>
      </c>
      <c r="J509" s="49"/>
      <c r="K509" s="50" t="str">
        <f>'2025 Decline Rates Vertical'!$L509&amp;" "&amp;'2025 Decline Rates Vertical'!$M509</f>
        <v>29 35</v>
      </c>
      <c r="L509" s="50">
        <v>29</v>
      </c>
      <c r="M509" s="52">
        <v>35</v>
      </c>
      <c r="N509" s="52">
        <v>0.11</v>
      </c>
      <c r="O509" s="39"/>
      <c r="P509" s="39"/>
      <c r="Q509" s="39"/>
      <c r="R509" s="39"/>
      <c r="S509" s="39"/>
      <c r="T509" s="39"/>
      <c r="U509" s="39"/>
      <c r="V509" s="39"/>
      <c r="W509" s="39"/>
      <c r="X509" s="39"/>
      <c r="Y509" s="39"/>
      <c r="Z509" s="39"/>
    </row>
    <row r="510" spans="1:26" ht="14.25" customHeight="1">
      <c r="A510" s="39" t="str">
        <f>'2025 Decline Rates Vertical'!$B510&amp;" "&amp;'2025 Decline Rates Vertical'!$C510</f>
        <v>20 27</v>
      </c>
      <c r="B510" s="53">
        <v>20</v>
      </c>
      <c r="C510" s="54">
        <v>27</v>
      </c>
      <c r="D510" s="55">
        <v>0.21</v>
      </c>
      <c r="E510" s="39"/>
      <c r="F510" s="42" t="str">
        <f>'2025 Decline Rates Vertical'!$G510&amp;" "&amp;'2025 Decline Rates Vertical'!$H510</f>
        <v>32 35</v>
      </c>
      <c r="G510" s="53">
        <v>32</v>
      </c>
      <c r="H510" s="55">
        <v>35</v>
      </c>
      <c r="I510" s="55">
        <v>0.19</v>
      </c>
      <c r="J510" s="49"/>
      <c r="K510" s="53" t="str">
        <f>'2025 Decline Rates Vertical'!$L510&amp;" "&amp;'2025 Decline Rates Vertical'!$M510</f>
        <v>32 35</v>
      </c>
      <c r="L510" s="53">
        <v>32</v>
      </c>
      <c r="M510" s="55">
        <v>35</v>
      </c>
      <c r="N510" s="55">
        <v>0.11</v>
      </c>
      <c r="O510" s="39"/>
      <c r="P510" s="39"/>
      <c r="Q510" s="39"/>
      <c r="R510" s="39"/>
      <c r="S510" s="39"/>
      <c r="T510" s="39"/>
      <c r="U510" s="39"/>
      <c r="V510" s="39"/>
      <c r="W510" s="39"/>
      <c r="X510" s="39"/>
      <c r="Y510" s="39"/>
      <c r="Z510" s="39"/>
    </row>
    <row r="511" spans="1:26" ht="14.25" customHeight="1">
      <c r="A511" s="39" t="str">
        <f>'2025 Decline Rates Vertical'!$B511&amp;" "&amp;'2025 Decline Rates Vertical'!$C511</f>
        <v>20 28</v>
      </c>
      <c r="B511" s="50">
        <v>20</v>
      </c>
      <c r="C511" s="51">
        <v>28</v>
      </c>
      <c r="D511" s="52">
        <v>0.3</v>
      </c>
      <c r="E511" s="39"/>
      <c r="F511" s="42" t="str">
        <f>'2025 Decline Rates Vertical'!$G511&amp;" "&amp;'2025 Decline Rates Vertical'!$H511</f>
        <v>33 35</v>
      </c>
      <c r="G511" s="50">
        <v>33</v>
      </c>
      <c r="H511" s="52">
        <v>35</v>
      </c>
      <c r="I511" s="52">
        <v>0.19</v>
      </c>
      <c r="J511" s="49"/>
      <c r="K511" s="50" t="str">
        <f>'2025 Decline Rates Vertical'!$L511&amp;" "&amp;'2025 Decline Rates Vertical'!$M511</f>
        <v>33 35</v>
      </c>
      <c r="L511" s="50">
        <v>33</v>
      </c>
      <c r="M511" s="52">
        <v>35</v>
      </c>
      <c r="N511" s="52">
        <v>0.11</v>
      </c>
      <c r="O511" s="39"/>
      <c r="P511" s="39"/>
      <c r="Q511" s="39"/>
      <c r="R511" s="39"/>
      <c r="S511" s="39"/>
      <c r="T511" s="39"/>
      <c r="U511" s="39"/>
      <c r="V511" s="39"/>
      <c r="W511" s="39"/>
      <c r="X511" s="39"/>
      <c r="Y511" s="39"/>
      <c r="Z511" s="39"/>
    </row>
    <row r="512" spans="1:26" ht="14.25" customHeight="1">
      <c r="A512" s="39" t="str">
        <f>'2025 Decline Rates Vertical'!$B512&amp;" "&amp;'2025 Decline Rates Vertical'!$C512</f>
        <v>20 29</v>
      </c>
      <c r="B512" s="53">
        <v>20</v>
      </c>
      <c r="C512" s="54">
        <v>29</v>
      </c>
      <c r="D512" s="55">
        <v>0.31</v>
      </c>
      <c r="E512" s="39"/>
      <c r="F512" s="42" t="str">
        <f>'2025 Decline Rates Vertical'!$G512&amp;" "&amp;'2025 Decline Rates Vertical'!$H512</f>
        <v>36 35</v>
      </c>
      <c r="G512" s="53">
        <v>36</v>
      </c>
      <c r="H512" s="55">
        <v>35</v>
      </c>
      <c r="I512" s="55">
        <v>0.19</v>
      </c>
      <c r="J512" s="49"/>
      <c r="K512" s="53" t="str">
        <f>'2025 Decline Rates Vertical'!$L512&amp;" "&amp;'2025 Decline Rates Vertical'!$M512</f>
        <v>36 35</v>
      </c>
      <c r="L512" s="53">
        <v>36</v>
      </c>
      <c r="M512" s="55">
        <v>35</v>
      </c>
      <c r="N512" s="55">
        <v>0.11</v>
      </c>
      <c r="O512" s="39"/>
      <c r="P512" s="39"/>
      <c r="Q512" s="39"/>
      <c r="R512" s="39"/>
      <c r="S512" s="39"/>
      <c r="T512" s="39"/>
      <c r="U512" s="39"/>
      <c r="V512" s="39"/>
      <c r="W512" s="39"/>
      <c r="X512" s="39"/>
      <c r="Y512" s="39"/>
      <c r="Z512" s="39"/>
    </row>
    <row r="513" spans="1:26" ht="14.25" customHeight="1">
      <c r="A513" s="39" t="str">
        <f>'2025 Decline Rates Vertical'!$B513&amp;" "&amp;'2025 Decline Rates Vertical'!$C513</f>
        <v>20 31</v>
      </c>
      <c r="B513" s="50">
        <v>20</v>
      </c>
      <c r="C513" s="51">
        <v>31</v>
      </c>
      <c r="D513" s="52">
        <v>0.27</v>
      </c>
      <c r="E513" s="39"/>
      <c r="F513" s="42" t="str">
        <f>'2025 Decline Rates Vertical'!$G513&amp;" "&amp;'2025 Decline Rates Vertical'!$H513</f>
        <v>38 35</v>
      </c>
      <c r="G513" s="50">
        <v>38</v>
      </c>
      <c r="H513" s="52">
        <v>35</v>
      </c>
      <c r="I513" s="52">
        <v>0.19</v>
      </c>
      <c r="J513" s="49"/>
      <c r="K513" s="50" t="str">
        <f>'2025 Decline Rates Vertical'!$L513&amp;" "&amp;'2025 Decline Rates Vertical'!$M513</f>
        <v>38 35</v>
      </c>
      <c r="L513" s="50">
        <v>38</v>
      </c>
      <c r="M513" s="52">
        <v>35</v>
      </c>
      <c r="N513" s="52">
        <v>0.11</v>
      </c>
      <c r="O513" s="39"/>
      <c r="P513" s="39"/>
      <c r="Q513" s="39"/>
      <c r="R513" s="39"/>
      <c r="S513" s="39"/>
      <c r="T513" s="39"/>
      <c r="U513" s="39"/>
      <c r="V513" s="39"/>
      <c r="W513" s="39"/>
      <c r="X513" s="39"/>
      <c r="Y513" s="39"/>
      <c r="Z513" s="39"/>
    </row>
    <row r="514" spans="1:26" ht="14.25" customHeight="1">
      <c r="A514" s="39" t="str">
        <f>'2025 Decline Rates Vertical'!$B514&amp;" "&amp;'2025 Decline Rates Vertical'!$C514</f>
        <v>20 86</v>
      </c>
      <c r="B514" s="53">
        <v>20</v>
      </c>
      <c r="C514" s="54">
        <v>86</v>
      </c>
      <c r="D514" s="55">
        <v>0.19</v>
      </c>
      <c r="E514" s="39"/>
      <c r="F514" s="42" t="str">
        <f>'2025 Decline Rates Vertical'!$G514&amp;" "&amp;'2025 Decline Rates Vertical'!$H514</f>
        <v>39 35</v>
      </c>
      <c r="G514" s="53">
        <v>39</v>
      </c>
      <c r="H514" s="55">
        <v>35</v>
      </c>
      <c r="I514" s="55">
        <v>0.19</v>
      </c>
      <c r="J514" s="49"/>
      <c r="K514" s="53" t="str">
        <f>'2025 Decline Rates Vertical'!$L514&amp;" "&amp;'2025 Decline Rates Vertical'!$M514</f>
        <v>39 35</v>
      </c>
      <c r="L514" s="53">
        <v>39</v>
      </c>
      <c r="M514" s="55">
        <v>35</v>
      </c>
      <c r="N514" s="55">
        <v>0.11</v>
      </c>
      <c r="O514" s="39"/>
      <c r="P514" s="39"/>
      <c r="Q514" s="39"/>
      <c r="R514" s="39"/>
      <c r="S514" s="39"/>
      <c r="T514" s="39"/>
      <c r="U514" s="39"/>
      <c r="V514" s="39"/>
      <c r="W514" s="39"/>
      <c r="X514" s="39"/>
      <c r="Y514" s="39"/>
      <c r="Z514" s="39"/>
    </row>
    <row r="515" spans="1:26" ht="14.25" customHeight="1">
      <c r="A515" s="39" t="str">
        <f>'2025 Decline Rates Vertical'!$B515&amp;" "&amp;'2025 Decline Rates Vertical'!$C515</f>
        <v>20 93</v>
      </c>
      <c r="B515" s="50">
        <v>20</v>
      </c>
      <c r="C515" s="51">
        <v>93</v>
      </c>
      <c r="D515" s="52">
        <v>0.42</v>
      </c>
      <c r="E515" s="39"/>
      <c r="F515" s="42" t="str">
        <f>'2025 Decline Rates Vertical'!$G515&amp;" "&amp;'2025 Decline Rates Vertical'!$H515</f>
        <v>42 35</v>
      </c>
      <c r="G515" s="50">
        <v>42</v>
      </c>
      <c r="H515" s="52">
        <v>35</v>
      </c>
      <c r="I515" s="52">
        <v>0.19</v>
      </c>
      <c r="J515" s="49"/>
      <c r="K515" s="50" t="str">
        <f>'2025 Decline Rates Vertical'!$L515&amp;" "&amp;'2025 Decline Rates Vertical'!$M515</f>
        <v>42 35</v>
      </c>
      <c r="L515" s="50">
        <v>42</v>
      </c>
      <c r="M515" s="52">
        <v>35</v>
      </c>
      <c r="N515" s="52">
        <v>0.11</v>
      </c>
      <c r="O515" s="39"/>
      <c r="P515" s="39"/>
      <c r="Q515" s="39"/>
      <c r="R515" s="39"/>
      <c r="S515" s="39"/>
      <c r="T515" s="39"/>
      <c r="U515" s="39"/>
      <c r="V515" s="39"/>
      <c r="W515" s="39"/>
      <c r="X515" s="39"/>
      <c r="Y515" s="39"/>
      <c r="Z515" s="39"/>
    </row>
    <row r="516" spans="1:26" ht="14.25" customHeight="1">
      <c r="A516" s="39" t="str">
        <f>'2025 Decline Rates Vertical'!$B516&amp;" "&amp;'2025 Decline Rates Vertical'!$C516</f>
        <v>20 94</v>
      </c>
      <c r="B516" s="53">
        <v>20</v>
      </c>
      <c r="C516" s="54">
        <v>94</v>
      </c>
      <c r="D516" s="55">
        <v>0.34</v>
      </c>
      <c r="E516" s="39"/>
      <c r="F516" s="42" t="str">
        <f>'2025 Decline Rates Vertical'!$G516&amp;" "&amp;'2025 Decline Rates Vertical'!$H516</f>
        <v>45 35</v>
      </c>
      <c r="G516" s="53">
        <v>45</v>
      </c>
      <c r="H516" s="55">
        <v>35</v>
      </c>
      <c r="I516" s="55">
        <v>0.19</v>
      </c>
      <c r="J516" s="49"/>
      <c r="K516" s="53" t="str">
        <f>'2025 Decline Rates Vertical'!$L516&amp;" "&amp;'2025 Decline Rates Vertical'!$M516</f>
        <v>45 35</v>
      </c>
      <c r="L516" s="53">
        <v>45</v>
      </c>
      <c r="M516" s="55">
        <v>35</v>
      </c>
      <c r="N516" s="55">
        <v>0.11</v>
      </c>
      <c r="O516" s="39"/>
      <c r="P516" s="39"/>
      <c r="Q516" s="39"/>
      <c r="R516" s="39"/>
      <c r="S516" s="39"/>
      <c r="T516" s="39"/>
      <c r="U516" s="39"/>
      <c r="V516" s="39"/>
      <c r="W516" s="39"/>
      <c r="X516" s="39"/>
      <c r="Y516" s="39"/>
      <c r="Z516" s="39"/>
    </row>
    <row r="517" spans="1:26" ht="14.25" customHeight="1">
      <c r="A517" s="39" t="str">
        <f>'2025 Decline Rates Vertical'!$B517&amp;" "&amp;'2025 Decline Rates Vertical'!$C517</f>
        <v>20 95</v>
      </c>
      <c r="B517" s="50">
        <v>20</v>
      </c>
      <c r="C517" s="51">
        <v>95</v>
      </c>
      <c r="D517" s="52">
        <v>0.51</v>
      </c>
      <c r="E517" s="39"/>
      <c r="F517" s="42" t="str">
        <f>'2025 Decline Rates Vertical'!$G517&amp;" "&amp;'2025 Decline Rates Vertical'!$H517</f>
        <v>47 35</v>
      </c>
      <c r="G517" s="50">
        <v>47</v>
      </c>
      <c r="H517" s="52">
        <v>35</v>
      </c>
      <c r="I517" s="52">
        <v>0.19</v>
      </c>
      <c r="J517" s="49"/>
      <c r="K517" s="50" t="str">
        <f>'2025 Decline Rates Vertical'!$L517&amp;" "&amp;'2025 Decline Rates Vertical'!$M517</f>
        <v>47 35</v>
      </c>
      <c r="L517" s="50">
        <v>47</v>
      </c>
      <c r="M517" s="52">
        <v>35</v>
      </c>
      <c r="N517" s="52">
        <v>0.11</v>
      </c>
      <c r="O517" s="39"/>
      <c r="P517" s="39"/>
      <c r="Q517" s="39"/>
      <c r="R517" s="39"/>
      <c r="S517" s="39"/>
      <c r="T517" s="39"/>
      <c r="U517" s="39"/>
      <c r="V517" s="39"/>
      <c r="W517" s="39"/>
      <c r="X517" s="39"/>
      <c r="Y517" s="39"/>
      <c r="Z517" s="39"/>
    </row>
    <row r="518" spans="1:26" ht="14.25" customHeight="1">
      <c r="A518" s="39" t="str">
        <f>'2025 Decline Rates Vertical'!$B518&amp;" "&amp;'2025 Decline Rates Vertical'!$C518</f>
        <v>20 96</v>
      </c>
      <c r="B518" s="53">
        <v>20</v>
      </c>
      <c r="C518" s="54">
        <v>96</v>
      </c>
      <c r="D518" s="55">
        <v>0.7</v>
      </c>
      <c r="E518" s="39"/>
      <c r="F518" s="42" t="str">
        <f>'2025 Decline Rates Vertical'!$G518&amp;" "&amp;'2025 Decline Rates Vertical'!$H518</f>
        <v>2 36</v>
      </c>
      <c r="G518" s="53">
        <v>2</v>
      </c>
      <c r="H518" s="55">
        <v>36</v>
      </c>
      <c r="I518" s="55">
        <v>0.18</v>
      </c>
      <c r="J518" s="49"/>
      <c r="K518" s="53" t="str">
        <f>'2025 Decline Rates Vertical'!$L518&amp;" "&amp;'2025 Decline Rates Vertical'!$M518</f>
        <v>2 36</v>
      </c>
      <c r="L518" s="53">
        <v>2</v>
      </c>
      <c r="M518" s="55">
        <v>36</v>
      </c>
      <c r="N518" s="55">
        <v>0.11</v>
      </c>
      <c r="O518" s="39"/>
      <c r="P518" s="39"/>
      <c r="Q518" s="39"/>
      <c r="R518" s="39"/>
      <c r="S518" s="39"/>
      <c r="T518" s="39"/>
      <c r="U518" s="39"/>
      <c r="V518" s="39"/>
      <c r="W518" s="39"/>
      <c r="X518" s="39"/>
      <c r="Y518" s="39"/>
      <c r="Z518" s="39"/>
    </row>
    <row r="519" spans="1:26" ht="14.25" customHeight="1">
      <c r="A519" s="39" t="str">
        <f>'2025 Decline Rates Vertical'!$B519&amp;" "&amp;'2025 Decline Rates Vertical'!$C519</f>
        <v>20 100</v>
      </c>
      <c r="B519" s="50">
        <v>20</v>
      </c>
      <c r="C519" s="51">
        <v>100</v>
      </c>
      <c r="D519" s="52">
        <v>0</v>
      </c>
      <c r="E519" s="39"/>
      <c r="F519" s="42" t="str">
        <f>'2025 Decline Rates Vertical'!$G519&amp;" "&amp;'2025 Decline Rates Vertical'!$H519</f>
        <v>12 36</v>
      </c>
      <c r="G519" s="50">
        <v>12</v>
      </c>
      <c r="H519" s="52">
        <v>36</v>
      </c>
      <c r="I519" s="52">
        <v>0.18</v>
      </c>
      <c r="J519" s="49"/>
      <c r="K519" s="50" t="str">
        <f>'2025 Decline Rates Vertical'!$L519&amp;" "&amp;'2025 Decline Rates Vertical'!$M519</f>
        <v>12 36</v>
      </c>
      <c r="L519" s="50">
        <v>12</v>
      </c>
      <c r="M519" s="52">
        <v>36</v>
      </c>
      <c r="N519" s="52">
        <v>0.11</v>
      </c>
      <c r="O519" s="39"/>
      <c r="P519" s="39"/>
      <c r="Q519" s="39"/>
      <c r="R519" s="39"/>
      <c r="S519" s="39"/>
      <c r="T519" s="39"/>
      <c r="U519" s="39"/>
      <c r="V519" s="39"/>
      <c r="W519" s="39"/>
      <c r="X519" s="39"/>
      <c r="Y519" s="39"/>
      <c r="Z519" s="39"/>
    </row>
    <row r="520" spans="1:26" ht="14.25" customHeight="1">
      <c r="A520" s="39" t="str">
        <f>'2025 Decline Rates Vertical'!$B520&amp;" "&amp;'2025 Decline Rates Vertical'!$C520</f>
        <v>20 101</v>
      </c>
      <c r="B520" s="53">
        <v>20</v>
      </c>
      <c r="C520" s="54">
        <v>101</v>
      </c>
      <c r="D520" s="55">
        <v>0</v>
      </c>
      <c r="E520" s="39"/>
      <c r="F520" s="42" t="str">
        <f>'2025 Decline Rates Vertical'!$G520&amp;" "&amp;'2025 Decline Rates Vertical'!$H520</f>
        <v>13 36</v>
      </c>
      <c r="G520" s="53">
        <v>13</v>
      </c>
      <c r="H520" s="55">
        <v>36</v>
      </c>
      <c r="I520" s="55">
        <v>0.18</v>
      </c>
      <c r="J520" s="49"/>
      <c r="K520" s="53" t="str">
        <f>'2025 Decline Rates Vertical'!$L520&amp;" "&amp;'2025 Decline Rates Vertical'!$M520</f>
        <v>13 36</v>
      </c>
      <c r="L520" s="53">
        <v>13</v>
      </c>
      <c r="M520" s="55">
        <v>36</v>
      </c>
      <c r="N520" s="55">
        <v>0.11</v>
      </c>
      <c r="O520" s="39"/>
      <c r="P520" s="39"/>
      <c r="Q520" s="39"/>
      <c r="R520" s="39"/>
      <c r="S520" s="39"/>
      <c r="T520" s="39"/>
      <c r="U520" s="39"/>
      <c r="V520" s="39"/>
      <c r="W520" s="39"/>
      <c r="X520" s="39"/>
      <c r="Y520" s="39"/>
      <c r="Z520" s="39"/>
    </row>
    <row r="521" spans="1:26" ht="14.25" customHeight="1">
      <c r="A521" s="39" t="str">
        <f>'2025 Decline Rates Vertical'!$B521&amp;" "&amp;'2025 Decline Rates Vertical'!$C521</f>
        <v>20 102</v>
      </c>
      <c r="B521" s="50">
        <v>20</v>
      </c>
      <c r="C521" s="51">
        <v>102</v>
      </c>
      <c r="D521" s="52">
        <v>0</v>
      </c>
      <c r="E521" s="39"/>
      <c r="F521" s="42" t="str">
        <f>'2025 Decline Rates Vertical'!$G521&amp;" "&amp;'2025 Decline Rates Vertical'!$H521</f>
        <v>14 36</v>
      </c>
      <c r="G521" s="50">
        <v>14</v>
      </c>
      <c r="H521" s="52">
        <v>36</v>
      </c>
      <c r="I521" s="52">
        <v>0.18</v>
      </c>
      <c r="J521" s="49"/>
      <c r="K521" s="50" t="str">
        <f>'2025 Decline Rates Vertical'!$L521&amp;" "&amp;'2025 Decline Rates Vertical'!$M521</f>
        <v>14 36</v>
      </c>
      <c r="L521" s="50">
        <v>14</v>
      </c>
      <c r="M521" s="52">
        <v>36</v>
      </c>
      <c r="N521" s="52">
        <v>0.11</v>
      </c>
      <c r="O521" s="39"/>
      <c r="P521" s="39"/>
      <c r="Q521" s="39"/>
      <c r="R521" s="39"/>
      <c r="S521" s="39"/>
      <c r="T521" s="39"/>
      <c r="U521" s="39"/>
      <c r="V521" s="39"/>
      <c r="W521" s="39"/>
      <c r="X521" s="39"/>
      <c r="Y521" s="39"/>
      <c r="Z521" s="39"/>
    </row>
    <row r="522" spans="1:26" ht="14.25" customHeight="1">
      <c r="A522" s="39" t="str">
        <f>'2025 Decline Rates Vertical'!$B522&amp;" "&amp;'2025 Decline Rates Vertical'!$C522</f>
        <v>20 109</v>
      </c>
      <c r="B522" s="53">
        <v>20</v>
      </c>
      <c r="C522" s="54">
        <v>109</v>
      </c>
      <c r="D522" s="55">
        <v>0.33</v>
      </c>
      <c r="E522" s="39"/>
      <c r="F522" s="42" t="str">
        <f>'2025 Decline Rates Vertical'!$G522&amp;" "&amp;'2025 Decline Rates Vertical'!$H522</f>
        <v>16 36</v>
      </c>
      <c r="G522" s="53">
        <v>16</v>
      </c>
      <c r="H522" s="55">
        <v>36</v>
      </c>
      <c r="I522" s="55">
        <v>0.18</v>
      </c>
      <c r="J522" s="49"/>
      <c r="K522" s="53" t="str">
        <f>'2025 Decline Rates Vertical'!$L522&amp;" "&amp;'2025 Decline Rates Vertical'!$M522</f>
        <v>16 36</v>
      </c>
      <c r="L522" s="53">
        <v>16</v>
      </c>
      <c r="M522" s="55">
        <v>36</v>
      </c>
      <c r="N522" s="55">
        <v>0.11</v>
      </c>
      <c r="O522" s="39"/>
      <c r="P522" s="39"/>
      <c r="Q522" s="39"/>
      <c r="R522" s="39"/>
      <c r="S522" s="39"/>
      <c r="T522" s="39"/>
      <c r="U522" s="39"/>
      <c r="V522" s="39"/>
      <c r="W522" s="39"/>
      <c r="X522" s="39"/>
      <c r="Y522" s="39"/>
      <c r="Z522" s="39"/>
    </row>
    <row r="523" spans="1:26" ht="14.25" customHeight="1">
      <c r="A523" s="39" t="str">
        <f>'2025 Decline Rates Vertical'!$B523&amp;" "&amp;'2025 Decline Rates Vertical'!$C523</f>
        <v>21 9</v>
      </c>
      <c r="B523" s="50">
        <v>21</v>
      </c>
      <c r="C523" s="51">
        <v>9</v>
      </c>
      <c r="D523" s="52">
        <v>0.38</v>
      </c>
      <c r="E523" s="39"/>
      <c r="F523" s="42" t="str">
        <f>'2025 Decline Rates Vertical'!$G523&amp;" "&amp;'2025 Decline Rates Vertical'!$H523</f>
        <v>19 36</v>
      </c>
      <c r="G523" s="50">
        <v>19</v>
      </c>
      <c r="H523" s="52">
        <v>36</v>
      </c>
      <c r="I523" s="52">
        <v>0.18</v>
      </c>
      <c r="J523" s="49"/>
      <c r="K523" s="50" t="str">
        <f>'2025 Decline Rates Vertical'!$L523&amp;" "&amp;'2025 Decline Rates Vertical'!$M523</f>
        <v>19 36</v>
      </c>
      <c r="L523" s="50">
        <v>19</v>
      </c>
      <c r="M523" s="52">
        <v>36</v>
      </c>
      <c r="N523" s="52">
        <v>0.11</v>
      </c>
      <c r="O523" s="39"/>
      <c r="P523" s="39"/>
      <c r="Q523" s="39"/>
      <c r="R523" s="39"/>
      <c r="S523" s="39"/>
      <c r="T523" s="39"/>
      <c r="U523" s="39"/>
      <c r="V523" s="39"/>
      <c r="W523" s="39"/>
      <c r="X523" s="39"/>
      <c r="Y523" s="39"/>
      <c r="Z523" s="39"/>
    </row>
    <row r="524" spans="1:26" ht="14.25" customHeight="1">
      <c r="A524" s="39" t="str">
        <f>'2025 Decline Rates Vertical'!$B524&amp;" "&amp;'2025 Decline Rates Vertical'!$C524</f>
        <v>21 10</v>
      </c>
      <c r="B524" s="53">
        <v>21</v>
      </c>
      <c r="C524" s="54">
        <v>10</v>
      </c>
      <c r="D524" s="55">
        <v>0.23</v>
      </c>
      <c r="E524" s="39"/>
      <c r="F524" s="42" t="str">
        <f>'2025 Decline Rates Vertical'!$G524&amp;" "&amp;'2025 Decline Rates Vertical'!$H524</f>
        <v>29 36</v>
      </c>
      <c r="G524" s="53">
        <v>29</v>
      </c>
      <c r="H524" s="55">
        <v>36</v>
      </c>
      <c r="I524" s="55">
        <v>0.18</v>
      </c>
      <c r="J524" s="49"/>
      <c r="K524" s="53" t="str">
        <f>'2025 Decline Rates Vertical'!$L524&amp;" "&amp;'2025 Decline Rates Vertical'!$M524</f>
        <v>29 36</v>
      </c>
      <c r="L524" s="53">
        <v>29</v>
      </c>
      <c r="M524" s="55">
        <v>36</v>
      </c>
      <c r="N524" s="55">
        <v>0.11</v>
      </c>
      <c r="O524" s="39"/>
      <c r="P524" s="39"/>
      <c r="Q524" s="39"/>
      <c r="R524" s="39"/>
      <c r="S524" s="39"/>
      <c r="T524" s="39"/>
      <c r="U524" s="39"/>
      <c r="V524" s="39"/>
      <c r="W524" s="39"/>
      <c r="X524" s="39"/>
      <c r="Y524" s="39"/>
      <c r="Z524" s="39"/>
    </row>
    <row r="525" spans="1:26" ht="14.25" customHeight="1">
      <c r="A525" s="39" t="str">
        <f>'2025 Decline Rates Vertical'!$B525&amp;" "&amp;'2025 Decline Rates Vertical'!$C525</f>
        <v>21 11</v>
      </c>
      <c r="B525" s="50">
        <v>21</v>
      </c>
      <c r="C525" s="51">
        <v>11</v>
      </c>
      <c r="D525" s="52">
        <v>0.41</v>
      </c>
      <c r="E525" s="39"/>
      <c r="F525" s="42" t="str">
        <f>'2025 Decline Rates Vertical'!$G525&amp;" "&amp;'2025 Decline Rates Vertical'!$H525</f>
        <v>32 36</v>
      </c>
      <c r="G525" s="50">
        <v>32</v>
      </c>
      <c r="H525" s="52">
        <v>36</v>
      </c>
      <c r="I525" s="52">
        <v>0.18</v>
      </c>
      <c r="J525" s="49"/>
      <c r="K525" s="50" t="str">
        <f>'2025 Decline Rates Vertical'!$L525&amp;" "&amp;'2025 Decline Rates Vertical'!$M525</f>
        <v>32 36</v>
      </c>
      <c r="L525" s="50">
        <v>32</v>
      </c>
      <c r="M525" s="52">
        <v>36</v>
      </c>
      <c r="N525" s="52">
        <v>0.11</v>
      </c>
      <c r="O525" s="39"/>
      <c r="P525" s="39"/>
      <c r="Q525" s="39"/>
      <c r="R525" s="39"/>
      <c r="S525" s="39"/>
      <c r="T525" s="39"/>
      <c r="U525" s="39"/>
      <c r="V525" s="39"/>
      <c r="W525" s="39"/>
      <c r="X525" s="39"/>
      <c r="Y525" s="39"/>
      <c r="Z525" s="39"/>
    </row>
    <row r="526" spans="1:26" ht="14.25" customHeight="1">
      <c r="A526" s="39" t="str">
        <f>'2025 Decline Rates Vertical'!$B526&amp;" "&amp;'2025 Decline Rates Vertical'!$C526</f>
        <v>21 12</v>
      </c>
      <c r="B526" s="53">
        <v>21</v>
      </c>
      <c r="C526" s="54">
        <v>12</v>
      </c>
      <c r="D526" s="55">
        <v>0.37</v>
      </c>
      <c r="E526" s="39"/>
      <c r="F526" s="42" t="str">
        <f>'2025 Decline Rates Vertical'!$G526&amp;" "&amp;'2025 Decline Rates Vertical'!$H526</f>
        <v>33 36</v>
      </c>
      <c r="G526" s="53">
        <v>33</v>
      </c>
      <c r="H526" s="55">
        <v>36</v>
      </c>
      <c r="I526" s="55">
        <v>0.18</v>
      </c>
      <c r="J526" s="49"/>
      <c r="K526" s="53" t="str">
        <f>'2025 Decline Rates Vertical'!$L526&amp;" "&amp;'2025 Decline Rates Vertical'!$M526</f>
        <v>33 36</v>
      </c>
      <c r="L526" s="53">
        <v>33</v>
      </c>
      <c r="M526" s="55">
        <v>36</v>
      </c>
      <c r="N526" s="55">
        <v>0.11</v>
      </c>
      <c r="O526" s="39"/>
      <c r="P526" s="39"/>
      <c r="Q526" s="39"/>
      <c r="R526" s="39"/>
      <c r="S526" s="39"/>
      <c r="T526" s="39"/>
      <c r="U526" s="39"/>
      <c r="V526" s="39"/>
      <c r="W526" s="39"/>
      <c r="X526" s="39"/>
      <c r="Y526" s="39"/>
      <c r="Z526" s="39"/>
    </row>
    <row r="527" spans="1:26" ht="14.25" customHeight="1">
      <c r="A527" s="39" t="str">
        <f>'2025 Decline Rates Vertical'!$B527&amp;" "&amp;'2025 Decline Rates Vertical'!$C527</f>
        <v>21 13</v>
      </c>
      <c r="B527" s="50">
        <v>21</v>
      </c>
      <c r="C527" s="51">
        <v>13</v>
      </c>
      <c r="D527" s="52">
        <v>0.4</v>
      </c>
      <c r="E527" s="39"/>
      <c r="F527" s="42" t="str">
        <f>'2025 Decline Rates Vertical'!$G527&amp;" "&amp;'2025 Decline Rates Vertical'!$H527</f>
        <v>36 36</v>
      </c>
      <c r="G527" s="50">
        <v>36</v>
      </c>
      <c r="H527" s="52">
        <v>36</v>
      </c>
      <c r="I527" s="52">
        <v>0.18</v>
      </c>
      <c r="J527" s="49"/>
      <c r="K527" s="50" t="str">
        <f>'2025 Decline Rates Vertical'!$L527&amp;" "&amp;'2025 Decline Rates Vertical'!$M527</f>
        <v>36 36</v>
      </c>
      <c r="L527" s="50">
        <v>36</v>
      </c>
      <c r="M527" s="52">
        <v>36</v>
      </c>
      <c r="N527" s="52">
        <v>0.11</v>
      </c>
      <c r="O527" s="39"/>
      <c r="P527" s="39"/>
      <c r="Q527" s="39"/>
      <c r="R527" s="39"/>
      <c r="S527" s="39"/>
      <c r="T527" s="39"/>
      <c r="U527" s="39"/>
      <c r="V527" s="39"/>
      <c r="W527" s="39"/>
      <c r="X527" s="39"/>
      <c r="Y527" s="39"/>
      <c r="Z527" s="39"/>
    </row>
    <row r="528" spans="1:26" ht="14.25" customHeight="1">
      <c r="A528" s="39" t="str">
        <f>'2025 Decline Rates Vertical'!$B528&amp;" "&amp;'2025 Decline Rates Vertical'!$C528</f>
        <v>21 14</v>
      </c>
      <c r="B528" s="53">
        <v>21</v>
      </c>
      <c r="C528" s="54">
        <v>14</v>
      </c>
      <c r="D528" s="55">
        <v>0.31</v>
      </c>
      <c r="E528" s="39"/>
      <c r="F528" s="42" t="str">
        <f>'2025 Decline Rates Vertical'!$G528&amp;" "&amp;'2025 Decline Rates Vertical'!$H528</f>
        <v>38 36</v>
      </c>
      <c r="G528" s="53">
        <v>38</v>
      </c>
      <c r="H528" s="55">
        <v>36</v>
      </c>
      <c r="I528" s="55">
        <v>0.18</v>
      </c>
      <c r="J528" s="49"/>
      <c r="K528" s="53" t="str">
        <f>'2025 Decline Rates Vertical'!$L528&amp;" "&amp;'2025 Decline Rates Vertical'!$M528</f>
        <v>38 36</v>
      </c>
      <c r="L528" s="53">
        <v>38</v>
      </c>
      <c r="M528" s="55">
        <v>36</v>
      </c>
      <c r="N528" s="55">
        <v>0.11</v>
      </c>
      <c r="O528" s="39"/>
      <c r="P528" s="39"/>
      <c r="Q528" s="39"/>
      <c r="R528" s="39"/>
      <c r="S528" s="39"/>
      <c r="T528" s="39"/>
      <c r="U528" s="39"/>
      <c r="V528" s="39"/>
      <c r="W528" s="39"/>
      <c r="X528" s="39"/>
      <c r="Y528" s="39"/>
      <c r="Z528" s="39"/>
    </row>
    <row r="529" spans="1:26" ht="14.25" customHeight="1">
      <c r="A529" s="39" t="str">
        <f>'2025 Decline Rates Vertical'!$B529&amp;" "&amp;'2025 Decline Rates Vertical'!$C529</f>
        <v>21 15</v>
      </c>
      <c r="B529" s="50">
        <v>21</v>
      </c>
      <c r="C529" s="51">
        <v>15</v>
      </c>
      <c r="D529" s="52">
        <v>0.34</v>
      </c>
      <c r="E529" s="39"/>
      <c r="F529" s="42" t="str">
        <f>'2025 Decline Rates Vertical'!$G529&amp;" "&amp;'2025 Decline Rates Vertical'!$H529</f>
        <v>39 36</v>
      </c>
      <c r="G529" s="50">
        <v>39</v>
      </c>
      <c r="H529" s="52">
        <v>36</v>
      </c>
      <c r="I529" s="52">
        <v>0.18</v>
      </c>
      <c r="J529" s="49"/>
      <c r="K529" s="50" t="str">
        <f>'2025 Decline Rates Vertical'!$L529&amp;" "&amp;'2025 Decline Rates Vertical'!$M529</f>
        <v>39 36</v>
      </c>
      <c r="L529" s="50">
        <v>39</v>
      </c>
      <c r="M529" s="52">
        <v>36</v>
      </c>
      <c r="N529" s="52">
        <v>0.11</v>
      </c>
      <c r="O529" s="39"/>
      <c r="P529" s="39"/>
      <c r="Q529" s="39"/>
      <c r="R529" s="39"/>
      <c r="S529" s="39"/>
      <c r="T529" s="39"/>
      <c r="U529" s="39"/>
      <c r="V529" s="39"/>
      <c r="W529" s="39"/>
      <c r="X529" s="39"/>
      <c r="Y529" s="39"/>
      <c r="Z529" s="39"/>
    </row>
    <row r="530" spans="1:26" ht="14.25" customHeight="1">
      <c r="A530" s="39" t="str">
        <f>'2025 Decline Rates Vertical'!$B530&amp;" "&amp;'2025 Decline Rates Vertical'!$C530</f>
        <v>21 18</v>
      </c>
      <c r="B530" s="53">
        <v>21</v>
      </c>
      <c r="C530" s="54">
        <v>18</v>
      </c>
      <c r="D530" s="55">
        <v>0.36</v>
      </c>
      <c r="E530" s="39"/>
      <c r="F530" s="42" t="str">
        <f>'2025 Decline Rates Vertical'!$G530&amp;" "&amp;'2025 Decline Rates Vertical'!$H530</f>
        <v>42 36</v>
      </c>
      <c r="G530" s="53">
        <v>42</v>
      </c>
      <c r="H530" s="55">
        <v>36</v>
      </c>
      <c r="I530" s="55">
        <v>0.18</v>
      </c>
      <c r="J530" s="49"/>
      <c r="K530" s="53" t="str">
        <f>'2025 Decline Rates Vertical'!$L530&amp;" "&amp;'2025 Decline Rates Vertical'!$M530</f>
        <v>42 36</v>
      </c>
      <c r="L530" s="53">
        <v>42</v>
      </c>
      <c r="M530" s="55">
        <v>36</v>
      </c>
      <c r="N530" s="55">
        <v>0.11</v>
      </c>
      <c r="O530" s="39"/>
      <c r="P530" s="39"/>
      <c r="Q530" s="39"/>
      <c r="R530" s="39"/>
      <c r="S530" s="39"/>
      <c r="T530" s="39"/>
      <c r="U530" s="39"/>
      <c r="V530" s="39"/>
      <c r="W530" s="39"/>
      <c r="X530" s="39"/>
      <c r="Y530" s="39"/>
      <c r="Z530" s="39"/>
    </row>
    <row r="531" spans="1:26" ht="14.25" customHeight="1">
      <c r="A531" s="39" t="str">
        <f>'2025 Decline Rates Vertical'!$B531&amp;" "&amp;'2025 Decline Rates Vertical'!$C531</f>
        <v>21 21</v>
      </c>
      <c r="B531" s="50">
        <v>21</v>
      </c>
      <c r="C531" s="51">
        <v>21</v>
      </c>
      <c r="D531" s="52">
        <v>0.31</v>
      </c>
      <c r="E531" s="39"/>
      <c r="F531" s="42" t="str">
        <f>'2025 Decline Rates Vertical'!$G531&amp;" "&amp;'2025 Decline Rates Vertical'!$H531</f>
        <v>45 36</v>
      </c>
      <c r="G531" s="50">
        <v>45</v>
      </c>
      <c r="H531" s="52">
        <v>36</v>
      </c>
      <c r="I531" s="52">
        <v>0.18</v>
      </c>
      <c r="J531" s="49"/>
      <c r="K531" s="50" t="str">
        <f>'2025 Decline Rates Vertical'!$L531&amp;" "&amp;'2025 Decline Rates Vertical'!$M531</f>
        <v>45 36</v>
      </c>
      <c r="L531" s="50">
        <v>45</v>
      </c>
      <c r="M531" s="52">
        <v>36</v>
      </c>
      <c r="N531" s="52">
        <v>0.11</v>
      </c>
      <c r="O531" s="39"/>
      <c r="P531" s="39"/>
      <c r="Q531" s="39"/>
      <c r="R531" s="39"/>
      <c r="S531" s="39"/>
      <c r="T531" s="39"/>
      <c r="U531" s="39"/>
      <c r="V531" s="39"/>
      <c r="W531" s="39"/>
      <c r="X531" s="39"/>
      <c r="Y531" s="39"/>
      <c r="Z531" s="39"/>
    </row>
    <row r="532" spans="1:26" ht="14.25" customHeight="1">
      <c r="A532" s="39" t="str">
        <f>'2025 Decline Rates Vertical'!$B532&amp;" "&amp;'2025 Decline Rates Vertical'!$C532</f>
        <v>21 28</v>
      </c>
      <c r="B532" s="53">
        <v>21</v>
      </c>
      <c r="C532" s="54">
        <v>28</v>
      </c>
      <c r="D532" s="55">
        <v>0.34</v>
      </c>
      <c r="E532" s="39"/>
      <c r="F532" s="42" t="str">
        <f>'2025 Decline Rates Vertical'!$G532&amp;" "&amp;'2025 Decline Rates Vertical'!$H532</f>
        <v>47 36</v>
      </c>
      <c r="G532" s="53">
        <v>47</v>
      </c>
      <c r="H532" s="55">
        <v>36</v>
      </c>
      <c r="I532" s="55">
        <v>0.18</v>
      </c>
      <c r="J532" s="49"/>
      <c r="K532" s="53" t="str">
        <f>'2025 Decline Rates Vertical'!$L532&amp;" "&amp;'2025 Decline Rates Vertical'!$M532</f>
        <v>47 36</v>
      </c>
      <c r="L532" s="53">
        <v>47</v>
      </c>
      <c r="M532" s="55">
        <v>36</v>
      </c>
      <c r="N532" s="55">
        <v>0.11</v>
      </c>
      <c r="O532" s="39"/>
      <c r="P532" s="39"/>
      <c r="Q532" s="39"/>
      <c r="R532" s="39"/>
      <c r="S532" s="39"/>
      <c r="T532" s="39"/>
      <c r="U532" s="39"/>
      <c r="V532" s="39"/>
      <c r="W532" s="39"/>
      <c r="X532" s="39"/>
      <c r="Y532" s="39"/>
      <c r="Z532" s="39"/>
    </row>
    <row r="533" spans="1:26" ht="14.25" customHeight="1">
      <c r="A533" s="39" t="str">
        <f>'2025 Decline Rates Vertical'!$B533&amp;" "&amp;'2025 Decline Rates Vertical'!$C533</f>
        <v>21 29</v>
      </c>
      <c r="B533" s="50">
        <v>21</v>
      </c>
      <c r="C533" s="51">
        <v>29</v>
      </c>
      <c r="D533" s="52">
        <v>0.28000000000000003</v>
      </c>
      <c r="E533" s="39"/>
      <c r="F533" s="42" t="str">
        <f>'2025 Decline Rates Vertical'!$G533&amp;" "&amp;'2025 Decline Rates Vertical'!$H533</f>
        <v>1 37</v>
      </c>
      <c r="G533" s="50">
        <v>1</v>
      </c>
      <c r="H533" s="52">
        <v>37</v>
      </c>
      <c r="I533" s="52">
        <v>0.23</v>
      </c>
      <c r="J533" s="49"/>
      <c r="K533" s="50" t="str">
        <f>'2025 Decline Rates Vertical'!$L533&amp;" "&amp;'2025 Decline Rates Vertical'!$M533</f>
        <v>1 37</v>
      </c>
      <c r="L533" s="50">
        <v>1</v>
      </c>
      <c r="M533" s="52">
        <v>37</v>
      </c>
      <c r="N533" s="52">
        <v>0.08</v>
      </c>
      <c r="O533" s="39"/>
      <c r="P533" s="39"/>
      <c r="Q533" s="39"/>
      <c r="R533" s="39"/>
      <c r="S533" s="39"/>
      <c r="T533" s="39"/>
      <c r="U533" s="39"/>
      <c r="V533" s="39"/>
      <c r="W533" s="39"/>
      <c r="X533" s="39"/>
      <c r="Y533" s="39"/>
      <c r="Z533" s="39"/>
    </row>
    <row r="534" spans="1:26" ht="14.25" customHeight="1">
      <c r="A534" s="39" t="str">
        <f>'2025 Decline Rates Vertical'!$B534&amp;" "&amp;'2025 Decline Rates Vertical'!$C534</f>
        <v>21 33</v>
      </c>
      <c r="B534" s="53">
        <v>21</v>
      </c>
      <c r="C534" s="54">
        <v>33</v>
      </c>
      <c r="D534" s="55">
        <v>0.34</v>
      </c>
      <c r="E534" s="39"/>
      <c r="F534" s="42" t="str">
        <f>'2025 Decline Rates Vertical'!$G534&amp;" "&amp;'2025 Decline Rates Vertical'!$H534</f>
        <v>2 37</v>
      </c>
      <c r="G534" s="53">
        <v>2</v>
      </c>
      <c r="H534" s="55">
        <v>37</v>
      </c>
      <c r="I534" s="55">
        <v>7.0000000000000007E-2</v>
      </c>
      <c r="J534" s="49"/>
      <c r="K534" s="53" t="str">
        <f>'2025 Decline Rates Vertical'!$L534&amp;" "&amp;'2025 Decline Rates Vertical'!$M534</f>
        <v>2 37</v>
      </c>
      <c r="L534" s="53">
        <v>2</v>
      </c>
      <c r="M534" s="55">
        <v>37</v>
      </c>
      <c r="N534" s="55">
        <v>7.0000000000000007E-2</v>
      </c>
      <c r="O534" s="39"/>
      <c r="P534" s="39"/>
      <c r="Q534" s="39"/>
      <c r="R534" s="39"/>
      <c r="S534" s="39"/>
      <c r="T534" s="39"/>
      <c r="U534" s="39"/>
      <c r="V534" s="39"/>
      <c r="W534" s="39"/>
      <c r="X534" s="39"/>
      <c r="Y534" s="39"/>
      <c r="Z534" s="39"/>
    </row>
    <row r="535" spans="1:26" ht="14.25" customHeight="1">
      <c r="A535" s="39" t="str">
        <f>'2025 Decline Rates Vertical'!$B535&amp;" "&amp;'2025 Decline Rates Vertical'!$C535</f>
        <v>21 34</v>
      </c>
      <c r="B535" s="50">
        <v>21</v>
      </c>
      <c r="C535" s="51">
        <v>34</v>
      </c>
      <c r="D535" s="52">
        <v>0.42</v>
      </c>
      <c r="E535" s="39"/>
      <c r="F535" s="42" t="str">
        <f>'2025 Decline Rates Vertical'!$G535&amp;" "&amp;'2025 Decline Rates Vertical'!$H535</f>
        <v>9 37</v>
      </c>
      <c r="G535" s="50">
        <v>9</v>
      </c>
      <c r="H535" s="52">
        <v>37</v>
      </c>
      <c r="I535" s="52">
        <v>0.23</v>
      </c>
      <c r="J535" s="49"/>
      <c r="K535" s="50" t="str">
        <f>'2025 Decline Rates Vertical'!$L535&amp;" "&amp;'2025 Decline Rates Vertical'!$M535</f>
        <v>9 37</v>
      </c>
      <c r="L535" s="50">
        <v>9</v>
      </c>
      <c r="M535" s="52">
        <v>37</v>
      </c>
      <c r="N535" s="52">
        <v>0.08</v>
      </c>
      <c r="O535" s="39"/>
      <c r="P535" s="39"/>
      <c r="Q535" s="39"/>
      <c r="R535" s="39"/>
      <c r="S535" s="39"/>
      <c r="T535" s="39"/>
      <c r="U535" s="39"/>
      <c r="V535" s="39"/>
      <c r="W535" s="39"/>
      <c r="X535" s="39"/>
      <c r="Y535" s="39"/>
      <c r="Z535" s="39"/>
    </row>
    <row r="536" spans="1:26" ht="14.25" customHeight="1">
      <c r="A536" s="39" t="str">
        <f>'2025 Decline Rates Vertical'!$B536&amp;" "&amp;'2025 Decline Rates Vertical'!$C536</f>
        <v>21 37</v>
      </c>
      <c r="B536" s="53">
        <v>21</v>
      </c>
      <c r="C536" s="54">
        <v>37</v>
      </c>
      <c r="D536" s="55">
        <v>0.49</v>
      </c>
      <c r="E536" s="39"/>
      <c r="F536" s="42" t="str">
        <f>'2025 Decline Rates Vertical'!$G536&amp;" "&amp;'2025 Decline Rates Vertical'!$H536</f>
        <v>11 37</v>
      </c>
      <c r="G536" s="53">
        <v>11</v>
      </c>
      <c r="H536" s="55">
        <v>37</v>
      </c>
      <c r="I536" s="55">
        <v>0.23</v>
      </c>
      <c r="J536" s="49"/>
      <c r="K536" s="53" t="str">
        <f>'2025 Decline Rates Vertical'!$L536&amp;" "&amp;'2025 Decline Rates Vertical'!$M536</f>
        <v>11 37</v>
      </c>
      <c r="L536" s="53">
        <v>11</v>
      </c>
      <c r="M536" s="55">
        <v>37</v>
      </c>
      <c r="N536" s="55">
        <v>0.08</v>
      </c>
      <c r="O536" s="39"/>
      <c r="P536" s="39"/>
      <c r="Q536" s="39"/>
      <c r="R536" s="39"/>
      <c r="S536" s="39"/>
      <c r="T536" s="39"/>
      <c r="U536" s="39"/>
      <c r="V536" s="39"/>
      <c r="W536" s="39"/>
      <c r="X536" s="39"/>
      <c r="Y536" s="39"/>
      <c r="Z536" s="39"/>
    </row>
    <row r="537" spans="1:26" ht="14.25" customHeight="1">
      <c r="A537" s="39" t="str">
        <f>'2025 Decline Rates Vertical'!$B537&amp;" "&amp;'2025 Decline Rates Vertical'!$C537</f>
        <v>21 38</v>
      </c>
      <c r="B537" s="50">
        <v>21</v>
      </c>
      <c r="C537" s="51">
        <v>38</v>
      </c>
      <c r="D537" s="52">
        <v>0.38</v>
      </c>
      <c r="E537" s="39"/>
      <c r="F537" s="42" t="str">
        <f>'2025 Decline Rates Vertical'!$G537&amp;" "&amp;'2025 Decline Rates Vertical'!$H537</f>
        <v>12 37</v>
      </c>
      <c r="G537" s="50">
        <v>12</v>
      </c>
      <c r="H537" s="52">
        <v>37</v>
      </c>
      <c r="I537" s="52">
        <v>7.0000000000000007E-2</v>
      </c>
      <c r="J537" s="49"/>
      <c r="K537" s="50" t="str">
        <f>'2025 Decline Rates Vertical'!$L537&amp;" "&amp;'2025 Decline Rates Vertical'!$M537</f>
        <v>12 37</v>
      </c>
      <c r="L537" s="50">
        <v>12</v>
      </c>
      <c r="M537" s="52">
        <v>37</v>
      </c>
      <c r="N537" s="52">
        <v>7.0000000000000007E-2</v>
      </c>
      <c r="O537" s="39"/>
      <c r="P537" s="39"/>
      <c r="Q537" s="39"/>
      <c r="R537" s="39"/>
      <c r="S537" s="39"/>
      <c r="T537" s="39"/>
      <c r="U537" s="39"/>
      <c r="V537" s="39"/>
      <c r="W537" s="39"/>
      <c r="X537" s="39"/>
      <c r="Y537" s="39"/>
      <c r="Z537" s="39"/>
    </row>
    <row r="538" spans="1:26" ht="14.25" customHeight="1">
      <c r="A538" s="39" t="str">
        <f>'2025 Decline Rates Vertical'!$B538&amp;" "&amp;'2025 Decline Rates Vertical'!$C538</f>
        <v>21 40</v>
      </c>
      <c r="B538" s="53">
        <v>21</v>
      </c>
      <c r="C538" s="54">
        <v>40</v>
      </c>
      <c r="D538" s="55">
        <v>0.46</v>
      </c>
      <c r="E538" s="39"/>
      <c r="F538" s="42" t="str">
        <f>'2025 Decline Rates Vertical'!$G538&amp;" "&amp;'2025 Decline Rates Vertical'!$H538</f>
        <v>13 37</v>
      </c>
      <c r="G538" s="53">
        <v>13</v>
      </c>
      <c r="H538" s="55">
        <v>37</v>
      </c>
      <c r="I538" s="55">
        <v>7.0000000000000007E-2</v>
      </c>
      <c r="J538" s="49"/>
      <c r="K538" s="53" t="str">
        <f>'2025 Decline Rates Vertical'!$L538&amp;" "&amp;'2025 Decline Rates Vertical'!$M538</f>
        <v>13 37</v>
      </c>
      <c r="L538" s="53">
        <v>13</v>
      </c>
      <c r="M538" s="55">
        <v>37</v>
      </c>
      <c r="N538" s="55">
        <v>7.0000000000000007E-2</v>
      </c>
      <c r="O538" s="39"/>
      <c r="P538" s="39"/>
      <c r="Q538" s="39"/>
      <c r="R538" s="39"/>
      <c r="S538" s="39"/>
      <c r="T538" s="39"/>
      <c r="U538" s="39"/>
      <c r="V538" s="39"/>
      <c r="W538" s="39"/>
      <c r="X538" s="39"/>
      <c r="Y538" s="39"/>
      <c r="Z538" s="39"/>
    </row>
    <row r="539" spans="1:26" ht="14.25" customHeight="1">
      <c r="A539" s="39" t="str">
        <f>'2025 Decline Rates Vertical'!$B539&amp;" "&amp;'2025 Decline Rates Vertical'!$C539</f>
        <v>21 50</v>
      </c>
      <c r="B539" s="50">
        <v>21</v>
      </c>
      <c r="C539" s="51">
        <v>50</v>
      </c>
      <c r="D539" s="52">
        <v>0.28000000000000003</v>
      </c>
      <c r="E539" s="39"/>
      <c r="F539" s="42" t="str">
        <f>'2025 Decline Rates Vertical'!$G539&amp;" "&amp;'2025 Decline Rates Vertical'!$H539</f>
        <v>14 37</v>
      </c>
      <c r="G539" s="50">
        <v>14</v>
      </c>
      <c r="H539" s="52">
        <v>37</v>
      </c>
      <c r="I539" s="52">
        <v>7.0000000000000007E-2</v>
      </c>
      <c r="J539" s="49"/>
      <c r="K539" s="50" t="str">
        <f>'2025 Decline Rates Vertical'!$L539&amp;" "&amp;'2025 Decline Rates Vertical'!$M539</f>
        <v>14 37</v>
      </c>
      <c r="L539" s="50">
        <v>14</v>
      </c>
      <c r="M539" s="52">
        <v>37</v>
      </c>
      <c r="N539" s="52">
        <v>7.0000000000000007E-2</v>
      </c>
      <c r="O539" s="39"/>
      <c r="P539" s="39"/>
      <c r="Q539" s="39"/>
      <c r="R539" s="39"/>
      <c r="S539" s="39"/>
      <c r="T539" s="39"/>
      <c r="U539" s="39"/>
      <c r="V539" s="39"/>
      <c r="W539" s="39"/>
      <c r="X539" s="39"/>
      <c r="Y539" s="39"/>
      <c r="Z539" s="39"/>
    </row>
    <row r="540" spans="1:26" ht="14.25" customHeight="1">
      <c r="A540" s="39" t="str">
        <f>'2025 Decline Rates Vertical'!$B540&amp;" "&amp;'2025 Decline Rates Vertical'!$C540</f>
        <v>21 57</v>
      </c>
      <c r="B540" s="53">
        <v>21</v>
      </c>
      <c r="C540" s="54">
        <v>57</v>
      </c>
      <c r="D540" s="55">
        <v>0.39</v>
      </c>
      <c r="E540" s="39"/>
      <c r="F540" s="42" t="str">
        <f>'2025 Decline Rates Vertical'!$G540&amp;" "&amp;'2025 Decline Rates Vertical'!$H540</f>
        <v>16 37</v>
      </c>
      <c r="G540" s="53">
        <v>16</v>
      </c>
      <c r="H540" s="55">
        <v>37</v>
      </c>
      <c r="I540" s="55">
        <v>7.0000000000000007E-2</v>
      </c>
      <c r="J540" s="49"/>
      <c r="K540" s="53" t="str">
        <f>'2025 Decline Rates Vertical'!$L540&amp;" "&amp;'2025 Decline Rates Vertical'!$M540</f>
        <v>16 37</v>
      </c>
      <c r="L540" s="53">
        <v>16</v>
      </c>
      <c r="M540" s="55">
        <v>37</v>
      </c>
      <c r="N540" s="55">
        <v>7.0000000000000007E-2</v>
      </c>
      <c r="O540" s="39"/>
      <c r="P540" s="39"/>
      <c r="Q540" s="39"/>
      <c r="R540" s="39"/>
      <c r="S540" s="39"/>
      <c r="T540" s="39"/>
      <c r="U540" s="39"/>
      <c r="V540" s="39"/>
      <c r="W540" s="39"/>
      <c r="X540" s="39"/>
      <c r="Y540" s="39"/>
      <c r="Z540" s="39"/>
    </row>
    <row r="541" spans="1:26" ht="14.25" customHeight="1">
      <c r="A541" s="39" t="str">
        <f>'2025 Decline Rates Vertical'!$B541&amp;" "&amp;'2025 Decline Rates Vertical'!$C541</f>
        <v>21 58</v>
      </c>
      <c r="B541" s="50">
        <v>21</v>
      </c>
      <c r="C541" s="51">
        <v>58</v>
      </c>
      <c r="D541" s="52">
        <v>0.35</v>
      </c>
      <c r="E541" s="39"/>
      <c r="F541" s="42" t="str">
        <f>'2025 Decline Rates Vertical'!$G541&amp;" "&amp;'2025 Decline Rates Vertical'!$H541</f>
        <v>17 37</v>
      </c>
      <c r="G541" s="50">
        <v>17</v>
      </c>
      <c r="H541" s="52">
        <v>37</v>
      </c>
      <c r="I541" s="52">
        <v>0.23</v>
      </c>
      <c r="J541" s="49"/>
      <c r="K541" s="50" t="str">
        <f>'2025 Decline Rates Vertical'!$L541&amp;" "&amp;'2025 Decline Rates Vertical'!$M541</f>
        <v>17 37</v>
      </c>
      <c r="L541" s="50">
        <v>17</v>
      </c>
      <c r="M541" s="52">
        <v>37</v>
      </c>
      <c r="N541" s="52">
        <v>0.08</v>
      </c>
      <c r="O541" s="39"/>
      <c r="P541" s="39"/>
      <c r="Q541" s="39"/>
      <c r="R541" s="39"/>
      <c r="S541" s="39"/>
      <c r="T541" s="39"/>
      <c r="U541" s="39"/>
      <c r="V541" s="39"/>
      <c r="W541" s="39"/>
      <c r="X541" s="39"/>
      <c r="Y541" s="39"/>
      <c r="Z541" s="39"/>
    </row>
    <row r="542" spans="1:26" ht="14.25" customHeight="1">
      <c r="A542" s="39" t="str">
        <f>'2025 Decline Rates Vertical'!$B542&amp;" "&amp;'2025 Decline Rates Vertical'!$C542</f>
        <v>21 59</v>
      </c>
      <c r="B542" s="53">
        <v>21</v>
      </c>
      <c r="C542" s="54">
        <v>59</v>
      </c>
      <c r="D542" s="55">
        <v>0.39</v>
      </c>
      <c r="E542" s="39"/>
      <c r="F542" s="42" t="str">
        <f>'2025 Decline Rates Vertical'!$G542&amp;" "&amp;'2025 Decline Rates Vertical'!$H542</f>
        <v>19 37</v>
      </c>
      <c r="G542" s="53">
        <v>19</v>
      </c>
      <c r="H542" s="55">
        <v>37</v>
      </c>
      <c r="I542" s="55">
        <v>7.0000000000000007E-2</v>
      </c>
      <c r="J542" s="49"/>
      <c r="K542" s="53" t="str">
        <f>'2025 Decline Rates Vertical'!$L542&amp;" "&amp;'2025 Decline Rates Vertical'!$M542</f>
        <v>19 37</v>
      </c>
      <c r="L542" s="53">
        <v>19</v>
      </c>
      <c r="M542" s="55">
        <v>37</v>
      </c>
      <c r="N542" s="55">
        <v>7.0000000000000007E-2</v>
      </c>
      <c r="O542" s="39"/>
      <c r="P542" s="39"/>
      <c r="Q542" s="39"/>
      <c r="R542" s="39"/>
      <c r="S542" s="39"/>
      <c r="T542" s="39"/>
      <c r="U542" s="39"/>
      <c r="V542" s="39"/>
      <c r="W542" s="39"/>
      <c r="X542" s="39"/>
      <c r="Y542" s="39"/>
      <c r="Z542" s="39"/>
    </row>
    <row r="543" spans="1:26" ht="14.25" customHeight="1">
      <c r="A543" s="39" t="str">
        <f>'2025 Decline Rates Vertical'!$B543&amp;" "&amp;'2025 Decline Rates Vertical'!$C543</f>
        <v>21 60</v>
      </c>
      <c r="B543" s="50">
        <v>21</v>
      </c>
      <c r="C543" s="51">
        <v>60</v>
      </c>
      <c r="D543" s="52">
        <v>0.39</v>
      </c>
      <c r="E543" s="39"/>
      <c r="F543" s="42" t="str">
        <f>'2025 Decline Rates Vertical'!$G543&amp;" "&amp;'2025 Decline Rates Vertical'!$H543</f>
        <v>21 37</v>
      </c>
      <c r="G543" s="50">
        <v>21</v>
      </c>
      <c r="H543" s="52">
        <v>37</v>
      </c>
      <c r="I543" s="52">
        <v>0.23</v>
      </c>
      <c r="J543" s="49"/>
      <c r="K543" s="50" t="str">
        <f>'2025 Decline Rates Vertical'!$L543&amp;" "&amp;'2025 Decline Rates Vertical'!$M543</f>
        <v>21 37</v>
      </c>
      <c r="L543" s="50">
        <v>21</v>
      </c>
      <c r="M543" s="52">
        <v>37</v>
      </c>
      <c r="N543" s="52">
        <v>0.08</v>
      </c>
      <c r="O543" s="39"/>
      <c r="P543" s="39"/>
      <c r="Q543" s="39"/>
      <c r="R543" s="39"/>
      <c r="S543" s="39"/>
      <c r="T543" s="39"/>
      <c r="U543" s="39"/>
      <c r="V543" s="39"/>
      <c r="W543" s="39"/>
      <c r="X543" s="39"/>
      <c r="Y543" s="39"/>
      <c r="Z543" s="39"/>
    </row>
    <row r="544" spans="1:26" ht="14.25" customHeight="1">
      <c r="A544" s="39" t="str">
        <f>'2025 Decline Rates Vertical'!$B544&amp;" "&amp;'2025 Decline Rates Vertical'!$C544</f>
        <v>21 61</v>
      </c>
      <c r="B544" s="53">
        <v>21</v>
      </c>
      <c r="C544" s="54">
        <v>61</v>
      </c>
      <c r="D544" s="55">
        <v>0.35</v>
      </c>
      <c r="E544" s="39"/>
      <c r="F544" s="42" t="str">
        <f>'2025 Decline Rates Vertical'!$G544&amp;" "&amp;'2025 Decline Rates Vertical'!$H544</f>
        <v>24 37</v>
      </c>
      <c r="G544" s="53">
        <v>24</v>
      </c>
      <c r="H544" s="55">
        <v>37</v>
      </c>
      <c r="I544" s="55">
        <v>0.23</v>
      </c>
      <c r="J544" s="49"/>
      <c r="K544" s="53" t="str">
        <f>'2025 Decline Rates Vertical'!$L544&amp;" "&amp;'2025 Decline Rates Vertical'!$M544</f>
        <v>24 37</v>
      </c>
      <c r="L544" s="53">
        <v>24</v>
      </c>
      <c r="M544" s="55">
        <v>37</v>
      </c>
      <c r="N544" s="55">
        <v>0.08</v>
      </c>
      <c r="O544" s="39"/>
      <c r="P544" s="39"/>
      <c r="Q544" s="39"/>
      <c r="R544" s="39"/>
      <c r="S544" s="39"/>
      <c r="T544" s="39"/>
      <c r="U544" s="39"/>
      <c r="V544" s="39"/>
      <c r="W544" s="39"/>
      <c r="X544" s="39"/>
      <c r="Y544" s="39"/>
      <c r="Z544" s="39"/>
    </row>
    <row r="545" spans="1:26" ht="14.25" customHeight="1">
      <c r="A545" s="39" t="str">
        <f>'2025 Decline Rates Vertical'!$B545&amp;" "&amp;'2025 Decline Rates Vertical'!$C545</f>
        <v>21 62</v>
      </c>
      <c r="B545" s="50">
        <v>21</v>
      </c>
      <c r="C545" s="51">
        <v>62</v>
      </c>
      <c r="D545" s="52">
        <v>0.28000000000000003</v>
      </c>
      <c r="E545" s="39"/>
      <c r="F545" s="42" t="str">
        <f>'2025 Decline Rates Vertical'!$G545&amp;" "&amp;'2025 Decline Rates Vertical'!$H545</f>
        <v>29 37</v>
      </c>
      <c r="G545" s="50">
        <v>29</v>
      </c>
      <c r="H545" s="52">
        <v>37</v>
      </c>
      <c r="I545" s="52">
        <v>7.0000000000000007E-2</v>
      </c>
      <c r="J545" s="49"/>
      <c r="K545" s="50" t="str">
        <f>'2025 Decline Rates Vertical'!$L545&amp;" "&amp;'2025 Decline Rates Vertical'!$M545</f>
        <v>29 37</v>
      </c>
      <c r="L545" s="50">
        <v>29</v>
      </c>
      <c r="M545" s="52">
        <v>37</v>
      </c>
      <c r="N545" s="52">
        <v>7.0000000000000007E-2</v>
      </c>
      <c r="O545" s="39"/>
      <c r="P545" s="39"/>
      <c r="Q545" s="39"/>
      <c r="R545" s="39"/>
      <c r="S545" s="39"/>
      <c r="T545" s="39"/>
      <c r="U545" s="39"/>
      <c r="V545" s="39"/>
      <c r="W545" s="39"/>
      <c r="X545" s="39"/>
      <c r="Y545" s="39"/>
      <c r="Z545" s="39"/>
    </row>
    <row r="546" spans="1:26" ht="14.25" customHeight="1">
      <c r="A546" s="39" t="str">
        <f>'2025 Decline Rates Vertical'!$B546&amp;" "&amp;'2025 Decline Rates Vertical'!$C546</f>
        <v>21 63</v>
      </c>
      <c r="B546" s="53">
        <v>21</v>
      </c>
      <c r="C546" s="54">
        <v>63</v>
      </c>
      <c r="D546" s="55">
        <v>0.3</v>
      </c>
      <c r="E546" s="39"/>
      <c r="F546" s="42" t="str">
        <f>'2025 Decline Rates Vertical'!$G546&amp;" "&amp;'2025 Decline Rates Vertical'!$H546</f>
        <v>31 37</v>
      </c>
      <c r="G546" s="53">
        <v>31</v>
      </c>
      <c r="H546" s="55">
        <v>37</v>
      </c>
      <c r="I546" s="55">
        <v>0.23</v>
      </c>
      <c r="J546" s="49"/>
      <c r="K546" s="53" t="str">
        <f>'2025 Decline Rates Vertical'!$L546&amp;" "&amp;'2025 Decline Rates Vertical'!$M546</f>
        <v>31 37</v>
      </c>
      <c r="L546" s="53">
        <v>31</v>
      </c>
      <c r="M546" s="55">
        <v>37</v>
      </c>
      <c r="N546" s="55">
        <v>0.08</v>
      </c>
      <c r="O546" s="39"/>
      <c r="P546" s="39"/>
      <c r="Q546" s="39"/>
      <c r="R546" s="39"/>
      <c r="S546" s="39"/>
      <c r="T546" s="39"/>
      <c r="U546" s="39"/>
      <c r="V546" s="39"/>
      <c r="W546" s="39"/>
      <c r="X546" s="39"/>
      <c r="Y546" s="39"/>
      <c r="Z546" s="39"/>
    </row>
    <row r="547" spans="1:26" ht="14.25" customHeight="1">
      <c r="A547" s="39" t="str">
        <f>'2025 Decline Rates Vertical'!$B547&amp;" "&amp;'2025 Decline Rates Vertical'!$C547</f>
        <v>21 64</v>
      </c>
      <c r="B547" s="50">
        <v>21</v>
      </c>
      <c r="C547" s="51">
        <v>64</v>
      </c>
      <c r="D547" s="52">
        <v>0.28000000000000003</v>
      </c>
      <c r="E547" s="39"/>
      <c r="F547" s="42" t="str">
        <f>'2025 Decline Rates Vertical'!$G547&amp;" "&amp;'2025 Decline Rates Vertical'!$H547</f>
        <v>32 37</v>
      </c>
      <c r="G547" s="50">
        <v>32</v>
      </c>
      <c r="H547" s="52">
        <v>37</v>
      </c>
      <c r="I547" s="52">
        <v>7.0000000000000007E-2</v>
      </c>
      <c r="J547" s="49"/>
      <c r="K547" s="50" t="str">
        <f>'2025 Decline Rates Vertical'!$L547&amp;" "&amp;'2025 Decline Rates Vertical'!$M547</f>
        <v>32 37</v>
      </c>
      <c r="L547" s="50">
        <v>32</v>
      </c>
      <c r="M547" s="52">
        <v>37</v>
      </c>
      <c r="N547" s="52">
        <v>7.0000000000000007E-2</v>
      </c>
      <c r="O547" s="39"/>
      <c r="P547" s="39"/>
      <c r="Q547" s="39"/>
      <c r="R547" s="39"/>
      <c r="S547" s="39"/>
      <c r="T547" s="39"/>
      <c r="U547" s="39"/>
      <c r="V547" s="39"/>
      <c r="W547" s="39"/>
      <c r="X547" s="39"/>
      <c r="Y547" s="39"/>
      <c r="Z547" s="39"/>
    </row>
    <row r="548" spans="1:26" ht="14.25" customHeight="1">
      <c r="A548" s="39" t="str">
        <f>'2025 Decline Rates Vertical'!$B548&amp;" "&amp;'2025 Decline Rates Vertical'!$C548</f>
        <v>21 65</v>
      </c>
      <c r="B548" s="53">
        <v>21</v>
      </c>
      <c r="C548" s="54">
        <v>65</v>
      </c>
      <c r="D548" s="55">
        <v>0.37</v>
      </c>
      <c r="E548" s="39"/>
      <c r="F548" s="42" t="str">
        <f>'2025 Decline Rates Vertical'!$G548&amp;" "&amp;'2025 Decline Rates Vertical'!$H548</f>
        <v>33 37</v>
      </c>
      <c r="G548" s="53">
        <v>33</v>
      </c>
      <c r="H548" s="55">
        <v>37</v>
      </c>
      <c r="I548" s="55">
        <v>7.0000000000000007E-2</v>
      </c>
      <c r="J548" s="49"/>
      <c r="K548" s="53" t="str">
        <f>'2025 Decline Rates Vertical'!$L548&amp;" "&amp;'2025 Decline Rates Vertical'!$M548</f>
        <v>33 37</v>
      </c>
      <c r="L548" s="53">
        <v>33</v>
      </c>
      <c r="M548" s="55">
        <v>37</v>
      </c>
      <c r="N548" s="55">
        <v>7.0000000000000007E-2</v>
      </c>
      <c r="O548" s="39"/>
      <c r="P548" s="39"/>
      <c r="Q548" s="39"/>
      <c r="R548" s="39"/>
      <c r="S548" s="39"/>
      <c r="T548" s="39"/>
      <c r="U548" s="39"/>
      <c r="V548" s="39"/>
      <c r="W548" s="39"/>
      <c r="X548" s="39"/>
      <c r="Y548" s="39"/>
      <c r="Z548" s="39"/>
    </row>
    <row r="549" spans="1:26" ht="14.25" customHeight="1">
      <c r="A549" s="39" t="str">
        <f>'2025 Decline Rates Vertical'!$B549&amp;" "&amp;'2025 Decline Rates Vertical'!$C549</f>
        <v>21 66</v>
      </c>
      <c r="B549" s="50">
        <v>21</v>
      </c>
      <c r="C549" s="51">
        <v>66</v>
      </c>
      <c r="D549" s="52">
        <v>0.28999999999999998</v>
      </c>
      <c r="E549" s="39"/>
      <c r="F549" s="42" t="str">
        <f>'2025 Decline Rates Vertical'!$G549&amp;" "&amp;'2025 Decline Rates Vertical'!$H549</f>
        <v>36 37</v>
      </c>
      <c r="G549" s="50">
        <v>36</v>
      </c>
      <c r="H549" s="52">
        <v>37</v>
      </c>
      <c r="I549" s="52">
        <v>7.0000000000000007E-2</v>
      </c>
      <c r="J549" s="49"/>
      <c r="K549" s="50" t="str">
        <f>'2025 Decline Rates Vertical'!$L549&amp;" "&amp;'2025 Decline Rates Vertical'!$M549</f>
        <v>36 37</v>
      </c>
      <c r="L549" s="50">
        <v>36</v>
      </c>
      <c r="M549" s="52">
        <v>37</v>
      </c>
      <c r="N549" s="52">
        <v>7.0000000000000007E-2</v>
      </c>
      <c r="O549" s="39"/>
      <c r="P549" s="39"/>
      <c r="Q549" s="39"/>
      <c r="R549" s="39"/>
      <c r="S549" s="39"/>
      <c r="T549" s="39"/>
      <c r="U549" s="39"/>
      <c r="V549" s="39"/>
      <c r="W549" s="39"/>
      <c r="X549" s="39"/>
      <c r="Y549" s="39"/>
      <c r="Z549" s="39"/>
    </row>
    <row r="550" spans="1:26" ht="14.25" customHeight="1">
      <c r="A550" s="39" t="str">
        <f>'2025 Decline Rates Vertical'!$B550&amp;" "&amp;'2025 Decline Rates Vertical'!$C550</f>
        <v>21 67</v>
      </c>
      <c r="B550" s="53">
        <v>21</v>
      </c>
      <c r="C550" s="54">
        <v>67</v>
      </c>
      <c r="D550" s="55">
        <v>0.38</v>
      </c>
      <c r="E550" s="39"/>
      <c r="F550" s="42" t="str">
        <f>'2025 Decline Rates Vertical'!$G550&amp;" "&amp;'2025 Decline Rates Vertical'!$H550</f>
        <v>38 37</v>
      </c>
      <c r="G550" s="53">
        <v>38</v>
      </c>
      <c r="H550" s="55">
        <v>37</v>
      </c>
      <c r="I550" s="55">
        <v>7.0000000000000007E-2</v>
      </c>
      <c r="J550" s="49"/>
      <c r="K550" s="53" t="str">
        <f>'2025 Decline Rates Vertical'!$L550&amp;" "&amp;'2025 Decline Rates Vertical'!$M550</f>
        <v>38 37</v>
      </c>
      <c r="L550" s="53">
        <v>38</v>
      </c>
      <c r="M550" s="55">
        <v>37</v>
      </c>
      <c r="N550" s="55">
        <v>7.0000000000000007E-2</v>
      </c>
      <c r="O550" s="39"/>
      <c r="P550" s="39"/>
      <c r="Q550" s="39"/>
      <c r="R550" s="39"/>
      <c r="S550" s="39"/>
      <c r="T550" s="39"/>
      <c r="U550" s="39"/>
      <c r="V550" s="39"/>
      <c r="W550" s="39"/>
      <c r="X550" s="39"/>
      <c r="Y550" s="39"/>
      <c r="Z550" s="39"/>
    </row>
    <row r="551" spans="1:26" ht="14.25" customHeight="1">
      <c r="A551" s="39" t="str">
        <f>'2025 Decline Rates Vertical'!$B551&amp;" "&amp;'2025 Decline Rates Vertical'!$C551</f>
        <v>21 68</v>
      </c>
      <c r="B551" s="50">
        <v>21</v>
      </c>
      <c r="C551" s="51">
        <v>68</v>
      </c>
      <c r="D551" s="52">
        <v>0.3</v>
      </c>
      <c r="E551" s="39"/>
      <c r="F551" s="42" t="str">
        <f>'2025 Decline Rates Vertical'!$G551&amp;" "&amp;'2025 Decline Rates Vertical'!$H551</f>
        <v>39 37</v>
      </c>
      <c r="G551" s="50">
        <v>39</v>
      </c>
      <c r="H551" s="52">
        <v>37</v>
      </c>
      <c r="I551" s="52">
        <v>7.0000000000000007E-2</v>
      </c>
      <c r="J551" s="49"/>
      <c r="K551" s="50" t="str">
        <f>'2025 Decline Rates Vertical'!$L551&amp;" "&amp;'2025 Decline Rates Vertical'!$M551</f>
        <v>39 37</v>
      </c>
      <c r="L551" s="50">
        <v>39</v>
      </c>
      <c r="M551" s="52">
        <v>37</v>
      </c>
      <c r="N551" s="52">
        <v>7.0000000000000007E-2</v>
      </c>
      <c r="O551" s="39"/>
      <c r="P551" s="39"/>
      <c r="Q551" s="39"/>
      <c r="R551" s="39"/>
      <c r="S551" s="39"/>
      <c r="T551" s="39"/>
      <c r="U551" s="39"/>
      <c r="V551" s="39"/>
      <c r="W551" s="39"/>
      <c r="X551" s="39"/>
      <c r="Y551" s="39"/>
      <c r="Z551" s="39"/>
    </row>
    <row r="552" spans="1:26" ht="14.25" customHeight="1">
      <c r="A552" s="39" t="str">
        <f>'2025 Decline Rates Vertical'!$B552&amp;" "&amp;'2025 Decline Rates Vertical'!$C552</f>
        <v>21 69</v>
      </c>
      <c r="B552" s="53">
        <v>21</v>
      </c>
      <c r="C552" s="54">
        <v>69</v>
      </c>
      <c r="D552" s="55">
        <v>0.42</v>
      </c>
      <c r="E552" s="39"/>
      <c r="F552" s="42" t="str">
        <f>'2025 Decline Rates Vertical'!$G552&amp;" "&amp;'2025 Decline Rates Vertical'!$H552</f>
        <v>42 37</v>
      </c>
      <c r="G552" s="53">
        <v>42</v>
      </c>
      <c r="H552" s="55">
        <v>37</v>
      </c>
      <c r="I552" s="55">
        <v>7.0000000000000007E-2</v>
      </c>
      <c r="J552" s="49"/>
      <c r="K552" s="53" t="str">
        <f>'2025 Decline Rates Vertical'!$L552&amp;" "&amp;'2025 Decline Rates Vertical'!$M552</f>
        <v>42 37</v>
      </c>
      <c r="L552" s="53">
        <v>42</v>
      </c>
      <c r="M552" s="55">
        <v>37</v>
      </c>
      <c r="N552" s="55">
        <v>7.0000000000000007E-2</v>
      </c>
      <c r="O552" s="39"/>
      <c r="P552" s="39"/>
      <c r="Q552" s="39"/>
      <c r="R552" s="39"/>
      <c r="S552" s="39"/>
      <c r="T552" s="39"/>
      <c r="U552" s="39"/>
      <c r="V552" s="39"/>
      <c r="W552" s="39"/>
      <c r="X552" s="39"/>
      <c r="Y552" s="39"/>
      <c r="Z552" s="39"/>
    </row>
    <row r="553" spans="1:26" ht="14.25" customHeight="1">
      <c r="A553" s="39" t="str">
        <f>'2025 Decline Rates Vertical'!$B553&amp;" "&amp;'2025 Decline Rates Vertical'!$C553</f>
        <v>21 70</v>
      </c>
      <c r="B553" s="50">
        <v>21</v>
      </c>
      <c r="C553" s="51">
        <v>70</v>
      </c>
      <c r="D553" s="52">
        <v>0.4</v>
      </c>
      <c r="E553" s="39"/>
      <c r="F553" s="42" t="str">
        <f>'2025 Decline Rates Vertical'!$G553&amp;" "&amp;'2025 Decline Rates Vertical'!$H553</f>
        <v>45 37</v>
      </c>
      <c r="G553" s="50">
        <v>45</v>
      </c>
      <c r="H553" s="52">
        <v>37</v>
      </c>
      <c r="I553" s="52">
        <v>7.0000000000000007E-2</v>
      </c>
      <c r="J553" s="49"/>
      <c r="K553" s="50" t="str">
        <f>'2025 Decline Rates Vertical'!$L553&amp;" "&amp;'2025 Decline Rates Vertical'!$M553</f>
        <v>45 37</v>
      </c>
      <c r="L553" s="50">
        <v>45</v>
      </c>
      <c r="M553" s="52">
        <v>37</v>
      </c>
      <c r="N553" s="52">
        <v>7.0000000000000007E-2</v>
      </c>
      <c r="O553" s="39"/>
      <c r="P553" s="39"/>
      <c r="Q553" s="39"/>
      <c r="R553" s="39"/>
      <c r="S553" s="39"/>
      <c r="T553" s="39"/>
      <c r="U553" s="39"/>
      <c r="V553" s="39"/>
      <c r="W553" s="39"/>
      <c r="X553" s="39"/>
      <c r="Y553" s="39"/>
      <c r="Z553" s="39"/>
    </row>
    <row r="554" spans="1:26" ht="14.25" customHeight="1">
      <c r="A554" s="39" t="str">
        <f>'2025 Decline Rates Vertical'!$B554&amp;" "&amp;'2025 Decline Rates Vertical'!$C554</f>
        <v>21 71</v>
      </c>
      <c r="B554" s="53">
        <v>21</v>
      </c>
      <c r="C554" s="54">
        <v>71</v>
      </c>
      <c r="D554" s="55">
        <v>0.24</v>
      </c>
      <c r="E554" s="39"/>
      <c r="F554" s="42" t="str">
        <f>'2025 Decline Rates Vertical'!$G554&amp;" "&amp;'2025 Decline Rates Vertical'!$H554</f>
        <v>46 37</v>
      </c>
      <c r="G554" s="53">
        <v>46</v>
      </c>
      <c r="H554" s="55">
        <v>37</v>
      </c>
      <c r="I554" s="55">
        <v>0.23</v>
      </c>
      <c r="J554" s="49"/>
      <c r="K554" s="53" t="str">
        <f>'2025 Decline Rates Vertical'!$L554&amp;" "&amp;'2025 Decline Rates Vertical'!$M554</f>
        <v>46 37</v>
      </c>
      <c r="L554" s="53">
        <v>46</v>
      </c>
      <c r="M554" s="55">
        <v>37</v>
      </c>
      <c r="N554" s="55">
        <v>0.08</v>
      </c>
      <c r="O554" s="39"/>
      <c r="P554" s="39"/>
      <c r="Q554" s="39"/>
      <c r="R554" s="39"/>
      <c r="S554" s="39"/>
      <c r="T554" s="39"/>
      <c r="U554" s="39"/>
      <c r="V554" s="39"/>
      <c r="W554" s="39"/>
      <c r="X554" s="39"/>
      <c r="Y554" s="39"/>
      <c r="Z554" s="39"/>
    </row>
    <row r="555" spans="1:26" ht="14.25" customHeight="1">
      <c r="A555" s="39" t="str">
        <f>'2025 Decline Rates Vertical'!$B555&amp;" "&amp;'2025 Decline Rates Vertical'!$C555</f>
        <v>21 72</v>
      </c>
      <c r="B555" s="50">
        <v>21</v>
      </c>
      <c r="C555" s="51">
        <v>72</v>
      </c>
      <c r="D555" s="52">
        <v>0.42</v>
      </c>
      <c r="E555" s="39"/>
      <c r="F555" s="42" t="str">
        <f>'2025 Decline Rates Vertical'!$G555&amp;" "&amp;'2025 Decline Rates Vertical'!$H555</f>
        <v>47 37</v>
      </c>
      <c r="G555" s="50">
        <v>47</v>
      </c>
      <c r="H555" s="52">
        <v>37</v>
      </c>
      <c r="I555" s="52">
        <v>7.0000000000000007E-2</v>
      </c>
      <c r="J555" s="49"/>
      <c r="K555" s="50" t="str">
        <f>'2025 Decline Rates Vertical'!$L555&amp;" "&amp;'2025 Decline Rates Vertical'!$M555</f>
        <v>47 37</v>
      </c>
      <c r="L555" s="50">
        <v>47</v>
      </c>
      <c r="M555" s="52">
        <v>37</v>
      </c>
      <c r="N555" s="52">
        <v>7.0000000000000007E-2</v>
      </c>
      <c r="O555" s="39"/>
      <c r="P555" s="39"/>
      <c r="Q555" s="39"/>
      <c r="R555" s="39"/>
      <c r="S555" s="39"/>
      <c r="T555" s="39"/>
      <c r="U555" s="39"/>
      <c r="V555" s="39"/>
      <c r="W555" s="39"/>
      <c r="X555" s="39"/>
      <c r="Y555" s="39"/>
      <c r="Z555" s="39"/>
    </row>
    <row r="556" spans="1:26" ht="14.25" customHeight="1">
      <c r="A556" s="39" t="str">
        <f>'2025 Decline Rates Vertical'!$B556&amp;" "&amp;'2025 Decline Rates Vertical'!$C556</f>
        <v>21 73</v>
      </c>
      <c r="B556" s="53">
        <v>21</v>
      </c>
      <c r="C556" s="54">
        <v>73</v>
      </c>
      <c r="D556" s="55">
        <v>0.38</v>
      </c>
      <c r="E556" s="39"/>
      <c r="F556" s="42" t="str">
        <f>'2025 Decline Rates Vertical'!$G556&amp;" "&amp;'2025 Decline Rates Vertical'!$H556</f>
        <v>49 37</v>
      </c>
      <c r="G556" s="53">
        <v>49</v>
      </c>
      <c r="H556" s="55">
        <v>37</v>
      </c>
      <c r="I556" s="55">
        <v>0.23</v>
      </c>
      <c r="J556" s="49"/>
      <c r="K556" s="53" t="str">
        <f>'2025 Decline Rates Vertical'!$L556&amp;" "&amp;'2025 Decline Rates Vertical'!$M556</f>
        <v>49 37</v>
      </c>
      <c r="L556" s="53">
        <v>49</v>
      </c>
      <c r="M556" s="55">
        <v>37</v>
      </c>
      <c r="N556" s="55">
        <v>0.08</v>
      </c>
      <c r="O556" s="39"/>
      <c r="P556" s="39"/>
      <c r="Q556" s="39"/>
      <c r="R556" s="39"/>
      <c r="S556" s="39"/>
      <c r="T556" s="39"/>
      <c r="U556" s="39"/>
      <c r="V556" s="39"/>
      <c r="W556" s="39"/>
      <c r="X556" s="39"/>
      <c r="Y556" s="39"/>
      <c r="Z556" s="39"/>
    </row>
    <row r="557" spans="1:26" ht="14.25" customHeight="1">
      <c r="A557" s="39" t="str">
        <f>'2025 Decline Rates Vertical'!$B557&amp;" "&amp;'2025 Decline Rates Vertical'!$C557</f>
        <v>21 74</v>
      </c>
      <c r="B557" s="50">
        <v>21</v>
      </c>
      <c r="C557" s="51">
        <v>74</v>
      </c>
      <c r="D557" s="52">
        <v>0.43</v>
      </c>
      <c r="E557" s="39"/>
      <c r="F557" s="42" t="str">
        <f>'2025 Decline Rates Vertical'!$G557&amp;" "&amp;'2025 Decline Rates Vertical'!$H557</f>
        <v>1 38</v>
      </c>
      <c r="G557" s="50">
        <v>1</v>
      </c>
      <c r="H557" s="52">
        <v>38</v>
      </c>
      <c r="I557" s="52">
        <v>0.2</v>
      </c>
      <c r="J557" s="49"/>
      <c r="K557" s="50" t="str">
        <f>'2025 Decline Rates Vertical'!$L557&amp;" "&amp;'2025 Decline Rates Vertical'!$M557</f>
        <v>1 38</v>
      </c>
      <c r="L557" s="50">
        <v>1</v>
      </c>
      <c r="M557" s="52">
        <v>38</v>
      </c>
      <c r="N557" s="52">
        <v>0.12</v>
      </c>
      <c r="O557" s="39"/>
      <c r="P557" s="39"/>
      <c r="Q557" s="39"/>
      <c r="R557" s="39"/>
      <c r="S557" s="39"/>
      <c r="T557" s="39"/>
      <c r="U557" s="39"/>
      <c r="V557" s="39"/>
      <c r="W557" s="39"/>
      <c r="X557" s="39"/>
      <c r="Y557" s="39"/>
      <c r="Z557" s="39"/>
    </row>
    <row r="558" spans="1:26" ht="14.25" customHeight="1">
      <c r="A558" s="39" t="str">
        <f>'2025 Decline Rates Vertical'!$B558&amp;" "&amp;'2025 Decline Rates Vertical'!$C558</f>
        <v>21 75</v>
      </c>
      <c r="B558" s="53">
        <v>21</v>
      </c>
      <c r="C558" s="54">
        <v>75</v>
      </c>
      <c r="D558" s="55">
        <v>0.6</v>
      </c>
      <c r="E558" s="39"/>
      <c r="F558" s="42" t="str">
        <f>'2025 Decline Rates Vertical'!$G558&amp;" "&amp;'2025 Decline Rates Vertical'!$H558</f>
        <v>2 38</v>
      </c>
      <c r="G558" s="53">
        <v>2</v>
      </c>
      <c r="H558" s="55">
        <v>38</v>
      </c>
      <c r="I558" s="55">
        <v>0.16</v>
      </c>
      <c r="J558" s="49"/>
      <c r="K558" s="53" t="str">
        <f>'2025 Decline Rates Vertical'!$L558&amp;" "&amp;'2025 Decline Rates Vertical'!$M558</f>
        <v>2 38</v>
      </c>
      <c r="L558" s="53">
        <v>2</v>
      </c>
      <c r="M558" s="55">
        <v>38</v>
      </c>
      <c r="N558" s="55">
        <v>0.16</v>
      </c>
      <c r="O558" s="39"/>
      <c r="P558" s="39"/>
      <c r="Q558" s="39"/>
      <c r="R558" s="39"/>
      <c r="S558" s="39"/>
      <c r="T558" s="39"/>
      <c r="U558" s="39"/>
      <c r="V558" s="39"/>
      <c r="W558" s="39"/>
      <c r="X558" s="39"/>
      <c r="Y558" s="39"/>
      <c r="Z558" s="39"/>
    </row>
    <row r="559" spans="1:26" ht="14.25" customHeight="1">
      <c r="A559" s="39" t="str">
        <f>'2025 Decline Rates Vertical'!$B559&amp;" "&amp;'2025 Decline Rates Vertical'!$C559</f>
        <v>21 76</v>
      </c>
      <c r="B559" s="50">
        <v>21</v>
      </c>
      <c r="C559" s="51">
        <v>76</v>
      </c>
      <c r="D559" s="52">
        <v>0.46</v>
      </c>
      <c r="E559" s="39"/>
      <c r="F559" s="42" t="str">
        <f>'2025 Decline Rates Vertical'!$G559&amp;" "&amp;'2025 Decline Rates Vertical'!$H559</f>
        <v>9 38</v>
      </c>
      <c r="G559" s="50">
        <v>9</v>
      </c>
      <c r="H559" s="52">
        <v>38</v>
      </c>
      <c r="I559" s="52">
        <v>0.2</v>
      </c>
      <c r="J559" s="49"/>
      <c r="K559" s="50" t="str">
        <f>'2025 Decline Rates Vertical'!$L559&amp;" "&amp;'2025 Decline Rates Vertical'!$M559</f>
        <v>9 38</v>
      </c>
      <c r="L559" s="50">
        <v>9</v>
      </c>
      <c r="M559" s="52">
        <v>38</v>
      </c>
      <c r="N559" s="52">
        <v>0.12</v>
      </c>
      <c r="O559" s="39"/>
      <c r="P559" s="39"/>
      <c r="Q559" s="39"/>
      <c r="R559" s="39"/>
      <c r="S559" s="39"/>
      <c r="T559" s="39"/>
      <c r="U559" s="39"/>
      <c r="V559" s="39"/>
      <c r="W559" s="39"/>
      <c r="X559" s="39"/>
      <c r="Y559" s="39"/>
      <c r="Z559" s="39"/>
    </row>
    <row r="560" spans="1:26" ht="14.25" customHeight="1">
      <c r="A560" s="39" t="str">
        <f>'2025 Decline Rates Vertical'!$B560&amp;" "&amp;'2025 Decline Rates Vertical'!$C560</f>
        <v>21 77</v>
      </c>
      <c r="B560" s="53">
        <v>21</v>
      </c>
      <c r="C560" s="54">
        <v>77</v>
      </c>
      <c r="D560" s="55">
        <v>0.35</v>
      </c>
      <c r="E560" s="39"/>
      <c r="F560" s="42" t="str">
        <f>'2025 Decline Rates Vertical'!$G560&amp;" "&amp;'2025 Decline Rates Vertical'!$H560</f>
        <v>11 38</v>
      </c>
      <c r="G560" s="53">
        <v>11</v>
      </c>
      <c r="H560" s="55">
        <v>38</v>
      </c>
      <c r="I560" s="55">
        <v>0.2</v>
      </c>
      <c r="J560" s="49"/>
      <c r="K560" s="53" t="str">
        <f>'2025 Decline Rates Vertical'!$L560&amp;" "&amp;'2025 Decline Rates Vertical'!$M560</f>
        <v>11 38</v>
      </c>
      <c r="L560" s="53">
        <v>11</v>
      </c>
      <c r="M560" s="55">
        <v>38</v>
      </c>
      <c r="N560" s="55">
        <v>0.12</v>
      </c>
      <c r="O560" s="39"/>
      <c r="P560" s="39"/>
      <c r="Q560" s="39"/>
      <c r="R560" s="39"/>
      <c r="S560" s="39"/>
      <c r="T560" s="39"/>
      <c r="U560" s="39"/>
      <c r="V560" s="39"/>
      <c r="W560" s="39"/>
      <c r="X560" s="39"/>
      <c r="Y560" s="39"/>
      <c r="Z560" s="39"/>
    </row>
    <row r="561" spans="1:26" ht="14.25" customHeight="1">
      <c r="A561" s="39" t="str">
        <f>'2025 Decline Rates Vertical'!$B561&amp;" "&amp;'2025 Decline Rates Vertical'!$C561</f>
        <v>21 78</v>
      </c>
      <c r="B561" s="50">
        <v>21</v>
      </c>
      <c r="C561" s="51">
        <v>78</v>
      </c>
      <c r="D561" s="52">
        <v>0.45</v>
      </c>
      <c r="E561" s="39"/>
      <c r="F561" s="42" t="str">
        <f>'2025 Decline Rates Vertical'!$G561&amp;" "&amp;'2025 Decline Rates Vertical'!$H561</f>
        <v>12 38</v>
      </c>
      <c r="G561" s="50">
        <v>12</v>
      </c>
      <c r="H561" s="52">
        <v>38</v>
      </c>
      <c r="I561" s="52">
        <v>0.16</v>
      </c>
      <c r="J561" s="49"/>
      <c r="K561" s="50" t="str">
        <f>'2025 Decline Rates Vertical'!$L561&amp;" "&amp;'2025 Decline Rates Vertical'!$M561</f>
        <v>12 38</v>
      </c>
      <c r="L561" s="50">
        <v>12</v>
      </c>
      <c r="M561" s="52">
        <v>38</v>
      </c>
      <c r="N561" s="52">
        <v>0.16</v>
      </c>
      <c r="O561" s="39"/>
      <c r="P561" s="39"/>
      <c r="Q561" s="39"/>
      <c r="R561" s="39"/>
      <c r="S561" s="39"/>
      <c r="T561" s="39"/>
      <c r="U561" s="39"/>
      <c r="V561" s="39"/>
      <c r="W561" s="39"/>
      <c r="X561" s="39"/>
      <c r="Y561" s="39"/>
      <c r="Z561" s="39"/>
    </row>
    <row r="562" spans="1:26" ht="14.25" customHeight="1">
      <c r="A562" s="39" t="str">
        <f>'2025 Decline Rates Vertical'!$B562&amp;" "&amp;'2025 Decline Rates Vertical'!$C562</f>
        <v>21 79</v>
      </c>
      <c r="B562" s="53">
        <v>21</v>
      </c>
      <c r="C562" s="54">
        <v>79</v>
      </c>
      <c r="D562" s="55">
        <v>0.44</v>
      </c>
      <c r="E562" s="39"/>
      <c r="F562" s="42" t="str">
        <f>'2025 Decline Rates Vertical'!$G562&amp;" "&amp;'2025 Decline Rates Vertical'!$H562</f>
        <v>13 38</v>
      </c>
      <c r="G562" s="53">
        <v>13</v>
      </c>
      <c r="H562" s="55">
        <v>38</v>
      </c>
      <c r="I562" s="55">
        <v>0.16</v>
      </c>
      <c r="J562" s="49"/>
      <c r="K562" s="53" t="str">
        <f>'2025 Decline Rates Vertical'!$L562&amp;" "&amp;'2025 Decline Rates Vertical'!$M562</f>
        <v>13 38</v>
      </c>
      <c r="L562" s="53">
        <v>13</v>
      </c>
      <c r="M562" s="55">
        <v>38</v>
      </c>
      <c r="N562" s="55">
        <v>0.16</v>
      </c>
      <c r="O562" s="39"/>
      <c r="P562" s="39"/>
      <c r="Q562" s="39"/>
      <c r="R562" s="39"/>
      <c r="S562" s="39"/>
      <c r="T562" s="39"/>
      <c r="U562" s="39"/>
      <c r="V562" s="39"/>
      <c r="W562" s="39"/>
      <c r="X562" s="39"/>
      <c r="Y562" s="39"/>
      <c r="Z562" s="39"/>
    </row>
    <row r="563" spans="1:26" ht="14.25" customHeight="1">
      <c r="A563" s="39" t="str">
        <f>'2025 Decline Rates Vertical'!$B563&amp;" "&amp;'2025 Decline Rates Vertical'!$C563</f>
        <v>21 80</v>
      </c>
      <c r="B563" s="50">
        <v>21</v>
      </c>
      <c r="C563" s="51">
        <v>80</v>
      </c>
      <c r="D563" s="52">
        <v>0.3</v>
      </c>
      <c r="E563" s="39"/>
      <c r="F563" s="42" t="str">
        <f>'2025 Decline Rates Vertical'!$G563&amp;" "&amp;'2025 Decline Rates Vertical'!$H563</f>
        <v>14 38</v>
      </c>
      <c r="G563" s="50">
        <v>14</v>
      </c>
      <c r="H563" s="52">
        <v>38</v>
      </c>
      <c r="I563" s="52">
        <v>0.16</v>
      </c>
      <c r="J563" s="49"/>
      <c r="K563" s="50" t="str">
        <f>'2025 Decline Rates Vertical'!$L563&amp;" "&amp;'2025 Decline Rates Vertical'!$M563</f>
        <v>14 38</v>
      </c>
      <c r="L563" s="50">
        <v>14</v>
      </c>
      <c r="M563" s="52">
        <v>38</v>
      </c>
      <c r="N563" s="52">
        <v>0.16</v>
      </c>
      <c r="O563" s="39"/>
      <c r="P563" s="39"/>
      <c r="Q563" s="39"/>
      <c r="R563" s="39"/>
      <c r="S563" s="39"/>
      <c r="T563" s="39"/>
      <c r="U563" s="39"/>
      <c r="V563" s="39"/>
      <c r="W563" s="39"/>
      <c r="X563" s="39"/>
      <c r="Y563" s="39"/>
      <c r="Z563" s="39"/>
    </row>
    <row r="564" spans="1:26" ht="14.25" customHeight="1">
      <c r="A564" s="39" t="str">
        <f>'2025 Decline Rates Vertical'!$B564&amp;" "&amp;'2025 Decline Rates Vertical'!$C564</f>
        <v>21 81</v>
      </c>
      <c r="B564" s="53">
        <v>21</v>
      </c>
      <c r="C564" s="54">
        <v>81</v>
      </c>
      <c r="D564" s="55">
        <v>0.39</v>
      </c>
      <c r="E564" s="39"/>
      <c r="F564" s="42" t="str">
        <f>'2025 Decline Rates Vertical'!$G564&amp;" "&amp;'2025 Decline Rates Vertical'!$H564</f>
        <v>16 38</v>
      </c>
      <c r="G564" s="53">
        <v>16</v>
      </c>
      <c r="H564" s="55">
        <v>38</v>
      </c>
      <c r="I564" s="55">
        <v>0.16</v>
      </c>
      <c r="J564" s="49"/>
      <c r="K564" s="53" t="str">
        <f>'2025 Decline Rates Vertical'!$L564&amp;" "&amp;'2025 Decline Rates Vertical'!$M564</f>
        <v>16 38</v>
      </c>
      <c r="L564" s="53">
        <v>16</v>
      </c>
      <c r="M564" s="55">
        <v>38</v>
      </c>
      <c r="N564" s="55">
        <v>0.16</v>
      </c>
      <c r="O564" s="39"/>
      <c r="P564" s="39"/>
      <c r="Q564" s="39"/>
      <c r="R564" s="39"/>
      <c r="S564" s="39"/>
      <c r="T564" s="39"/>
      <c r="U564" s="39"/>
      <c r="V564" s="39"/>
      <c r="W564" s="39"/>
      <c r="X564" s="39"/>
      <c r="Y564" s="39"/>
      <c r="Z564" s="39"/>
    </row>
    <row r="565" spans="1:26" ht="14.25" customHeight="1">
      <c r="A565" s="39" t="str">
        <f>'2025 Decline Rates Vertical'!$B565&amp;" "&amp;'2025 Decline Rates Vertical'!$C565</f>
        <v>21 82</v>
      </c>
      <c r="B565" s="50">
        <v>21</v>
      </c>
      <c r="C565" s="51">
        <v>82</v>
      </c>
      <c r="D565" s="52">
        <v>0.47</v>
      </c>
      <c r="E565" s="39"/>
      <c r="F565" s="42" t="str">
        <f>'2025 Decline Rates Vertical'!$G565&amp;" "&amp;'2025 Decline Rates Vertical'!$H565</f>
        <v>17 38</v>
      </c>
      <c r="G565" s="50">
        <v>17</v>
      </c>
      <c r="H565" s="52">
        <v>38</v>
      </c>
      <c r="I565" s="52">
        <v>0.2</v>
      </c>
      <c r="J565" s="49"/>
      <c r="K565" s="50" t="str">
        <f>'2025 Decline Rates Vertical'!$L565&amp;" "&amp;'2025 Decline Rates Vertical'!$M565</f>
        <v>17 38</v>
      </c>
      <c r="L565" s="50">
        <v>17</v>
      </c>
      <c r="M565" s="52">
        <v>38</v>
      </c>
      <c r="N565" s="52">
        <v>0.12</v>
      </c>
      <c r="O565" s="39"/>
      <c r="P565" s="39"/>
      <c r="Q565" s="39"/>
      <c r="R565" s="39"/>
      <c r="S565" s="39"/>
      <c r="T565" s="39"/>
      <c r="U565" s="39"/>
      <c r="V565" s="39"/>
      <c r="W565" s="39"/>
      <c r="X565" s="39"/>
      <c r="Y565" s="39"/>
      <c r="Z565" s="39"/>
    </row>
    <row r="566" spans="1:26" ht="14.25" customHeight="1">
      <c r="A566" s="39" t="str">
        <f>'2025 Decline Rates Vertical'!$B566&amp;" "&amp;'2025 Decline Rates Vertical'!$C566</f>
        <v>21 85</v>
      </c>
      <c r="B566" s="53">
        <v>21</v>
      </c>
      <c r="C566" s="54">
        <v>85</v>
      </c>
      <c r="D566" s="55">
        <v>0.45</v>
      </c>
      <c r="E566" s="39"/>
      <c r="F566" s="42" t="str">
        <f>'2025 Decline Rates Vertical'!$G566&amp;" "&amp;'2025 Decline Rates Vertical'!$H566</f>
        <v>19 38</v>
      </c>
      <c r="G566" s="53">
        <v>19</v>
      </c>
      <c r="H566" s="55">
        <v>38</v>
      </c>
      <c r="I566" s="55">
        <v>0.16</v>
      </c>
      <c r="J566" s="49"/>
      <c r="K566" s="53" t="str">
        <f>'2025 Decline Rates Vertical'!$L566&amp;" "&amp;'2025 Decline Rates Vertical'!$M566</f>
        <v>19 38</v>
      </c>
      <c r="L566" s="53">
        <v>19</v>
      </c>
      <c r="M566" s="55">
        <v>38</v>
      </c>
      <c r="N566" s="55">
        <v>0.16</v>
      </c>
      <c r="O566" s="39"/>
      <c r="P566" s="39"/>
      <c r="Q566" s="39"/>
      <c r="R566" s="39"/>
      <c r="S566" s="39"/>
      <c r="T566" s="39"/>
      <c r="U566" s="39"/>
      <c r="V566" s="39"/>
      <c r="W566" s="39"/>
      <c r="X566" s="39"/>
      <c r="Y566" s="39"/>
      <c r="Z566" s="39"/>
    </row>
    <row r="567" spans="1:26" ht="14.25" customHeight="1">
      <c r="A567" s="39" t="str">
        <f>'2025 Decline Rates Vertical'!$B567&amp;" "&amp;'2025 Decline Rates Vertical'!$C567</f>
        <v>21 87</v>
      </c>
      <c r="B567" s="50">
        <v>21</v>
      </c>
      <c r="C567" s="51">
        <v>87</v>
      </c>
      <c r="D567" s="52">
        <v>0.3</v>
      </c>
      <c r="E567" s="39"/>
      <c r="F567" s="42" t="str">
        <f>'2025 Decline Rates Vertical'!$G567&amp;" "&amp;'2025 Decline Rates Vertical'!$H567</f>
        <v>21 38</v>
      </c>
      <c r="G567" s="50">
        <v>21</v>
      </c>
      <c r="H567" s="52">
        <v>38</v>
      </c>
      <c r="I567" s="52">
        <v>0.2</v>
      </c>
      <c r="J567" s="49"/>
      <c r="K567" s="50" t="str">
        <f>'2025 Decline Rates Vertical'!$L567&amp;" "&amp;'2025 Decline Rates Vertical'!$M567</f>
        <v>21 38</v>
      </c>
      <c r="L567" s="50">
        <v>21</v>
      </c>
      <c r="M567" s="52">
        <v>38</v>
      </c>
      <c r="N567" s="52">
        <v>0.12</v>
      </c>
      <c r="O567" s="39"/>
      <c r="P567" s="39"/>
      <c r="Q567" s="39"/>
      <c r="R567" s="39"/>
      <c r="S567" s="39"/>
      <c r="T567" s="39"/>
      <c r="U567" s="39"/>
      <c r="V567" s="39"/>
      <c r="W567" s="39"/>
      <c r="X567" s="39"/>
      <c r="Y567" s="39"/>
      <c r="Z567" s="39"/>
    </row>
    <row r="568" spans="1:26" ht="14.25" customHeight="1">
      <c r="A568" s="39" t="str">
        <f>'2025 Decline Rates Vertical'!$B568&amp;" "&amp;'2025 Decline Rates Vertical'!$C568</f>
        <v>21 88</v>
      </c>
      <c r="B568" s="53">
        <v>21</v>
      </c>
      <c r="C568" s="54">
        <v>88</v>
      </c>
      <c r="D568" s="55">
        <v>0.28999999999999998</v>
      </c>
      <c r="E568" s="39"/>
      <c r="F568" s="42" t="str">
        <f>'2025 Decline Rates Vertical'!$G568&amp;" "&amp;'2025 Decline Rates Vertical'!$H568</f>
        <v>24 38</v>
      </c>
      <c r="G568" s="53">
        <v>24</v>
      </c>
      <c r="H568" s="55">
        <v>38</v>
      </c>
      <c r="I568" s="55">
        <v>0.2</v>
      </c>
      <c r="J568" s="49"/>
      <c r="K568" s="53" t="str">
        <f>'2025 Decline Rates Vertical'!$L568&amp;" "&amp;'2025 Decline Rates Vertical'!$M568</f>
        <v>24 38</v>
      </c>
      <c r="L568" s="53">
        <v>24</v>
      </c>
      <c r="M568" s="55">
        <v>38</v>
      </c>
      <c r="N568" s="55">
        <v>0.12</v>
      </c>
      <c r="O568" s="39"/>
      <c r="P568" s="39"/>
      <c r="Q568" s="39"/>
      <c r="R568" s="39"/>
      <c r="S568" s="39"/>
      <c r="T568" s="39"/>
      <c r="U568" s="39"/>
      <c r="V568" s="39"/>
      <c r="W568" s="39"/>
      <c r="X568" s="39"/>
      <c r="Y568" s="39"/>
      <c r="Z568" s="39"/>
    </row>
    <row r="569" spans="1:26" ht="14.25" customHeight="1">
      <c r="A569" s="39" t="str">
        <f>'2025 Decline Rates Vertical'!$B569&amp;" "&amp;'2025 Decline Rates Vertical'!$C569</f>
        <v>21 89</v>
      </c>
      <c r="B569" s="50">
        <v>21</v>
      </c>
      <c r="C569" s="51">
        <v>89</v>
      </c>
      <c r="D569" s="52">
        <v>0.25</v>
      </c>
      <c r="E569" s="39"/>
      <c r="F569" s="42" t="str">
        <f>'2025 Decline Rates Vertical'!$G569&amp;" "&amp;'2025 Decline Rates Vertical'!$H569</f>
        <v>29 38</v>
      </c>
      <c r="G569" s="50">
        <v>29</v>
      </c>
      <c r="H569" s="52">
        <v>38</v>
      </c>
      <c r="I569" s="52">
        <v>0.16</v>
      </c>
      <c r="J569" s="49"/>
      <c r="K569" s="50" t="str">
        <f>'2025 Decline Rates Vertical'!$L569&amp;" "&amp;'2025 Decline Rates Vertical'!$M569</f>
        <v>29 38</v>
      </c>
      <c r="L569" s="50">
        <v>29</v>
      </c>
      <c r="M569" s="52">
        <v>38</v>
      </c>
      <c r="N569" s="52">
        <v>0.16</v>
      </c>
      <c r="O569" s="39"/>
      <c r="P569" s="39"/>
      <c r="Q569" s="39"/>
      <c r="R569" s="39"/>
      <c r="S569" s="39"/>
      <c r="T569" s="39"/>
      <c r="U569" s="39"/>
      <c r="V569" s="39"/>
      <c r="W569" s="39"/>
      <c r="X569" s="39"/>
      <c r="Y569" s="39"/>
      <c r="Z569" s="39"/>
    </row>
    <row r="570" spans="1:26" ht="14.25" customHeight="1">
      <c r="A570" s="39" t="str">
        <f>'2025 Decline Rates Vertical'!$B570&amp;" "&amp;'2025 Decline Rates Vertical'!$C570</f>
        <v>21 90</v>
      </c>
      <c r="B570" s="53">
        <v>21</v>
      </c>
      <c r="C570" s="54">
        <v>90</v>
      </c>
      <c r="D570" s="55">
        <v>0.41</v>
      </c>
      <c r="E570" s="39"/>
      <c r="F570" s="42" t="str">
        <f>'2025 Decline Rates Vertical'!$G570&amp;" "&amp;'2025 Decline Rates Vertical'!$H570</f>
        <v>31 38</v>
      </c>
      <c r="G570" s="53">
        <v>31</v>
      </c>
      <c r="H570" s="55">
        <v>38</v>
      </c>
      <c r="I570" s="55">
        <v>0.2</v>
      </c>
      <c r="J570" s="49"/>
      <c r="K570" s="53" t="str">
        <f>'2025 Decline Rates Vertical'!$L570&amp;" "&amp;'2025 Decline Rates Vertical'!$M570</f>
        <v>31 38</v>
      </c>
      <c r="L570" s="53">
        <v>31</v>
      </c>
      <c r="M570" s="55">
        <v>38</v>
      </c>
      <c r="N570" s="55">
        <v>0.12</v>
      </c>
      <c r="O570" s="39"/>
      <c r="P570" s="39"/>
      <c r="Q570" s="39"/>
      <c r="R570" s="39"/>
      <c r="S570" s="39"/>
      <c r="T570" s="39"/>
      <c r="U570" s="39"/>
      <c r="V570" s="39"/>
      <c r="W570" s="39"/>
      <c r="X570" s="39"/>
      <c r="Y570" s="39"/>
      <c r="Z570" s="39"/>
    </row>
    <row r="571" spans="1:26" ht="14.25" customHeight="1">
      <c r="A571" s="39" t="str">
        <f>'2025 Decline Rates Vertical'!$B571&amp;" "&amp;'2025 Decline Rates Vertical'!$C571</f>
        <v>21 91</v>
      </c>
      <c r="B571" s="50">
        <v>21</v>
      </c>
      <c r="C571" s="51">
        <v>91</v>
      </c>
      <c r="D571" s="52">
        <v>0.37</v>
      </c>
      <c r="E571" s="39"/>
      <c r="F571" s="42" t="str">
        <f>'2025 Decline Rates Vertical'!$G571&amp;" "&amp;'2025 Decline Rates Vertical'!$H571</f>
        <v>32 38</v>
      </c>
      <c r="G571" s="50">
        <v>32</v>
      </c>
      <c r="H571" s="52">
        <v>38</v>
      </c>
      <c r="I571" s="52">
        <v>0.16</v>
      </c>
      <c r="J571" s="49"/>
      <c r="K571" s="50" t="str">
        <f>'2025 Decline Rates Vertical'!$L571&amp;" "&amp;'2025 Decline Rates Vertical'!$M571</f>
        <v>32 38</v>
      </c>
      <c r="L571" s="50">
        <v>32</v>
      </c>
      <c r="M571" s="52">
        <v>38</v>
      </c>
      <c r="N571" s="52">
        <v>0.16</v>
      </c>
      <c r="O571" s="39"/>
      <c r="P571" s="39"/>
      <c r="Q571" s="39"/>
      <c r="R571" s="39"/>
      <c r="S571" s="39"/>
      <c r="T571" s="39"/>
      <c r="U571" s="39"/>
      <c r="V571" s="39"/>
      <c r="W571" s="39"/>
      <c r="X571" s="39"/>
      <c r="Y571" s="39"/>
      <c r="Z571" s="39"/>
    </row>
    <row r="572" spans="1:26" ht="14.25" customHeight="1">
      <c r="A572" s="39" t="str">
        <f>'2025 Decline Rates Vertical'!$B572&amp;" "&amp;'2025 Decline Rates Vertical'!$C572</f>
        <v>21 92</v>
      </c>
      <c r="B572" s="53">
        <v>21</v>
      </c>
      <c r="C572" s="54">
        <v>92</v>
      </c>
      <c r="D572" s="55">
        <v>0.34</v>
      </c>
      <c r="E572" s="39"/>
      <c r="F572" s="42" t="str">
        <f>'2025 Decline Rates Vertical'!$G572&amp;" "&amp;'2025 Decline Rates Vertical'!$H572</f>
        <v>33 38</v>
      </c>
      <c r="G572" s="53">
        <v>33</v>
      </c>
      <c r="H572" s="55">
        <v>38</v>
      </c>
      <c r="I572" s="55">
        <v>0.16</v>
      </c>
      <c r="J572" s="49"/>
      <c r="K572" s="53" t="str">
        <f>'2025 Decline Rates Vertical'!$L572&amp;" "&amp;'2025 Decline Rates Vertical'!$M572</f>
        <v>33 38</v>
      </c>
      <c r="L572" s="53">
        <v>33</v>
      </c>
      <c r="M572" s="55">
        <v>38</v>
      </c>
      <c r="N572" s="55">
        <v>0.16</v>
      </c>
      <c r="O572" s="39"/>
      <c r="P572" s="39"/>
      <c r="Q572" s="39"/>
      <c r="R572" s="39"/>
      <c r="S572" s="39"/>
      <c r="T572" s="39"/>
      <c r="U572" s="39"/>
      <c r="V572" s="39"/>
      <c r="W572" s="39"/>
      <c r="X572" s="39"/>
      <c r="Y572" s="39"/>
      <c r="Z572" s="39"/>
    </row>
    <row r="573" spans="1:26" ht="14.25" customHeight="1">
      <c r="A573" s="39" t="str">
        <f>'2025 Decline Rates Vertical'!$B573&amp;" "&amp;'2025 Decline Rates Vertical'!$C573</f>
        <v>21 93</v>
      </c>
      <c r="B573" s="50">
        <v>21</v>
      </c>
      <c r="C573" s="51">
        <v>93</v>
      </c>
      <c r="D573" s="52">
        <v>0.42</v>
      </c>
      <c r="E573" s="39"/>
      <c r="F573" s="42" t="str">
        <f>'2025 Decline Rates Vertical'!$G573&amp;" "&amp;'2025 Decline Rates Vertical'!$H573</f>
        <v>36 38</v>
      </c>
      <c r="G573" s="50">
        <v>36</v>
      </c>
      <c r="H573" s="52">
        <v>38</v>
      </c>
      <c r="I573" s="52">
        <v>0.16</v>
      </c>
      <c r="J573" s="49"/>
      <c r="K573" s="50" t="str">
        <f>'2025 Decline Rates Vertical'!$L573&amp;" "&amp;'2025 Decline Rates Vertical'!$M573</f>
        <v>36 38</v>
      </c>
      <c r="L573" s="50">
        <v>36</v>
      </c>
      <c r="M573" s="52">
        <v>38</v>
      </c>
      <c r="N573" s="52">
        <v>0.16</v>
      </c>
      <c r="O573" s="39"/>
      <c r="P573" s="39"/>
      <c r="Q573" s="39"/>
      <c r="R573" s="39"/>
      <c r="S573" s="39"/>
      <c r="T573" s="39"/>
      <c r="U573" s="39"/>
      <c r="V573" s="39"/>
      <c r="W573" s="39"/>
      <c r="X573" s="39"/>
      <c r="Y573" s="39"/>
      <c r="Z573" s="39"/>
    </row>
    <row r="574" spans="1:26" ht="14.25" customHeight="1">
      <c r="A574" s="39" t="str">
        <f>'2025 Decline Rates Vertical'!$B574&amp;" "&amp;'2025 Decline Rates Vertical'!$C574</f>
        <v>21 94</v>
      </c>
      <c r="B574" s="53">
        <v>21</v>
      </c>
      <c r="C574" s="54">
        <v>94</v>
      </c>
      <c r="D574" s="55">
        <v>0.34</v>
      </c>
      <c r="E574" s="39"/>
      <c r="F574" s="42" t="str">
        <f>'2025 Decline Rates Vertical'!$G574&amp;" "&amp;'2025 Decline Rates Vertical'!$H574</f>
        <v>38 38</v>
      </c>
      <c r="G574" s="53">
        <v>38</v>
      </c>
      <c r="H574" s="55">
        <v>38</v>
      </c>
      <c r="I574" s="55">
        <v>0.16</v>
      </c>
      <c r="J574" s="49"/>
      <c r="K574" s="53" t="str">
        <f>'2025 Decline Rates Vertical'!$L574&amp;" "&amp;'2025 Decline Rates Vertical'!$M574</f>
        <v>38 38</v>
      </c>
      <c r="L574" s="53">
        <v>38</v>
      </c>
      <c r="M574" s="55">
        <v>38</v>
      </c>
      <c r="N574" s="55">
        <v>0.16</v>
      </c>
      <c r="O574" s="39"/>
      <c r="P574" s="39"/>
      <c r="Q574" s="39"/>
      <c r="R574" s="39"/>
      <c r="S574" s="39"/>
      <c r="T574" s="39"/>
      <c r="U574" s="39"/>
      <c r="V574" s="39"/>
      <c r="W574" s="39"/>
      <c r="X574" s="39"/>
      <c r="Y574" s="39"/>
      <c r="Z574" s="39"/>
    </row>
    <row r="575" spans="1:26" ht="14.25" customHeight="1">
      <c r="A575" s="39" t="str">
        <f>'2025 Decline Rates Vertical'!$B575&amp;" "&amp;'2025 Decline Rates Vertical'!$C575</f>
        <v>21 95</v>
      </c>
      <c r="B575" s="50">
        <v>21</v>
      </c>
      <c r="C575" s="51">
        <v>95</v>
      </c>
      <c r="D575" s="52">
        <v>0.51</v>
      </c>
      <c r="E575" s="39"/>
      <c r="F575" s="42" t="str">
        <f>'2025 Decline Rates Vertical'!$G575&amp;" "&amp;'2025 Decline Rates Vertical'!$H575</f>
        <v>39 38</v>
      </c>
      <c r="G575" s="50">
        <v>39</v>
      </c>
      <c r="H575" s="52">
        <v>38</v>
      </c>
      <c r="I575" s="52">
        <v>0.16</v>
      </c>
      <c r="J575" s="49"/>
      <c r="K575" s="50" t="str">
        <f>'2025 Decline Rates Vertical'!$L575&amp;" "&amp;'2025 Decline Rates Vertical'!$M575</f>
        <v>39 38</v>
      </c>
      <c r="L575" s="50">
        <v>39</v>
      </c>
      <c r="M575" s="52">
        <v>38</v>
      </c>
      <c r="N575" s="52">
        <v>0.16</v>
      </c>
      <c r="O575" s="39"/>
      <c r="P575" s="39"/>
      <c r="Q575" s="39"/>
      <c r="R575" s="39"/>
      <c r="S575" s="39"/>
      <c r="T575" s="39"/>
      <c r="U575" s="39"/>
      <c r="V575" s="39"/>
      <c r="W575" s="39"/>
      <c r="X575" s="39"/>
      <c r="Y575" s="39"/>
      <c r="Z575" s="39"/>
    </row>
    <row r="576" spans="1:26" ht="14.25" customHeight="1">
      <c r="A576" s="39" t="str">
        <f>'2025 Decline Rates Vertical'!$B576&amp;" "&amp;'2025 Decline Rates Vertical'!$C576</f>
        <v>21 96</v>
      </c>
      <c r="B576" s="53">
        <v>21</v>
      </c>
      <c r="C576" s="54">
        <v>96</v>
      </c>
      <c r="D576" s="55">
        <v>0.7</v>
      </c>
      <c r="E576" s="39"/>
      <c r="F576" s="42" t="str">
        <f>'2025 Decline Rates Vertical'!$G576&amp;" "&amp;'2025 Decline Rates Vertical'!$H576</f>
        <v>42 38</v>
      </c>
      <c r="G576" s="53">
        <v>42</v>
      </c>
      <c r="H576" s="55">
        <v>38</v>
      </c>
      <c r="I576" s="55">
        <v>0.16</v>
      </c>
      <c r="J576" s="49"/>
      <c r="K576" s="53" t="str">
        <f>'2025 Decline Rates Vertical'!$L576&amp;" "&amp;'2025 Decline Rates Vertical'!$M576</f>
        <v>42 38</v>
      </c>
      <c r="L576" s="53">
        <v>42</v>
      </c>
      <c r="M576" s="55">
        <v>38</v>
      </c>
      <c r="N576" s="55">
        <v>0.16</v>
      </c>
      <c r="O576" s="39"/>
      <c r="P576" s="39"/>
      <c r="Q576" s="39"/>
      <c r="R576" s="39"/>
      <c r="S576" s="39"/>
      <c r="T576" s="39"/>
      <c r="U576" s="39"/>
      <c r="V576" s="39"/>
      <c r="W576" s="39"/>
      <c r="X576" s="39"/>
      <c r="Y576" s="39"/>
      <c r="Z576" s="39"/>
    </row>
    <row r="577" spans="1:26" ht="14.25" customHeight="1">
      <c r="A577" s="39" t="str">
        <f>'2025 Decline Rates Vertical'!$B577&amp;" "&amp;'2025 Decline Rates Vertical'!$C577</f>
        <v>21 97</v>
      </c>
      <c r="B577" s="50">
        <v>21</v>
      </c>
      <c r="C577" s="51">
        <v>97</v>
      </c>
      <c r="D577" s="52">
        <v>0.23</v>
      </c>
      <c r="E577" s="39"/>
      <c r="F577" s="42" t="str">
        <f>'2025 Decline Rates Vertical'!$G577&amp;" "&amp;'2025 Decline Rates Vertical'!$H577</f>
        <v>45 38</v>
      </c>
      <c r="G577" s="50">
        <v>45</v>
      </c>
      <c r="H577" s="52">
        <v>38</v>
      </c>
      <c r="I577" s="52">
        <v>0.16</v>
      </c>
      <c r="J577" s="49"/>
      <c r="K577" s="50" t="str">
        <f>'2025 Decline Rates Vertical'!$L577&amp;" "&amp;'2025 Decline Rates Vertical'!$M577</f>
        <v>45 38</v>
      </c>
      <c r="L577" s="50">
        <v>45</v>
      </c>
      <c r="M577" s="52">
        <v>38</v>
      </c>
      <c r="N577" s="52">
        <v>0.16</v>
      </c>
      <c r="O577" s="39"/>
      <c r="P577" s="39"/>
      <c r="Q577" s="39"/>
      <c r="R577" s="39"/>
      <c r="S577" s="39"/>
      <c r="T577" s="39"/>
      <c r="U577" s="39"/>
      <c r="V577" s="39"/>
      <c r="W577" s="39"/>
      <c r="X577" s="39"/>
      <c r="Y577" s="39"/>
      <c r="Z577" s="39"/>
    </row>
    <row r="578" spans="1:26" ht="14.25" customHeight="1">
      <c r="A578" s="39" t="str">
        <f>'2025 Decline Rates Vertical'!$B578&amp;" "&amp;'2025 Decline Rates Vertical'!$C578</f>
        <v>21 98</v>
      </c>
      <c r="B578" s="53">
        <v>21</v>
      </c>
      <c r="C578" s="54">
        <v>98</v>
      </c>
      <c r="D578" s="55">
        <v>0.05</v>
      </c>
      <c r="E578" s="39"/>
      <c r="F578" s="42" t="str">
        <f>'2025 Decline Rates Vertical'!$G578&amp;" "&amp;'2025 Decline Rates Vertical'!$H578</f>
        <v>46 38</v>
      </c>
      <c r="G578" s="53">
        <v>46</v>
      </c>
      <c r="H578" s="55">
        <v>38</v>
      </c>
      <c r="I578" s="55">
        <v>0.2</v>
      </c>
      <c r="J578" s="49"/>
      <c r="K578" s="53" t="str">
        <f>'2025 Decline Rates Vertical'!$L578&amp;" "&amp;'2025 Decline Rates Vertical'!$M578</f>
        <v>46 38</v>
      </c>
      <c r="L578" s="53">
        <v>46</v>
      </c>
      <c r="M578" s="55">
        <v>38</v>
      </c>
      <c r="N578" s="55">
        <v>0.12</v>
      </c>
      <c r="O578" s="39"/>
      <c r="P578" s="39"/>
      <c r="Q578" s="39"/>
      <c r="R578" s="39"/>
      <c r="S578" s="39"/>
      <c r="T578" s="39"/>
      <c r="U578" s="39"/>
      <c r="V578" s="39"/>
      <c r="W578" s="39"/>
      <c r="X578" s="39"/>
      <c r="Y578" s="39"/>
      <c r="Z578" s="39"/>
    </row>
    <row r="579" spans="1:26" ht="14.25" customHeight="1">
      <c r="A579" s="39" t="str">
        <f>'2025 Decline Rates Vertical'!$B579&amp;" "&amp;'2025 Decline Rates Vertical'!$C579</f>
        <v>21 100</v>
      </c>
      <c r="B579" s="50">
        <v>21</v>
      </c>
      <c r="C579" s="51">
        <v>100</v>
      </c>
      <c r="D579" s="52">
        <v>0</v>
      </c>
      <c r="E579" s="39"/>
      <c r="F579" s="42" t="str">
        <f>'2025 Decline Rates Vertical'!$G579&amp;" "&amp;'2025 Decline Rates Vertical'!$H579</f>
        <v>47 38</v>
      </c>
      <c r="G579" s="50">
        <v>47</v>
      </c>
      <c r="H579" s="52">
        <v>38</v>
      </c>
      <c r="I579" s="52">
        <v>0.16</v>
      </c>
      <c r="J579" s="49"/>
      <c r="K579" s="50" t="str">
        <f>'2025 Decline Rates Vertical'!$L579&amp;" "&amp;'2025 Decline Rates Vertical'!$M579</f>
        <v>47 38</v>
      </c>
      <c r="L579" s="50">
        <v>47</v>
      </c>
      <c r="M579" s="52">
        <v>38</v>
      </c>
      <c r="N579" s="52">
        <v>0.16</v>
      </c>
      <c r="O579" s="39"/>
      <c r="P579" s="39"/>
      <c r="Q579" s="39"/>
      <c r="R579" s="39"/>
      <c r="S579" s="39"/>
      <c r="T579" s="39"/>
      <c r="U579" s="39"/>
      <c r="V579" s="39"/>
      <c r="W579" s="39"/>
      <c r="X579" s="39"/>
      <c r="Y579" s="39"/>
      <c r="Z579" s="39"/>
    </row>
    <row r="580" spans="1:26" ht="14.25" customHeight="1">
      <c r="A580" s="39" t="str">
        <f>'2025 Decline Rates Vertical'!$B580&amp;" "&amp;'2025 Decline Rates Vertical'!$C580</f>
        <v>21 101</v>
      </c>
      <c r="B580" s="53">
        <v>21</v>
      </c>
      <c r="C580" s="54">
        <v>101</v>
      </c>
      <c r="D580" s="55">
        <v>0</v>
      </c>
      <c r="E580" s="39"/>
      <c r="F580" s="42" t="str">
        <f>'2025 Decline Rates Vertical'!$G580&amp;" "&amp;'2025 Decline Rates Vertical'!$H580</f>
        <v>49 38</v>
      </c>
      <c r="G580" s="53">
        <v>49</v>
      </c>
      <c r="H580" s="55">
        <v>38</v>
      </c>
      <c r="I580" s="55">
        <v>0.2</v>
      </c>
      <c r="J580" s="49"/>
      <c r="K580" s="53" t="str">
        <f>'2025 Decline Rates Vertical'!$L580&amp;" "&amp;'2025 Decline Rates Vertical'!$M580</f>
        <v>49 38</v>
      </c>
      <c r="L580" s="53">
        <v>49</v>
      </c>
      <c r="M580" s="55">
        <v>38</v>
      </c>
      <c r="N580" s="55">
        <v>0.12</v>
      </c>
      <c r="O580" s="39"/>
      <c r="P580" s="39"/>
      <c r="Q580" s="39"/>
      <c r="R580" s="39"/>
      <c r="S580" s="39"/>
      <c r="T580" s="39"/>
      <c r="U580" s="39"/>
      <c r="V580" s="39"/>
      <c r="W580" s="39"/>
      <c r="X580" s="39"/>
      <c r="Y580" s="39"/>
      <c r="Z580" s="39"/>
    </row>
    <row r="581" spans="1:26" ht="14.25" customHeight="1">
      <c r="A581" s="39" t="str">
        <f>'2025 Decline Rates Vertical'!$B581&amp;" "&amp;'2025 Decline Rates Vertical'!$C581</f>
        <v>21 109</v>
      </c>
      <c r="B581" s="50">
        <v>21</v>
      </c>
      <c r="C581" s="51">
        <v>109</v>
      </c>
      <c r="D581" s="52">
        <v>0.38</v>
      </c>
      <c r="E581" s="39"/>
      <c r="F581" s="42" t="str">
        <f>'2025 Decline Rates Vertical'!$G581&amp;" "&amp;'2025 Decline Rates Vertical'!$H581</f>
        <v>2 39</v>
      </c>
      <c r="G581" s="50">
        <v>2</v>
      </c>
      <c r="H581" s="52">
        <v>39</v>
      </c>
      <c r="I581" s="52">
        <v>0.31</v>
      </c>
      <c r="J581" s="49"/>
      <c r="K581" s="50" t="str">
        <f>'2025 Decline Rates Vertical'!$L581&amp;" "&amp;'2025 Decline Rates Vertical'!$M581</f>
        <v>2 39</v>
      </c>
      <c r="L581" s="50">
        <v>2</v>
      </c>
      <c r="M581" s="52">
        <v>39</v>
      </c>
      <c r="N581" s="52">
        <v>0.14000000000000001</v>
      </c>
      <c r="O581" s="39"/>
      <c r="P581" s="39"/>
      <c r="Q581" s="39"/>
      <c r="R581" s="39"/>
      <c r="S581" s="39"/>
      <c r="T581" s="39"/>
      <c r="U581" s="39"/>
      <c r="V581" s="39"/>
      <c r="W581" s="39"/>
      <c r="X581" s="39"/>
      <c r="Y581" s="39"/>
      <c r="Z581" s="39"/>
    </row>
    <row r="582" spans="1:26" ht="14.25" customHeight="1">
      <c r="A582" s="39" t="str">
        <f>'2025 Decline Rates Vertical'!$B582&amp;" "&amp;'2025 Decline Rates Vertical'!$C582</f>
        <v>22 3</v>
      </c>
      <c r="B582" s="53">
        <v>22</v>
      </c>
      <c r="C582" s="54">
        <v>3</v>
      </c>
      <c r="D582" s="55">
        <v>0.31</v>
      </c>
      <c r="E582" s="39"/>
      <c r="F582" s="42" t="str">
        <f>'2025 Decline Rates Vertical'!$G582&amp;" "&amp;'2025 Decline Rates Vertical'!$H582</f>
        <v>12 39</v>
      </c>
      <c r="G582" s="53">
        <v>12</v>
      </c>
      <c r="H582" s="55">
        <v>39</v>
      </c>
      <c r="I582" s="55">
        <v>0.31</v>
      </c>
      <c r="J582" s="49"/>
      <c r="K582" s="53" t="str">
        <f>'2025 Decline Rates Vertical'!$L582&amp;" "&amp;'2025 Decline Rates Vertical'!$M582</f>
        <v>12 39</v>
      </c>
      <c r="L582" s="53">
        <v>12</v>
      </c>
      <c r="M582" s="55">
        <v>39</v>
      </c>
      <c r="N582" s="55">
        <v>0.14000000000000001</v>
      </c>
      <c r="O582" s="39"/>
      <c r="P582" s="39"/>
      <c r="Q582" s="39"/>
      <c r="R582" s="39"/>
      <c r="S582" s="39"/>
      <c r="T582" s="39"/>
      <c r="U582" s="39"/>
      <c r="V582" s="39"/>
      <c r="W582" s="39"/>
      <c r="X582" s="39"/>
      <c r="Y582" s="39"/>
      <c r="Z582" s="39"/>
    </row>
    <row r="583" spans="1:26" ht="14.25" customHeight="1">
      <c r="A583" s="39" t="str">
        <f>'2025 Decline Rates Vertical'!$B583&amp;" "&amp;'2025 Decline Rates Vertical'!$C583</f>
        <v>22 8</v>
      </c>
      <c r="B583" s="50">
        <v>22</v>
      </c>
      <c r="C583" s="51">
        <v>8</v>
      </c>
      <c r="D583" s="52">
        <v>0.36</v>
      </c>
      <c r="E583" s="39"/>
      <c r="F583" s="42" t="str">
        <f>'2025 Decline Rates Vertical'!$G583&amp;" "&amp;'2025 Decline Rates Vertical'!$H583</f>
        <v>13 39</v>
      </c>
      <c r="G583" s="50">
        <v>13</v>
      </c>
      <c r="H583" s="52">
        <v>39</v>
      </c>
      <c r="I583" s="52">
        <v>0.31</v>
      </c>
      <c r="J583" s="49"/>
      <c r="K583" s="50" t="str">
        <f>'2025 Decline Rates Vertical'!$L583&amp;" "&amp;'2025 Decline Rates Vertical'!$M583</f>
        <v>13 39</v>
      </c>
      <c r="L583" s="50">
        <v>13</v>
      </c>
      <c r="M583" s="52">
        <v>39</v>
      </c>
      <c r="N583" s="52">
        <v>0.14000000000000001</v>
      </c>
      <c r="O583" s="39"/>
      <c r="P583" s="39"/>
      <c r="Q583" s="39"/>
      <c r="R583" s="39"/>
      <c r="S583" s="39"/>
      <c r="T583" s="39"/>
      <c r="U583" s="39"/>
      <c r="V583" s="39"/>
      <c r="W583" s="39"/>
      <c r="X583" s="39"/>
      <c r="Y583" s="39"/>
      <c r="Z583" s="39"/>
    </row>
    <row r="584" spans="1:26" ht="14.25" customHeight="1">
      <c r="A584" s="39" t="str">
        <f>'2025 Decline Rates Vertical'!$B584&amp;" "&amp;'2025 Decline Rates Vertical'!$C584</f>
        <v>22 9</v>
      </c>
      <c r="B584" s="53">
        <v>22</v>
      </c>
      <c r="C584" s="54">
        <v>9</v>
      </c>
      <c r="D584" s="55">
        <v>0.38</v>
      </c>
      <c r="E584" s="39"/>
      <c r="F584" s="42" t="str">
        <f>'2025 Decline Rates Vertical'!$G584&amp;" "&amp;'2025 Decline Rates Vertical'!$H584</f>
        <v>14 39</v>
      </c>
      <c r="G584" s="53">
        <v>14</v>
      </c>
      <c r="H584" s="55">
        <v>39</v>
      </c>
      <c r="I584" s="55">
        <v>0.31</v>
      </c>
      <c r="J584" s="49"/>
      <c r="K584" s="53" t="str">
        <f>'2025 Decline Rates Vertical'!$L584&amp;" "&amp;'2025 Decline Rates Vertical'!$M584</f>
        <v>14 39</v>
      </c>
      <c r="L584" s="53">
        <v>14</v>
      </c>
      <c r="M584" s="55">
        <v>39</v>
      </c>
      <c r="N584" s="55">
        <v>0.14000000000000001</v>
      </c>
      <c r="O584" s="39"/>
      <c r="P584" s="39"/>
      <c r="Q584" s="39"/>
      <c r="R584" s="39"/>
      <c r="S584" s="39"/>
      <c r="T584" s="39"/>
      <c r="U584" s="39"/>
      <c r="V584" s="39"/>
      <c r="W584" s="39"/>
      <c r="X584" s="39"/>
      <c r="Y584" s="39"/>
      <c r="Z584" s="39"/>
    </row>
    <row r="585" spans="1:26" ht="14.25" customHeight="1">
      <c r="A585" s="39" t="str">
        <f>'2025 Decline Rates Vertical'!$B585&amp;" "&amp;'2025 Decline Rates Vertical'!$C585</f>
        <v>22 10</v>
      </c>
      <c r="B585" s="50">
        <v>22</v>
      </c>
      <c r="C585" s="51">
        <v>10</v>
      </c>
      <c r="D585" s="52">
        <v>0.18</v>
      </c>
      <c r="E585" s="39"/>
      <c r="F585" s="42" t="str">
        <f>'2025 Decline Rates Vertical'!$G585&amp;" "&amp;'2025 Decline Rates Vertical'!$H585</f>
        <v>16 39</v>
      </c>
      <c r="G585" s="50">
        <v>16</v>
      </c>
      <c r="H585" s="52">
        <v>39</v>
      </c>
      <c r="I585" s="52">
        <v>0.31</v>
      </c>
      <c r="J585" s="49"/>
      <c r="K585" s="50" t="str">
        <f>'2025 Decline Rates Vertical'!$L585&amp;" "&amp;'2025 Decline Rates Vertical'!$M585</f>
        <v>16 39</v>
      </c>
      <c r="L585" s="50">
        <v>16</v>
      </c>
      <c r="M585" s="52">
        <v>39</v>
      </c>
      <c r="N585" s="52">
        <v>0.14000000000000001</v>
      </c>
      <c r="O585" s="39"/>
      <c r="P585" s="39"/>
      <c r="Q585" s="39"/>
      <c r="R585" s="39"/>
      <c r="S585" s="39"/>
      <c r="T585" s="39"/>
      <c r="U585" s="39"/>
      <c r="V585" s="39"/>
      <c r="W585" s="39"/>
      <c r="X585" s="39"/>
      <c r="Y585" s="39"/>
      <c r="Z585" s="39"/>
    </row>
    <row r="586" spans="1:26" ht="14.25" customHeight="1">
      <c r="A586" s="39" t="str">
        <f>'2025 Decline Rates Vertical'!$B586&amp;" "&amp;'2025 Decline Rates Vertical'!$C586</f>
        <v>22 18</v>
      </c>
      <c r="B586" s="53">
        <v>22</v>
      </c>
      <c r="C586" s="54">
        <v>18</v>
      </c>
      <c r="D586" s="55">
        <v>0.38</v>
      </c>
      <c r="E586" s="39"/>
      <c r="F586" s="42" t="str">
        <f>'2025 Decline Rates Vertical'!$G586&amp;" "&amp;'2025 Decline Rates Vertical'!$H586</f>
        <v>19 39</v>
      </c>
      <c r="G586" s="53">
        <v>19</v>
      </c>
      <c r="H586" s="55">
        <v>39</v>
      </c>
      <c r="I586" s="55">
        <v>0.31</v>
      </c>
      <c r="J586" s="49"/>
      <c r="K586" s="53" t="str">
        <f>'2025 Decline Rates Vertical'!$L586&amp;" "&amp;'2025 Decline Rates Vertical'!$M586</f>
        <v>19 39</v>
      </c>
      <c r="L586" s="53">
        <v>19</v>
      </c>
      <c r="M586" s="55">
        <v>39</v>
      </c>
      <c r="N586" s="55">
        <v>0.14000000000000001</v>
      </c>
      <c r="O586" s="39"/>
      <c r="P586" s="39"/>
      <c r="Q586" s="39"/>
      <c r="R586" s="39"/>
      <c r="S586" s="39"/>
      <c r="T586" s="39"/>
      <c r="U586" s="39"/>
      <c r="V586" s="39"/>
      <c r="W586" s="39"/>
      <c r="X586" s="39"/>
      <c r="Y586" s="39"/>
      <c r="Z586" s="39"/>
    </row>
    <row r="587" spans="1:26" ht="14.25" customHeight="1">
      <c r="A587" s="39" t="str">
        <f>'2025 Decline Rates Vertical'!$B587&amp;" "&amp;'2025 Decline Rates Vertical'!$C587</f>
        <v>22 22</v>
      </c>
      <c r="B587" s="50">
        <v>22</v>
      </c>
      <c r="C587" s="51">
        <v>22</v>
      </c>
      <c r="D587" s="52">
        <v>0.19</v>
      </c>
      <c r="E587" s="39"/>
      <c r="F587" s="42" t="str">
        <f>'2025 Decline Rates Vertical'!$G587&amp;" "&amp;'2025 Decline Rates Vertical'!$H587</f>
        <v>29 39</v>
      </c>
      <c r="G587" s="50">
        <v>29</v>
      </c>
      <c r="H587" s="52">
        <v>39</v>
      </c>
      <c r="I587" s="52">
        <v>0.31</v>
      </c>
      <c r="J587" s="49"/>
      <c r="K587" s="50" t="str">
        <f>'2025 Decline Rates Vertical'!$L587&amp;" "&amp;'2025 Decline Rates Vertical'!$M587</f>
        <v>29 39</v>
      </c>
      <c r="L587" s="50">
        <v>29</v>
      </c>
      <c r="M587" s="52">
        <v>39</v>
      </c>
      <c r="N587" s="52">
        <v>0.14000000000000001</v>
      </c>
      <c r="O587" s="39"/>
      <c r="P587" s="39"/>
      <c r="Q587" s="39"/>
      <c r="R587" s="39"/>
      <c r="S587" s="39"/>
      <c r="T587" s="39"/>
      <c r="U587" s="39"/>
      <c r="V587" s="39"/>
      <c r="W587" s="39"/>
      <c r="X587" s="39"/>
      <c r="Y587" s="39"/>
      <c r="Z587" s="39"/>
    </row>
    <row r="588" spans="1:26" ht="14.25" customHeight="1">
      <c r="A588" s="39" t="str">
        <f>'2025 Decline Rates Vertical'!$B588&amp;" "&amp;'2025 Decline Rates Vertical'!$C588</f>
        <v>22 43</v>
      </c>
      <c r="B588" s="53">
        <v>22</v>
      </c>
      <c r="C588" s="54">
        <v>43</v>
      </c>
      <c r="D588" s="55">
        <v>0.18</v>
      </c>
      <c r="E588" s="39"/>
      <c r="F588" s="42" t="str">
        <f>'2025 Decline Rates Vertical'!$G588&amp;" "&amp;'2025 Decline Rates Vertical'!$H588</f>
        <v>32 39</v>
      </c>
      <c r="G588" s="53">
        <v>32</v>
      </c>
      <c r="H588" s="55">
        <v>39</v>
      </c>
      <c r="I588" s="55">
        <v>0.31</v>
      </c>
      <c r="J588" s="49"/>
      <c r="K588" s="53" t="str">
        <f>'2025 Decline Rates Vertical'!$L588&amp;" "&amp;'2025 Decline Rates Vertical'!$M588</f>
        <v>32 39</v>
      </c>
      <c r="L588" s="53">
        <v>32</v>
      </c>
      <c r="M588" s="55">
        <v>39</v>
      </c>
      <c r="N588" s="55">
        <v>0.14000000000000001</v>
      </c>
      <c r="O588" s="39"/>
      <c r="P588" s="39"/>
      <c r="Q588" s="39"/>
      <c r="R588" s="39"/>
      <c r="S588" s="39"/>
      <c r="T588" s="39"/>
      <c r="U588" s="39"/>
      <c r="V588" s="39"/>
      <c r="W588" s="39"/>
      <c r="X588" s="39"/>
      <c r="Y588" s="39"/>
      <c r="Z588" s="39"/>
    </row>
    <row r="589" spans="1:26" ht="14.25" customHeight="1">
      <c r="A589" s="39" t="str">
        <f>'2025 Decline Rates Vertical'!$B589&amp;" "&amp;'2025 Decline Rates Vertical'!$C589</f>
        <v>22 93</v>
      </c>
      <c r="B589" s="50">
        <v>22</v>
      </c>
      <c r="C589" s="51">
        <v>93</v>
      </c>
      <c r="D589" s="52">
        <v>0.42</v>
      </c>
      <c r="E589" s="39"/>
      <c r="F589" s="42" t="str">
        <f>'2025 Decline Rates Vertical'!$G589&amp;" "&amp;'2025 Decline Rates Vertical'!$H589</f>
        <v>33 39</v>
      </c>
      <c r="G589" s="50">
        <v>33</v>
      </c>
      <c r="H589" s="52">
        <v>39</v>
      </c>
      <c r="I589" s="52">
        <v>0.31</v>
      </c>
      <c r="J589" s="49"/>
      <c r="K589" s="50" t="str">
        <f>'2025 Decline Rates Vertical'!$L589&amp;" "&amp;'2025 Decline Rates Vertical'!$M589</f>
        <v>33 39</v>
      </c>
      <c r="L589" s="50">
        <v>33</v>
      </c>
      <c r="M589" s="52">
        <v>39</v>
      </c>
      <c r="N589" s="52">
        <v>0.14000000000000001</v>
      </c>
      <c r="O589" s="39"/>
      <c r="P589" s="39"/>
      <c r="Q589" s="39"/>
      <c r="R589" s="39"/>
      <c r="S589" s="39"/>
      <c r="T589" s="39"/>
      <c r="U589" s="39"/>
      <c r="V589" s="39"/>
      <c r="W589" s="39"/>
      <c r="X589" s="39"/>
      <c r="Y589" s="39"/>
      <c r="Z589" s="39"/>
    </row>
    <row r="590" spans="1:26" ht="14.25" customHeight="1">
      <c r="A590" s="39" t="str">
        <f>'2025 Decline Rates Vertical'!$B590&amp;" "&amp;'2025 Decline Rates Vertical'!$C590</f>
        <v>22 94</v>
      </c>
      <c r="B590" s="53">
        <v>22</v>
      </c>
      <c r="C590" s="54">
        <v>94</v>
      </c>
      <c r="D590" s="55">
        <v>0.34</v>
      </c>
      <c r="E590" s="39"/>
      <c r="F590" s="42" t="str">
        <f>'2025 Decline Rates Vertical'!$G590&amp;" "&amp;'2025 Decline Rates Vertical'!$H590</f>
        <v>36 39</v>
      </c>
      <c r="G590" s="53">
        <v>36</v>
      </c>
      <c r="H590" s="55">
        <v>39</v>
      </c>
      <c r="I590" s="55">
        <v>0.31</v>
      </c>
      <c r="J590" s="49"/>
      <c r="K590" s="53" t="str">
        <f>'2025 Decline Rates Vertical'!$L590&amp;" "&amp;'2025 Decline Rates Vertical'!$M590</f>
        <v>36 39</v>
      </c>
      <c r="L590" s="53">
        <v>36</v>
      </c>
      <c r="M590" s="55">
        <v>39</v>
      </c>
      <c r="N590" s="55">
        <v>0.14000000000000001</v>
      </c>
      <c r="O590" s="39"/>
      <c r="P590" s="39"/>
      <c r="Q590" s="39"/>
      <c r="R590" s="39"/>
      <c r="S590" s="39"/>
      <c r="T590" s="39"/>
      <c r="U590" s="39"/>
      <c r="V590" s="39"/>
      <c r="W590" s="39"/>
      <c r="X590" s="39"/>
      <c r="Y590" s="39"/>
      <c r="Z590" s="39"/>
    </row>
    <row r="591" spans="1:26" ht="14.25" customHeight="1">
      <c r="A591" s="39" t="str">
        <f>'2025 Decline Rates Vertical'!$B591&amp;" "&amp;'2025 Decline Rates Vertical'!$C591</f>
        <v>22 95</v>
      </c>
      <c r="B591" s="50">
        <v>22</v>
      </c>
      <c r="C591" s="51">
        <v>95</v>
      </c>
      <c r="D591" s="52">
        <v>0.51</v>
      </c>
      <c r="E591" s="39"/>
      <c r="F591" s="42" t="str">
        <f>'2025 Decline Rates Vertical'!$G591&amp;" "&amp;'2025 Decline Rates Vertical'!$H591</f>
        <v>38 39</v>
      </c>
      <c r="G591" s="50">
        <v>38</v>
      </c>
      <c r="H591" s="52">
        <v>39</v>
      </c>
      <c r="I591" s="52">
        <v>0.31</v>
      </c>
      <c r="J591" s="49"/>
      <c r="K591" s="50" t="str">
        <f>'2025 Decline Rates Vertical'!$L591&amp;" "&amp;'2025 Decline Rates Vertical'!$M591</f>
        <v>38 39</v>
      </c>
      <c r="L591" s="50">
        <v>38</v>
      </c>
      <c r="M591" s="52">
        <v>39</v>
      </c>
      <c r="N591" s="52">
        <v>0.14000000000000001</v>
      </c>
      <c r="O591" s="39"/>
      <c r="P591" s="39"/>
      <c r="Q591" s="39"/>
      <c r="R591" s="39"/>
      <c r="S591" s="39"/>
      <c r="T591" s="39"/>
      <c r="U591" s="39"/>
      <c r="V591" s="39"/>
      <c r="W591" s="39"/>
      <c r="X591" s="39"/>
      <c r="Y591" s="39"/>
      <c r="Z591" s="39"/>
    </row>
    <row r="592" spans="1:26" ht="14.25" customHeight="1">
      <c r="A592" s="39" t="str">
        <f>'2025 Decline Rates Vertical'!$B592&amp;" "&amp;'2025 Decline Rates Vertical'!$C592</f>
        <v>22 96</v>
      </c>
      <c r="B592" s="53">
        <v>22</v>
      </c>
      <c r="C592" s="54">
        <v>96</v>
      </c>
      <c r="D592" s="55">
        <v>0.7</v>
      </c>
      <c r="E592" s="39"/>
      <c r="F592" s="42" t="str">
        <f>'2025 Decline Rates Vertical'!$G592&amp;" "&amp;'2025 Decline Rates Vertical'!$H592</f>
        <v>39 39</v>
      </c>
      <c r="G592" s="53">
        <v>39</v>
      </c>
      <c r="H592" s="55">
        <v>39</v>
      </c>
      <c r="I592" s="55">
        <v>0.31</v>
      </c>
      <c r="J592" s="49"/>
      <c r="K592" s="53" t="str">
        <f>'2025 Decline Rates Vertical'!$L592&amp;" "&amp;'2025 Decline Rates Vertical'!$M592</f>
        <v>39 39</v>
      </c>
      <c r="L592" s="53">
        <v>39</v>
      </c>
      <c r="M592" s="55">
        <v>39</v>
      </c>
      <c r="N592" s="55">
        <v>0.14000000000000001</v>
      </c>
      <c r="O592" s="39"/>
      <c r="P592" s="39"/>
      <c r="Q592" s="39"/>
      <c r="R592" s="39"/>
      <c r="S592" s="39"/>
      <c r="T592" s="39"/>
      <c r="U592" s="39"/>
      <c r="V592" s="39"/>
      <c r="W592" s="39"/>
      <c r="X592" s="39"/>
      <c r="Y592" s="39"/>
      <c r="Z592" s="39"/>
    </row>
    <row r="593" spans="1:26" ht="14.25" customHeight="1">
      <c r="A593" s="39" t="str">
        <f>'2025 Decline Rates Vertical'!$B593&amp;" "&amp;'2025 Decline Rates Vertical'!$C593</f>
        <v>22 100</v>
      </c>
      <c r="B593" s="50">
        <v>22</v>
      </c>
      <c r="C593" s="51">
        <v>100</v>
      </c>
      <c r="D593" s="52">
        <v>0</v>
      </c>
      <c r="E593" s="39"/>
      <c r="F593" s="42" t="str">
        <f>'2025 Decline Rates Vertical'!$G593&amp;" "&amp;'2025 Decline Rates Vertical'!$H593</f>
        <v>42 39</v>
      </c>
      <c r="G593" s="50">
        <v>42</v>
      </c>
      <c r="H593" s="52">
        <v>39</v>
      </c>
      <c r="I593" s="52">
        <v>0.31</v>
      </c>
      <c r="J593" s="49"/>
      <c r="K593" s="50" t="str">
        <f>'2025 Decline Rates Vertical'!$L593&amp;" "&amp;'2025 Decline Rates Vertical'!$M593</f>
        <v>42 39</v>
      </c>
      <c r="L593" s="50">
        <v>42</v>
      </c>
      <c r="M593" s="52">
        <v>39</v>
      </c>
      <c r="N593" s="52">
        <v>0.14000000000000001</v>
      </c>
      <c r="O593" s="39"/>
      <c r="P593" s="39"/>
      <c r="Q593" s="39"/>
      <c r="R593" s="39"/>
      <c r="S593" s="39"/>
      <c r="T593" s="39"/>
      <c r="U593" s="39"/>
      <c r="V593" s="39"/>
      <c r="W593" s="39"/>
      <c r="X593" s="39"/>
      <c r="Y593" s="39"/>
      <c r="Z593" s="39"/>
    </row>
    <row r="594" spans="1:26" ht="14.25" customHeight="1">
      <c r="A594" s="39" t="str">
        <f>'2025 Decline Rates Vertical'!$B594&amp;" "&amp;'2025 Decline Rates Vertical'!$C594</f>
        <v>22 101</v>
      </c>
      <c r="B594" s="53">
        <v>22</v>
      </c>
      <c r="C594" s="54">
        <v>101</v>
      </c>
      <c r="D594" s="55">
        <v>0</v>
      </c>
      <c r="E594" s="39"/>
      <c r="F594" s="42" t="str">
        <f>'2025 Decline Rates Vertical'!$G594&amp;" "&amp;'2025 Decline Rates Vertical'!$H594</f>
        <v>45 39</v>
      </c>
      <c r="G594" s="53">
        <v>45</v>
      </c>
      <c r="H594" s="55">
        <v>39</v>
      </c>
      <c r="I594" s="55">
        <v>0.31</v>
      </c>
      <c r="J594" s="49"/>
      <c r="K594" s="53" t="str">
        <f>'2025 Decline Rates Vertical'!$L594&amp;" "&amp;'2025 Decline Rates Vertical'!$M594</f>
        <v>45 39</v>
      </c>
      <c r="L594" s="53">
        <v>45</v>
      </c>
      <c r="M594" s="55">
        <v>39</v>
      </c>
      <c r="N594" s="55">
        <v>0.14000000000000001</v>
      </c>
      <c r="O594" s="39"/>
      <c r="P594" s="39"/>
      <c r="Q594" s="39"/>
      <c r="R594" s="39"/>
      <c r="S594" s="39"/>
      <c r="T594" s="39"/>
      <c r="U594" s="39"/>
      <c r="V594" s="39"/>
      <c r="W594" s="39"/>
      <c r="X594" s="39"/>
      <c r="Y594" s="39"/>
      <c r="Z594" s="39"/>
    </row>
    <row r="595" spans="1:26" ht="14.25" customHeight="1">
      <c r="A595" s="39" t="str">
        <f>'2025 Decline Rates Vertical'!$B595&amp;" "&amp;'2025 Decline Rates Vertical'!$C595</f>
        <v>22 109</v>
      </c>
      <c r="B595" s="50">
        <v>22</v>
      </c>
      <c r="C595" s="51">
        <v>109</v>
      </c>
      <c r="D595" s="52">
        <v>0.38</v>
      </c>
      <c r="E595" s="39"/>
      <c r="F595" s="42" t="str">
        <f>'2025 Decline Rates Vertical'!$G595&amp;" "&amp;'2025 Decline Rates Vertical'!$H595</f>
        <v>47 39</v>
      </c>
      <c r="G595" s="50">
        <v>47</v>
      </c>
      <c r="H595" s="52">
        <v>39</v>
      </c>
      <c r="I595" s="52">
        <v>0.31</v>
      </c>
      <c r="J595" s="49"/>
      <c r="K595" s="50" t="str">
        <f>'2025 Decline Rates Vertical'!$L595&amp;" "&amp;'2025 Decline Rates Vertical'!$M595</f>
        <v>47 39</v>
      </c>
      <c r="L595" s="50">
        <v>47</v>
      </c>
      <c r="M595" s="52">
        <v>39</v>
      </c>
      <c r="N595" s="52">
        <v>0.14000000000000001</v>
      </c>
      <c r="O595" s="39"/>
      <c r="P595" s="39"/>
      <c r="Q595" s="39"/>
      <c r="R595" s="39"/>
      <c r="S595" s="39"/>
      <c r="T595" s="39"/>
      <c r="U595" s="39"/>
      <c r="V595" s="39"/>
      <c r="W595" s="39"/>
      <c r="X595" s="39"/>
      <c r="Y595" s="39"/>
      <c r="Z595" s="39"/>
    </row>
    <row r="596" spans="1:26" ht="14.25" customHeight="1">
      <c r="A596" s="39" t="str">
        <f>'2025 Decline Rates Vertical'!$B596&amp;" "&amp;'2025 Decline Rates Vertical'!$C596</f>
        <v>23 3</v>
      </c>
      <c r="B596" s="53">
        <v>23</v>
      </c>
      <c r="C596" s="54">
        <v>3</v>
      </c>
      <c r="D596" s="55">
        <v>0.31</v>
      </c>
      <c r="E596" s="39"/>
      <c r="F596" s="42" t="str">
        <f>'2025 Decline Rates Vertical'!$G596&amp;" "&amp;'2025 Decline Rates Vertical'!$H596</f>
        <v>1 40</v>
      </c>
      <c r="G596" s="53">
        <v>1</v>
      </c>
      <c r="H596" s="55">
        <v>40</v>
      </c>
      <c r="I596" s="55">
        <v>0.16</v>
      </c>
      <c r="J596" s="49"/>
      <c r="K596" s="53" t="str">
        <f>'2025 Decline Rates Vertical'!$L596&amp;" "&amp;'2025 Decline Rates Vertical'!$M596</f>
        <v>1 40</v>
      </c>
      <c r="L596" s="53">
        <v>1</v>
      </c>
      <c r="M596" s="55">
        <v>40</v>
      </c>
      <c r="N596" s="55">
        <v>0.08</v>
      </c>
      <c r="O596" s="39"/>
      <c r="P596" s="39"/>
      <c r="Q596" s="39"/>
      <c r="R596" s="39"/>
      <c r="S596" s="39"/>
      <c r="T596" s="39"/>
      <c r="U596" s="39"/>
      <c r="V596" s="39"/>
      <c r="W596" s="39"/>
      <c r="X596" s="39"/>
      <c r="Y596" s="39"/>
      <c r="Z596" s="39"/>
    </row>
    <row r="597" spans="1:26" ht="14.25" customHeight="1">
      <c r="A597" s="39" t="str">
        <f>'2025 Decline Rates Vertical'!$B597&amp;" "&amp;'2025 Decline Rates Vertical'!$C597</f>
        <v>23 8</v>
      </c>
      <c r="B597" s="50">
        <v>23</v>
      </c>
      <c r="C597" s="51">
        <v>8</v>
      </c>
      <c r="D597" s="52">
        <v>0.36</v>
      </c>
      <c r="E597" s="39"/>
      <c r="F597" s="42" t="str">
        <f>'2025 Decline Rates Vertical'!$G597&amp;" "&amp;'2025 Decline Rates Vertical'!$H597</f>
        <v>2 40</v>
      </c>
      <c r="G597" s="50">
        <v>2</v>
      </c>
      <c r="H597" s="52">
        <v>40</v>
      </c>
      <c r="I597" s="52">
        <v>0.21</v>
      </c>
      <c r="J597" s="49"/>
      <c r="K597" s="50" t="str">
        <f>'2025 Decline Rates Vertical'!$L597&amp;" "&amp;'2025 Decline Rates Vertical'!$M597</f>
        <v>2 40</v>
      </c>
      <c r="L597" s="50">
        <v>2</v>
      </c>
      <c r="M597" s="52">
        <v>40</v>
      </c>
      <c r="N597" s="52">
        <v>0.15</v>
      </c>
      <c r="O597" s="39"/>
      <c r="P597" s="39"/>
      <c r="Q597" s="39"/>
      <c r="R597" s="39"/>
      <c r="S597" s="39"/>
      <c r="T597" s="39"/>
      <c r="U597" s="39"/>
      <c r="V597" s="39"/>
      <c r="W597" s="39"/>
      <c r="X597" s="39"/>
      <c r="Y597" s="39"/>
      <c r="Z597" s="39"/>
    </row>
    <row r="598" spans="1:26" ht="14.25" customHeight="1">
      <c r="A598" s="39" t="str">
        <f>'2025 Decline Rates Vertical'!$B598&amp;" "&amp;'2025 Decline Rates Vertical'!$C598</f>
        <v>23 9</v>
      </c>
      <c r="B598" s="53">
        <v>23</v>
      </c>
      <c r="C598" s="54">
        <v>9</v>
      </c>
      <c r="D598" s="55">
        <v>0.38</v>
      </c>
      <c r="E598" s="39"/>
      <c r="F598" s="42" t="str">
        <f>'2025 Decline Rates Vertical'!$G598&amp;" "&amp;'2025 Decline Rates Vertical'!$H598</f>
        <v>9 40</v>
      </c>
      <c r="G598" s="53">
        <v>9</v>
      </c>
      <c r="H598" s="55">
        <v>40</v>
      </c>
      <c r="I598" s="55">
        <v>0.16</v>
      </c>
      <c r="J598" s="49"/>
      <c r="K598" s="53" t="str">
        <f>'2025 Decline Rates Vertical'!$L598&amp;" "&amp;'2025 Decline Rates Vertical'!$M598</f>
        <v>9 40</v>
      </c>
      <c r="L598" s="53">
        <v>9</v>
      </c>
      <c r="M598" s="55">
        <v>40</v>
      </c>
      <c r="N598" s="55">
        <v>0.08</v>
      </c>
      <c r="O598" s="39"/>
      <c r="P598" s="39"/>
      <c r="Q598" s="39"/>
      <c r="R598" s="39"/>
      <c r="S598" s="39"/>
      <c r="T598" s="39"/>
      <c r="U598" s="39"/>
      <c r="V598" s="39"/>
      <c r="W598" s="39"/>
      <c r="X598" s="39"/>
      <c r="Y598" s="39"/>
      <c r="Z598" s="39"/>
    </row>
    <row r="599" spans="1:26" ht="14.25" customHeight="1">
      <c r="A599" s="39" t="str">
        <f>'2025 Decline Rates Vertical'!$B599&amp;" "&amp;'2025 Decline Rates Vertical'!$C599</f>
        <v>23 10</v>
      </c>
      <c r="B599" s="50">
        <v>23</v>
      </c>
      <c r="C599" s="51">
        <v>10</v>
      </c>
      <c r="D599" s="52">
        <v>0.18</v>
      </c>
      <c r="E599" s="39"/>
      <c r="F599" s="42" t="str">
        <f>'2025 Decline Rates Vertical'!$G599&amp;" "&amp;'2025 Decline Rates Vertical'!$H599</f>
        <v>11 40</v>
      </c>
      <c r="G599" s="50">
        <v>11</v>
      </c>
      <c r="H599" s="52">
        <v>40</v>
      </c>
      <c r="I599" s="52">
        <v>0.16</v>
      </c>
      <c r="J599" s="49"/>
      <c r="K599" s="50" t="str">
        <f>'2025 Decline Rates Vertical'!$L599&amp;" "&amp;'2025 Decline Rates Vertical'!$M599</f>
        <v>11 40</v>
      </c>
      <c r="L599" s="50">
        <v>11</v>
      </c>
      <c r="M599" s="52">
        <v>40</v>
      </c>
      <c r="N599" s="52">
        <v>0.08</v>
      </c>
      <c r="O599" s="39"/>
      <c r="P599" s="39"/>
      <c r="Q599" s="39"/>
      <c r="R599" s="39"/>
      <c r="S599" s="39"/>
      <c r="T599" s="39"/>
      <c r="U599" s="39"/>
      <c r="V599" s="39"/>
      <c r="W599" s="39"/>
      <c r="X599" s="39"/>
      <c r="Y599" s="39"/>
      <c r="Z599" s="39"/>
    </row>
    <row r="600" spans="1:26" ht="14.25" customHeight="1">
      <c r="A600" s="39" t="str">
        <f>'2025 Decline Rates Vertical'!$B600&amp;" "&amp;'2025 Decline Rates Vertical'!$C600</f>
        <v>23 18</v>
      </c>
      <c r="B600" s="53">
        <v>23</v>
      </c>
      <c r="C600" s="54">
        <v>18</v>
      </c>
      <c r="D600" s="55">
        <v>0.38</v>
      </c>
      <c r="E600" s="39"/>
      <c r="F600" s="42" t="str">
        <f>'2025 Decline Rates Vertical'!$G600&amp;" "&amp;'2025 Decline Rates Vertical'!$H600</f>
        <v>12 40</v>
      </c>
      <c r="G600" s="53">
        <v>12</v>
      </c>
      <c r="H600" s="55">
        <v>40</v>
      </c>
      <c r="I600" s="55">
        <v>0.21</v>
      </c>
      <c r="J600" s="49"/>
      <c r="K600" s="53" t="str">
        <f>'2025 Decline Rates Vertical'!$L600&amp;" "&amp;'2025 Decline Rates Vertical'!$M600</f>
        <v>12 40</v>
      </c>
      <c r="L600" s="53">
        <v>12</v>
      </c>
      <c r="M600" s="55">
        <v>40</v>
      </c>
      <c r="N600" s="55">
        <v>0.15</v>
      </c>
      <c r="O600" s="39"/>
      <c r="P600" s="39"/>
      <c r="Q600" s="39"/>
      <c r="R600" s="39"/>
      <c r="S600" s="39"/>
      <c r="T600" s="39"/>
      <c r="U600" s="39"/>
      <c r="V600" s="39"/>
      <c r="W600" s="39"/>
      <c r="X600" s="39"/>
      <c r="Y600" s="39"/>
      <c r="Z600" s="39"/>
    </row>
    <row r="601" spans="1:26" ht="14.25" customHeight="1">
      <c r="A601" s="39" t="str">
        <f>'2025 Decline Rates Vertical'!$B601&amp;" "&amp;'2025 Decline Rates Vertical'!$C601</f>
        <v>23 22</v>
      </c>
      <c r="B601" s="50">
        <v>23</v>
      </c>
      <c r="C601" s="51">
        <v>22</v>
      </c>
      <c r="D601" s="52">
        <v>0.19</v>
      </c>
      <c r="E601" s="39"/>
      <c r="F601" s="42" t="str">
        <f>'2025 Decline Rates Vertical'!$G601&amp;" "&amp;'2025 Decline Rates Vertical'!$H601</f>
        <v>13 40</v>
      </c>
      <c r="G601" s="50">
        <v>13</v>
      </c>
      <c r="H601" s="52">
        <v>40</v>
      </c>
      <c r="I601" s="52">
        <v>0.21</v>
      </c>
      <c r="J601" s="49"/>
      <c r="K601" s="50" t="str">
        <f>'2025 Decline Rates Vertical'!$L601&amp;" "&amp;'2025 Decline Rates Vertical'!$M601</f>
        <v>13 40</v>
      </c>
      <c r="L601" s="50">
        <v>13</v>
      </c>
      <c r="M601" s="52">
        <v>40</v>
      </c>
      <c r="N601" s="52">
        <v>0.15</v>
      </c>
      <c r="O601" s="39"/>
      <c r="P601" s="39"/>
      <c r="Q601" s="39"/>
      <c r="R601" s="39"/>
      <c r="S601" s="39"/>
      <c r="T601" s="39"/>
      <c r="U601" s="39"/>
      <c r="V601" s="39"/>
      <c r="W601" s="39"/>
      <c r="X601" s="39"/>
      <c r="Y601" s="39"/>
      <c r="Z601" s="39"/>
    </row>
    <row r="602" spans="1:26" ht="14.25" customHeight="1">
      <c r="A602" s="39" t="str">
        <f>'2025 Decline Rates Vertical'!$B602&amp;" "&amp;'2025 Decline Rates Vertical'!$C602</f>
        <v>23 43</v>
      </c>
      <c r="B602" s="53">
        <v>23</v>
      </c>
      <c r="C602" s="54">
        <v>43</v>
      </c>
      <c r="D602" s="55">
        <v>0.18</v>
      </c>
      <c r="E602" s="39"/>
      <c r="F602" s="42" t="str">
        <f>'2025 Decline Rates Vertical'!$G602&amp;" "&amp;'2025 Decline Rates Vertical'!$H602</f>
        <v>14 40</v>
      </c>
      <c r="G602" s="53">
        <v>14</v>
      </c>
      <c r="H602" s="55">
        <v>40</v>
      </c>
      <c r="I602" s="55">
        <v>0.21</v>
      </c>
      <c r="J602" s="49"/>
      <c r="K602" s="53" t="str">
        <f>'2025 Decline Rates Vertical'!$L602&amp;" "&amp;'2025 Decline Rates Vertical'!$M602</f>
        <v>14 40</v>
      </c>
      <c r="L602" s="53">
        <v>14</v>
      </c>
      <c r="M602" s="55">
        <v>40</v>
      </c>
      <c r="N602" s="55">
        <v>0.15</v>
      </c>
      <c r="O602" s="39"/>
      <c r="P602" s="39"/>
      <c r="Q602" s="39"/>
      <c r="R602" s="39"/>
      <c r="S602" s="39"/>
      <c r="T602" s="39"/>
      <c r="U602" s="39"/>
      <c r="V602" s="39"/>
      <c r="W602" s="39"/>
      <c r="X602" s="39"/>
      <c r="Y602" s="39"/>
      <c r="Z602" s="39"/>
    </row>
    <row r="603" spans="1:26" ht="14.25" customHeight="1">
      <c r="A603" s="39" t="str">
        <f>'2025 Decline Rates Vertical'!$B603&amp;" "&amp;'2025 Decline Rates Vertical'!$C603</f>
        <v>23 93</v>
      </c>
      <c r="B603" s="50">
        <v>23</v>
      </c>
      <c r="C603" s="51">
        <v>93</v>
      </c>
      <c r="D603" s="52">
        <v>0.42</v>
      </c>
      <c r="E603" s="39"/>
      <c r="F603" s="42" t="str">
        <f>'2025 Decline Rates Vertical'!$G603&amp;" "&amp;'2025 Decline Rates Vertical'!$H603</f>
        <v>16 40</v>
      </c>
      <c r="G603" s="50">
        <v>16</v>
      </c>
      <c r="H603" s="52">
        <v>40</v>
      </c>
      <c r="I603" s="52">
        <v>0.21</v>
      </c>
      <c r="J603" s="49"/>
      <c r="K603" s="50" t="str">
        <f>'2025 Decline Rates Vertical'!$L603&amp;" "&amp;'2025 Decline Rates Vertical'!$M603</f>
        <v>16 40</v>
      </c>
      <c r="L603" s="50">
        <v>16</v>
      </c>
      <c r="M603" s="52">
        <v>40</v>
      </c>
      <c r="N603" s="52">
        <v>0.15</v>
      </c>
      <c r="O603" s="39"/>
      <c r="P603" s="39"/>
      <c r="Q603" s="39"/>
      <c r="R603" s="39"/>
      <c r="S603" s="39"/>
      <c r="T603" s="39"/>
      <c r="U603" s="39"/>
      <c r="V603" s="39"/>
      <c r="W603" s="39"/>
      <c r="X603" s="39"/>
      <c r="Y603" s="39"/>
      <c r="Z603" s="39"/>
    </row>
    <row r="604" spans="1:26" ht="14.25" customHeight="1">
      <c r="A604" s="39" t="str">
        <f>'2025 Decline Rates Vertical'!$B604&amp;" "&amp;'2025 Decline Rates Vertical'!$C604</f>
        <v>23 94</v>
      </c>
      <c r="B604" s="53">
        <v>23</v>
      </c>
      <c r="C604" s="54">
        <v>94</v>
      </c>
      <c r="D604" s="55">
        <v>0.34</v>
      </c>
      <c r="E604" s="39"/>
      <c r="F604" s="42" t="str">
        <f>'2025 Decline Rates Vertical'!$G604&amp;" "&amp;'2025 Decline Rates Vertical'!$H604</f>
        <v>17 40</v>
      </c>
      <c r="G604" s="53">
        <v>17</v>
      </c>
      <c r="H604" s="55">
        <v>40</v>
      </c>
      <c r="I604" s="55">
        <v>0.16</v>
      </c>
      <c r="J604" s="49"/>
      <c r="K604" s="53" t="str">
        <f>'2025 Decline Rates Vertical'!$L604&amp;" "&amp;'2025 Decline Rates Vertical'!$M604</f>
        <v>17 40</v>
      </c>
      <c r="L604" s="53">
        <v>17</v>
      </c>
      <c r="M604" s="55">
        <v>40</v>
      </c>
      <c r="N604" s="55">
        <v>0.08</v>
      </c>
      <c r="O604" s="39"/>
      <c r="P604" s="39"/>
      <c r="Q604" s="39"/>
      <c r="R604" s="39"/>
      <c r="S604" s="39"/>
      <c r="T604" s="39"/>
      <c r="U604" s="39"/>
      <c r="V604" s="39"/>
      <c r="W604" s="39"/>
      <c r="X604" s="39"/>
      <c r="Y604" s="39"/>
      <c r="Z604" s="39"/>
    </row>
    <row r="605" spans="1:26" ht="14.25" customHeight="1">
      <c r="A605" s="39" t="str">
        <f>'2025 Decline Rates Vertical'!$B605&amp;" "&amp;'2025 Decline Rates Vertical'!$C605</f>
        <v>23 95</v>
      </c>
      <c r="B605" s="50">
        <v>23</v>
      </c>
      <c r="C605" s="51">
        <v>95</v>
      </c>
      <c r="D605" s="52">
        <v>0.51</v>
      </c>
      <c r="E605" s="39"/>
      <c r="F605" s="42" t="str">
        <f>'2025 Decline Rates Vertical'!$G605&amp;" "&amp;'2025 Decline Rates Vertical'!$H605</f>
        <v>19 40</v>
      </c>
      <c r="G605" s="50">
        <v>19</v>
      </c>
      <c r="H605" s="52">
        <v>40</v>
      </c>
      <c r="I605" s="52">
        <v>0.21</v>
      </c>
      <c r="J605" s="49"/>
      <c r="K605" s="50" t="str">
        <f>'2025 Decline Rates Vertical'!$L605&amp;" "&amp;'2025 Decline Rates Vertical'!$M605</f>
        <v>19 40</v>
      </c>
      <c r="L605" s="50">
        <v>19</v>
      </c>
      <c r="M605" s="52">
        <v>40</v>
      </c>
      <c r="N605" s="52">
        <v>0.15</v>
      </c>
      <c r="O605" s="39"/>
      <c r="P605" s="39"/>
      <c r="Q605" s="39"/>
      <c r="R605" s="39"/>
      <c r="S605" s="39"/>
      <c r="T605" s="39"/>
      <c r="U605" s="39"/>
      <c r="V605" s="39"/>
      <c r="W605" s="39"/>
      <c r="X605" s="39"/>
      <c r="Y605" s="39"/>
      <c r="Z605" s="39"/>
    </row>
    <row r="606" spans="1:26" ht="14.25" customHeight="1">
      <c r="A606" s="39" t="str">
        <f>'2025 Decline Rates Vertical'!$B606&amp;" "&amp;'2025 Decline Rates Vertical'!$C606</f>
        <v>23 96</v>
      </c>
      <c r="B606" s="53">
        <v>23</v>
      </c>
      <c r="C606" s="54">
        <v>96</v>
      </c>
      <c r="D606" s="55">
        <v>0.7</v>
      </c>
      <c r="E606" s="39"/>
      <c r="F606" s="42" t="str">
        <f>'2025 Decline Rates Vertical'!$G606&amp;" "&amp;'2025 Decline Rates Vertical'!$H606</f>
        <v>21 40</v>
      </c>
      <c r="G606" s="53">
        <v>21</v>
      </c>
      <c r="H606" s="55">
        <v>40</v>
      </c>
      <c r="I606" s="55">
        <v>0.16</v>
      </c>
      <c r="J606" s="49"/>
      <c r="K606" s="53" t="str">
        <f>'2025 Decline Rates Vertical'!$L606&amp;" "&amp;'2025 Decline Rates Vertical'!$M606</f>
        <v>21 40</v>
      </c>
      <c r="L606" s="53">
        <v>21</v>
      </c>
      <c r="M606" s="55">
        <v>40</v>
      </c>
      <c r="N606" s="55">
        <v>0.08</v>
      </c>
      <c r="O606" s="39"/>
      <c r="P606" s="39"/>
      <c r="Q606" s="39"/>
      <c r="R606" s="39"/>
      <c r="S606" s="39"/>
      <c r="T606" s="39"/>
      <c r="U606" s="39"/>
      <c r="V606" s="39"/>
      <c r="W606" s="39"/>
      <c r="X606" s="39"/>
      <c r="Y606" s="39"/>
      <c r="Z606" s="39"/>
    </row>
    <row r="607" spans="1:26" ht="14.25" customHeight="1">
      <c r="A607" s="39" t="str">
        <f>'2025 Decline Rates Vertical'!$B607&amp;" "&amp;'2025 Decline Rates Vertical'!$C607</f>
        <v>23 100</v>
      </c>
      <c r="B607" s="50">
        <v>23</v>
      </c>
      <c r="C607" s="51">
        <v>100</v>
      </c>
      <c r="D607" s="52">
        <v>0</v>
      </c>
      <c r="E607" s="39"/>
      <c r="F607" s="42" t="str">
        <f>'2025 Decline Rates Vertical'!$G607&amp;" "&amp;'2025 Decline Rates Vertical'!$H607</f>
        <v>24 40</v>
      </c>
      <c r="G607" s="50">
        <v>24</v>
      </c>
      <c r="H607" s="52">
        <v>40</v>
      </c>
      <c r="I607" s="52">
        <v>0.16</v>
      </c>
      <c r="J607" s="49"/>
      <c r="K607" s="50" t="str">
        <f>'2025 Decline Rates Vertical'!$L607&amp;" "&amp;'2025 Decline Rates Vertical'!$M607</f>
        <v>24 40</v>
      </c>
      <c r="L607" s="50">
        <v>24</v>
      </c>
      <c r="M607" s="52">
        <v>40</v>
      </c>
      <c r="N607" s="52">
        <v>0.08</v>
      </c>
      <c r="O607" s="39"/>
      <c r="P607" s="39"/>
      <c r="Q607" s="39"/>
      <c r="R607" s="39"/>
      <c r="S607" s="39"/>
      <c r="T607" s="39"/>
      <c r="U607" s="39"/>
      <c r="V607" s="39"/>
      <c r="W607" s="39"/>
      <c r="X607" s="39"/>
      <c r="Y607" s="39"/>
      <c r="Z607" s="39"/>
    </row>
    <row r="608" spans="1:26" ht="14.25" customHeight="1">
      <c r="A608" s="39" t="str">
        <f>'2025 Decline Rates Vertical'!$B608&amp;" "&amp;'2025 Decline Rates Vertical'!$C608</f>
        <v>23 101</v>
      </c>
      <c r="B608" s="53">
        <v>23</v>
      </c>
      <c r="C608" s="54">
        <v>101</v>
      </c>
      <c r="D608" s="55">
        <v>0</v>
      </c>
      <c r="E608" s="39"/>
      <c r="F608" s="42" t="str">
        <f>'2025 Decline Rates Vertical'!$G608&amp;" "&amp;'2025 Decline Rates Vertical'!$H608</f>
        <v>29 40</v>
      </c>
      <c r="G608" s="53">
        <v>29</v>
      </c>
      <c r="H608" s="55">
        <v>40</v>
      </c>
      <c r="I608" s="55">
        <v>0.21</v>
      </c>
      <c r="J608" s="49"/>
      <c r="K608" s="53" t="str">
        <f>'2025 Decline Rates Vertical'!$L608&amp;" "&amp;'2025 Decline Rates Vertical'!$M608</f>
        <v>29 40</v>
      </c>
      <c r="L608" s="53">
        <v>29</v>
      </c>
      <c r="M608" s="55">
        <v>40</v>
      </c>
      <c r="N608" s="55">
        <v>0.15</v>
      </c>
      <c r="O608" s="39"/>
      <c r="P608" s="39"/>
      <c r="Q608" s="39"/>
      <c r="R608" s="39"/>
      <c r="S608" s="39"/>
      <c r="T608" s="39"/>
      <c r="U608" s="39"/>
      <c r="V608" s="39"/>
      <c r="W608" s="39"/>
      <c r="X608" s="39"/>
      <c r="Y608" s="39"/>
      <c r="Z608" s="39"/>
    </row>
    <row r="609" spans="1:26" ht="14.25" customHeight="1">
      <c r="A609" s="39" t="str">
        <f>'2025 Decline Rates Vertical'!$B609&amp;" "&amp;'2025 Decline Rates Vertical'!$C609</f>
        <v>23 109</v>
      </c>
      <c r="B609" s="50">
        <v>23</v>
      </c>
      <c r="C609" s="51">
        <v>109</v>
      </c>
      <c r="D609" s="52">
        <v>0.38</v>
      </c>
      <c r="E609" s="39"/>
      <c r="F609" s="42" t="str">
        <f>'2025 Decline Rates Vertical'!$G609&amp;" "&amp;'2025 Decline Rates Vertical'!$H609</f>
        <v>31 40</v>
      </c>
      <c r="G609" s="50">
        <v>31</v>
      </c>
      <c r="H609" s="52">
        <v>40</v>
      </c>
      <c r="I609" s="52">
        <v>0.16</v>
      </c>
      <c r="J609" s="49"/>
      <c r="K609" s="50" t="str">
        <f>'2025 Decline Rates Vertical'!$L609&amp;" "&amp;'2025 Decline Rates Vertical'!$M609</f>
        <v>31 40</v>
      </c>
      <c r="L609" s="50">
        <v>31</v>
      </c>
      <c r="M609" s="52">
        <v>40</v>
      </c>
      <c r="N609" s="52">
        <v>0.08</v>
      </c>
      <c r="O609" s="39"/>
      <c r="P609" s="39"/>
      <c r="Q609" s="39"/>
      <c r="R609" s="39"/>
      <c r="S609" s="39"/>
      <c r="T609" s="39"/>
      <c r="U609" s="39"/>
      <c r="V609" s="39"/>
      <c r="W609" s="39"/>
      <c r="X609" s="39"/>
      <c r="Y609" s="39"/>
      <c r="Z609" s="39"/>
    </row>
    <row r="610" spans="1:26" ht="14.25" customHeight="1">
      <c r="A610" s="39" t="str">
        <f>'2025 Decline Rates Vertical'!$B610&amp;" "&amp;'2025 Decline Rates Vertical'!$C610</f>
        <v>24 9</v>
      </c>
      <c r="B610" s="53">
        <v>24</v>
      </c>
      <c r="C610" s="54">
        <v>9</v>
      </c>
      <c r="D610" s="55">
        <v>0.38</v>
      </c>
      <c r="E610" s="39"/>
      <c r="F610" s="42" t="str">
        <f>'2025 Decline Rates Vertical'!$G610&amp;" "&amp;'2025 Decline Rates Vertical'!$H610</f>
        <v>32 40</v>
      </c>
      <c r="G610" s="53">
        <v>32</v>
      </c>
      <c r="H610" s="55">
        <v>40</v>
      </c>
      <c r="I610" s="55">
        <v>0.21</v>
      </c>
      <c r="J610" s="49"/>
      <c r="K610" s="53" t="str">
        <f>'2025 Decline Rates Vertical'!$L610&amp;" "&amp;'2025 Decline Rates Vertical'!$M610</f>
        <v>32 40</v>
      </c>
      <c r="L610" s="53">
        <v>32</v>
      </c>
      <c r="M610" s="55">
        <v>40</v>
      </c>
      <c r="N610" s="55">
        <v>0.15</v>
      </c>
      <c r="O610" s="39"/>
      <c r="P610" s="39"/>
      <c r="Q610" s="39"/>
      <c r="R610" s="39"/>
      <c r="S610" s="39"/>
      <c r="T610" s="39"/>
      <c r="U610" s="39"/>
      <c r="V610" s="39"/>
      <c r="W610" s="39"/>
      <c r="X610" s="39"/>
      <c r="Y610" s="39"/>
      <c r="Z610" s="39"/>
    </row>
    <row r="611" spans="1:26" ht="14.25" customHeight="1">
      <c r="A611" s="39" t="str">
        <f>'2025 Decline Rates Vertical'!$B611&amp;" "&amp;'2025 Decline Rates Vertical'!$C611</f>
        <v>24 10</v>
      </c>
      <c r="B611" s="50">
        <v>24</v>
      </c>
      <c r="C611" s="51">
        <v>10</v>
      </c>
      <c r="D611" s="52">
        <v>0.23</v>
      </c>
      <c r="E611" s="39"/>
      <c r="F611" s="42" t="str">
        <f>'2025 Decline Rates Vertical'!$G611&amp;" "&amp;'2025 Decline Rates Vertical'!$H611</f>
        <v>33 40</v>
      </c>
      <c r="G611" s="50">
        <v>33</v>
      </c>
      <c r="H611" s="52">
        <v>40</v>
      </c>
      <c r="I611" s="52">
        <v>0.21</v>
      </c>
      <c r="J611" s="49"/>
      <c r="K611" s="50" t="str">
        <f>'2025 Decline Rates Vertical'!$L611&amp;" "&amp;'2025 Decline Rates Vertical'!$M611</f>
        <v>33 40</v>
      </c>
      <c r="L611" s="50">
        <v>33</v>
      </c>
      <c r="M611" s="52">
        <v>40</v>
      </c>
      <c r="N611" s="52">
        <v>0.15</v>
      </c>
      <c r="O611" s="39"/>
      <c r="P611" s="39"/>
      <c r="Q611" s="39"/>
      <c r="R611" s="39"/>
      <c r="S611" s="39"/>
      <c r="T611" s="39"/>
      <c r="U611" s="39"/>
      <c r="V611" s="39"/>
      <c r="W611" s="39"/>
      <c r="X611" s="39"/>
      <c r="Y611" s="39"/>
      <c r="Z611" s="39"/>
    </row>
    <row r="612" spans="1:26" ht="14.25" customHeight="1">
      <c r="A612" s="39" t="str">
        <f>'2025 Decline Rates Vertical'!$B612&amp;" "&amp;'2025 Decline Rates Vertical'!$C612</f>
        <v>24 11</v>
      </c>
      <c r="B612" s="53">
        <v>24</v>
      </c>
      <c r="C612" s="54">
        <v>11</v>
      </c>
      <c r="D612" s="55">
        <v>0.41</v>
      </c>
      <c r="E612" s="39"/>
      <c r="F612" s="42" t="str">
        <f>'2025 Decline Rates Vertical'!$G612&amp;" "&amp;'2025 Decline Rates Vertical'!$H612</f>
        <v>36 40</v>
      </c>
      <c r="G612" s="53">
        <v>36</v>
      </c>
      <c r="H612" s="55">
        <v>40</v>
      </c>
      <c r="I612" s="55">
        <v>0.21</v>
      </c>
      <c r="J612" s="49"/>
      <c r="K612" s="53" t="str">
        <f>'2025 Decline Rates Vertical'!$L612&amp;" "&amp;'2025 Decline Rates Vertical'!$M612</f>
        <v>36 40</v>
      </c>
      <c r="L612" s="53">
        <v>36</v>
      </c>
      <c r="M612" s="55">
        <v>40</v>
      </c>
      <c r="N612" s="55">
        <v>0.15</v>
      </c>
      <c r="O612" s="39"/>
      <c r="P612" s="39"/>
      <c r="Q612" s="39"/>
      <c r="R612" s="39"/>
      <c r="S612" s="39"/>
      <c r="T612" s="39"/>
      <c r="U612" s="39"/>
      <c r="V612" s="39"/>
      <c r="W612" s="39"/>
      <c r="X612" s="39"/>
      <c r="Y612" s="39"/>
      <c r="Z612" s="39"/>
    </row>
    <row r="613" spans="1:26" ht="14.25" customHeight="1">
      <c r="A613" s="39" t="str">
        <f>'2025 Decline Rates Vertical'!$B613&amp;" "&amp;'2025 Decline Rates Vertical'!$C613</f>
        <v>24 12</v>
      </c>
      <c r="B613" s="50">
        <v>24</v>
      </c>
      <c r="C613" s="51">
        <v>12</v>
      </c>
      <c r="D613" s="52">
        <v>0.37</v>
      </c>
      <c r="E613" s="39"/>
      <c r="F613" s="42" t="str">
        <f>'2025 Decline Rates Vertical'!$G613&amp;" "&amp;'2025 Decline Rates Vertical'!$H613</f>
        <v>38 40</v>
      </c>
      <c r="G613" s="50">
        <v>38</v>
      </c>
      <c r="H613" s="52">
        <v>40</v>
      </c>
      <c r="I613" s="52">
        <v>0.21</v>
      </c>
      <c r="J613" s="49"/>
      <c r="K613" s="50" t="str">
        <f>'2025 Decline Rates Vertical'!$L613&amp;" "&amp;'2025 Decline Rates Vertical'!$M613</f>
        <v>38 40</v>
      </c>
      <c r="L613" s="50">
        <v>38</v>
      </c>
      <c r="M613" s="52">
        <v>40</v>
      </c>
      <c r="N613" s="52">
        <v>0.15</v>
      </c>
      <c r="O613" s="39"/>
      <c r="P613" s="39"/>
      <c r="Q613" s="39"/>
      <c r="R613" s="39"/>
      <c r="S613" s="39"/>
      <c r="T613" s="39"/>
      <c r="U613" s="39"/>
      <c r="V613" s="39"/>
      <c r="W613" s="39"/>
      <c r="X613" s="39"/>
      <c r="Y613" s="39"/>
      <c r="Z613" s="39"/>
    </row>
    <row r="614" spans="1:26" ht="14.25" customHeight="1">
      <c r="A614" s="39" t="str">
        <f>'2025 Decline Rates Vertical'!$B614&amp;" "&amp;'2025 Decline Rates Vertical'!$C614</f>
        <v>24 13</v>
      </c>
      <c r="B614" s="53">
        <v>24</v>
      </c>
      <c r="C614" s="54">
        <v>13</v>
      </c>
      <c r="D614" s="55">
        <v>0.4</v>
      </c>
      <c r="E614" s="39"/>
      <c r="F614" s="42" t="str">
        <f>'2025 Decline Rates Vertical'!$G614&amp;" "&amp;'2025 Decline Rates Vertical'!$H614</f>
        <v>39 40</v>
      </c>
      <c r="G614" s="53">
        <v>39</v>
      </c>
      <c r="H614" s="55">
        <v>40</v>
      </c>
      <c r="I614" s="55">
        <v>0.21</v>
      </c>
      <c r="J614" s="49"/>
      <c r="K614" s="53" t="str">
        <f>'2025 Decline Rates Vertical'!$L614&amp;" "&amp;'2025 Decline Rates Vertical'!$M614</f>
        <v>39 40</v>
      </c>
      <c r="L614" s="53">
        <v>39</v>
      </c>
      <c r="M614" s="55">
        <v>40</v>
      </c>
      <c r="N614" s="55">
        <v>0.15</v>
      </c>
      <c r="O614" s="39"/>
      <c r="P614" s="39"/>
      <c r="Q614" s="39"/>
      <c r="R614" s="39"/>
      <c r="S614" s="39"/>
      <c r="T614" s="39"/>
      <c r="U614" s="39"/>
      <c r="V614" s="39"/>
      <c r="W614" s="39"/>
      <c r="X614" s="39"/>
      <c r="Y614" s="39"/>
      <c r="Z614" s="39"/>
    </row>
    <row r="615" spans="1:26" ht="14.25" customHeight="1">
      <c r="A615" s="39" t="str">
        <f>'2025 Decline Rates Vertical'!$B615&amp;" "&amp;'2025 Decline Rates Vertical'!$C615</f>
        <v>24 14</v>
      </c>
      <c r="B615" s="50">
        <v>24</v>
      </c>
      <c r="C615" s="51">
        <v>14</v>
      </c>
      <c r="D615" s="52">
        <v>0.31</v>
      </c>
      <c r="E615" s="39"/>
      <c r="F615" s="42" t="str">
        <f>'2025 Decline Rates Vertical'!$G615&amp;" "&amp;'2025 Decline Rates Vertical'!$H615</f>
        <v>42 40</v>
      </c>
      <c r="G615" s="50">
        <v>42</v>
      </c>
      <c r="H615" s="52">
        <v>40</v>
      </c>
      <c r="I615" s="52">
        <v>0.21</v>
      </c>
      <c r="J615" s="49"/>
      <c r="K615" s="50" t="str">
        <f>'2025 Decline Rates Vertical'!$L615&amp;" "&amp;'2025 Decline Rates Vertical'!$M615</f>
        <v>42 40</v>
      </c>
      <c r="L615" s="50">
        <v>42</v>
      </c>
      <c r="M615" s="52">
        <v>40</v>
      </c>
      <c r="N615" s="52">
        <v>0.15</v>
      </c>
      <c r="O615" s="39"/>
      <c r="P615" s="39"/>
      <c r="Q615" s="39"/>
      <c r="R615" s="39"/>
      <c r="S615" s="39"/>
      <c r="T615" s="39"/>
      <c r="U615" s="39"/>
      <c r="V615" s="39"/>
      <c r="W615" s="39"/>
      <c r="X615" s="39"/>
      <c r="Y615" s="39"/>
      <c r="Z615" s="39"/>
    </row>
    <row r="616" spans="1:26" ht="14.25" customHeight="1">
      <c r="A616" s="39" t="str">
        <f>'2025 Decline Rates Vertical'!$B616&amp;" "&amp;'2025 Decline Rates Vertical'!$C616</f>
        <v>24 15</v>
      </c>
      <c r="B616" s="53">
        <v>24</v>
      </c>
      <c r="C616" s="54">
        <v>15</v>
      </c>
      <c r="D616" s="55">
        <v>0.34</v>
      </c>
      <c r="E616" s="39"/>
      <c r="F616" s="42" t="str">
        <f>'2025 Decline Rates Vertical'!$G616&amp;" "&amp;'2025 Decline Rates Vertical'!$H616</f>
        <v>45 40</v>
      </c>
      <c r="G616" s="53">
        <v>45</v>
      </c>
      <c r="H616" s="55">
        <v>40</v>
      </c>
      <c r="I616" s="55">
        <v>0.21</v>
      </c>
      <c r="J616" s="49"/>
      <c r="K616" s="53" t="str">
        <f>'2025 Decline Rates Vertical'!$L616&amp;" "&amp;'2025 Decline Rates Vertical'!$M616</f>
        <v>45 40</v>
      </c>
      <c r="L616" s="53">
        <v>45</v>
      </c>
      <c r="M616" s="55">
        <v>40</v>
      </c>
      <c r="N616" s="55">
        <v>0.15</v>
      </c>
      <c r="O616" s="39"/>
      <c r="P616" s="39"/>
      <c r="Q616" s="39"/>
      <c r="R616" s="39"/>
      <c r="S616" s="39"/>
      <c r="T616" s="39"/>
      <c r="U616" s="39"/>
      <c r="V616" s="39"/>
      <c r="W616" s="39"/>
      <c r="X616" s="39"/>
      <c r="Y616" s="39"/>
      <c r="Z616" s="39"/>
    </row>
    <row r="617" spans="1:26" ht="14.25" customHeight="1">
      <c r="A617" s="39" t="str">
        <f>'2025 Decline Rates Vertical'!$B617&amp;" "&amp;'2025 Decline Rates Vertical'!$C617</f>
        <v>24 18</v>
      </c>
      <c r="B617" s="50">
        <v>24</v>
      </c>
      <c r="C617" s="51">
        <v>18</v>
      </c>
      <c r="D617" s="52">
        <v>0.36</v>
      </c>
      <c r="E617" s="39"/>
      <c r="F617" s="42" t="str">
        <f>'2025 Decline Rates Vertical'!$G617&amp;" "&amp;'2025 Decline Rates Vertical'!$H617</f>
        <v>46 40</v>
      </c>
      <c r="G617" s="50">
        <v>46</v>
      </c>
      <c r="H617" s="52">
        <v>40</v>
      </c>
      <c r="I617" s="52">
        <v>0.16</v>
      </c>
      <c r="J617" s="49"/>
      <c r="K617" s="50" t="str">
        <f>'2025 Decline Rates Vertical'!$L617&amp;" "&amp;'2025 Decline Rates Vertical'!$M617</f>
        <v>46 40</v>
      </c>
      <c r="L617" s="50">
        <v>46</v>
      </c>
      <c r="M617" s="52">
        <v>40</v>
      </c>
      <c r="N617" s="52">
        <v>0.08</v>
      </c>
      <c r="O617" s="39"/>
      <c r="P617" s="39"/>
      <c r="Q617" s="39"/>
      <c r="R617" s="39"/>
      <c r="S617" s="39"/>
      <c r="T617" s="39"/>
      <c r="U617" s="39"/>
      <c r="V617" s="39"/>
      <c r="W617" s="39"/>
      <c r="X617" s="39"/>
      <c r="Y617" s="39"/>
      <c r="Z617" s="39"/>
    </row>
    <row r="618" spans="1:26" ht="14.25" customHeight="1">
      <c r="A618" s="39" t="str">
        <f>'2025 Decline Rates Vertical'!$B618&amp;" "&amp;'2025 Decline Rates Vertical'!$C618</f>
        <v>24 21</v>
      </c>
      <c r="B618" s="53">
        <v>24</v>
      </c>
      <c r="C618" s="54">
        <v>21</v>
      </c>
      <c r="D618" s="55">
        <v>0.31</v>
      </c>
      <c r="E618" s="39"/>
      <c r="F618" s="42" t="str">
        <f>'2025 Decline Rates Vertical'!$G618&amp;" "&amp;'2025 Decline Rates Vertical'!$H618</f>
        <v>47 40</v>
      </c>
      <c r="G618" s="53">
        <v>47</v>
      </c>
      <c r="H618" s="55">
        <v>40</v>
      </c>
      <c r="I618" s="55">
        <v>0.21</v>
      </c>
      <c r="J618" s="49"/>
      <c r="K618" s="53" t="str">
        <f>'2025 Decline Rates Vertical'!$L618&amp;" "&amp;'2025 Decline Rates Vertical'!$M618</f>
        <v>47 40</v>
      </c>
      <c r="L618" s="53">
        <v>47</v>
      </c>
      <c r="M618" s="55">
        <v>40</v>
      </c>
      <c r="N618" s="55">
        <v>0.15</v>
      </c>
      <c r="O618" s="39"/>
      <c r="P618" s="39"/>
      <c r="Q618" s="39"/>
      <c r="R618" s="39"/>
      <c r="S618" s="39"/>
      <c r="T618" s="39"/>
      <c r="U618" s="39"/>
      <c r="V618" s="39"/>
      <c r="W618" s="39"/>
      <c r="X618" s="39"/>
      <c r="Y618" s="39"/>
      <c r="Z618" s="39"/>
    </row>
    <row r="619" spans="1:26" ht="14.25" customHeight="1">
      <c r="A619" s="39" t="str">
        <f>'2025 Decline Rates Vertical'!$B619&amp;" "&amp;'2025 Decline Rates Vertical'!$C619</f>
        <v>24 28</v>
      </c>
      <c r="B619" s="50">
        <v>24</v>
      </c>
      <c r="C619" s="51">
        <v>28</v>
      </c>
      <c r="D619" s="52">
        <v>0.34</v>
      </c>
      <c r="E619" s="39"/>
      <c r="F619" s="42" t="str">
        <f>'2025 Decline Rates Vertical'!$G619&amp;" "&amp;'2025 Decline Rates Vertical'!$H619</f>
        <v>49 40</v>
      </c>
      <c r="G619" s="50">
        <v>49</v>
      </c>
      <c r="H619" s="52">
        <v>40</v>
      </c>
      <c r="I619" s="52">
        <v>0.16</v>
      </c>
      <c r="J619" s="49"/>
      <c r="K619" s="50" t="str">
        <f>'2025 Decline Rates Vertical'!$L619&amp;" "&amp;'2025 Decline Rates Vertical'!$M619</f>
        <v>49 40</v>
      </c>
      <c r="L619" s="50">
        <v>49</v>
      </c>
      <c r="M619" s="52">
        <v>40</v>
      </c>
      <c r="N619" s="52">
        <v>0.08</v>
      </c>
      <c r="O619" s="39"/>
      <c r="P619" s="39"/>
      <c r="Q619" s="39"/>
      <c r="R619" s="39"/>
      <c r="S619" s="39"/>
      <c r="T619" s="39"/>
      <c r="U619" s="39"/>
      <c r="V619" s="39"/>
      <c r="W619" s="39"/>
      <c r="X619" s="39"/>
      <c r="Y619" s="39"/>
      <c r="Z619" s="39"/>
    </row>
    <row r="620" spans="1:26" ht="14.25" customHeight="1">
      <c r="A620" s="39" t="str">
        <f>'2025 Decline Rates Vertical'!$B620&amp;" "&amp;'2025 Decline Rates Vertical'!$C620</f>
        <v>24 29</v>
      </c>
      <c r="B620" s="53">
        <v>24</v>
      </c>
      <c r="C620" s="54">
        <v>29</v>
      </c>
      <c r="D620" s="55">
        <v>0.28000000000000003</v>
      </c>
      <c r="E620" s="39"/>
      <c r="F620" s="42" t="str">
        <f>'2025 Decline Rates Vertical'!$G620&amp;" "&amp;'2025 Decline Rates Vertical'!$H620</f>
        <v>27 42</v>
      </c>
      <c r="G620" s="53">
        <v>27</v>
      </c>
      <c r="H620" s="55">
        <v>42</v>
      </c>
      <c r="I620" s="55">
        <v>0.08</v>
      </c>
      <c r="J620" s="49"/>
      <c r="K620" s="53" t="str">
        <f>'2025 Decline Rates Vertical'!$L620&amp;" "&amp;'2025 Decline Rates Vertical'!$M620</f>
        <v>27 42</v>
      </c>
      <c r="L620" s="53">
        <v>27</v>
      </c>
      <c r="M620" s="55">
        <v>42</v>
      </c>
      <c r="N620" s="55">
        <v>7.0000000000000007E-2</v>
      </c>
      <c r="O620" s="39"/>
      <c r="P620" s="39"/>
      <c r="Q620" s="39"/>
      <c r="R620" s="39"/>
      <c r="S620" s="39"/>
      <c r="T620" s="39"/>
      <c r="U620" s="39"/>
      <c r="V620" s="39"/>
      <c r="W620" s="39"/>
      <c r="X620" s="39"/>
      <c r="Y620" s="39"/>
      <c r="Z620" s="39"/>
    </row>
    <row r="621" spans="1:26" ht="14.25" customHeight="1">
      <c r="A621" s="39" t="str">
        <f>'2025 Decline Rates Vertical'!$B621&amp;" "&amp;'2025 Decline Rates Vertical'!$C621</f>
        <v>24 33</v>
      </c>
      <c r="B621" s="50">
        <v>24</v>
      </c>
      <c r="C621" s="51">
        <v>33</v>
      </c>
      <c r="D621" s="52">
        <v>0.34</v>
      </c>
      <c r="E621" s="39"/>
      <c r="F621" s="42" t="str">
        <f>'2025 Decline Rates Vertical'!$G621&amp;" "&amp;'2025 Decline Rates Vertical'!$H621</f>
        <v>28 42</v>
      </c>
      <c r="G621" s="50">
        <v>28</v>
      </c>
      <c r="H621" s="52">
        <v>42</v>
      </c>
      <c r="I621" s="52">
        <v>0.08</v>
      </c>
      <c r="J621" s="49"/>
      <c r="K621" s="50" t="str">
        <f>'2025 Decline Rates Vertical'!$L621&amp;" "&amp;'2025 Decline Rates Vertical'!$M621</f>
        <v>28 42</v>
      </c>
      <c r="L621" s="50">
        <v>28</v>
      </c>
      <c r="M621" s="52">
        <v>42</v>
      </c>
      <c r="N621" s="52">
        <v>7.0000000000000007E-2</v>
      </c>
      <c r="O621" s="39"/>
      <c r="P621" s="39"/>
      <c r="Q621" s="39"/>
      <c r="R621" s="39"/>
      <c r="S621" s="39"/>
      <c r="T621" s="39"/>
      <c r="U621" s="39"/>
      <c r="V621" s="39"/>
      <c r="W621" s="39"/>
      <c r="X621" s="39"/>
      <c r="Y621" s="39"/>
      <c r="Z621" s="39"/>
    </row>
    <row r="622" spans="1:26" ht="14.25" customHeight="1">
      <c r="A622" s="39" t="str">
        <f>'2025 Decline Rates Vertical'!$B622&amp;" "&amp;'2025 Decline Rates Vertical'!$C622</f>
        <v>24 34</v>
      </c>
      <c r="B622" s="53">
        <v>24</v>
      </c>
      <c r="C622" s="54">
        <v>34</v>
      </c>
      <c r="D622" s="55">
        <v>0.42</v>
      </c>
      <c r="E622" s="39"/>
      <c r="F622" s="42" t="str">
        <f>'2025 Decline Rates Vertical'!$G622&amp;" "&amp;'2025 Decline Rates Vertical'!$H622</f>
        <v>41 42</v>
      </c>
      <c r="G622" s="53">
        <v>41</v>
      </c>
      <c r="H622" s="55">
        <v>42</v>
      </c>
      <c r="I622" s="55">
        <v>0.08</v>
      </c>
      <c r="J622" s="49"/>
      <c r="K622" s="53" t="str">
        <f>'2025 Decline Rates Vertical'!$L622&amp;" "&amp;'2025 Decline Rates Vertical'!$M622</f>
        <v>41 42</v>
      </c>
      <c r="L622" s="53">
        <v>41</v>
      </c>
      <c r="M622" s="55">
        <v>42</v>
      </c>
      <c r="N622" s="55">
        <v>7.0000000000000007E-2</v>
      </c>
      <c r="O622" s="39"/>
      <c r="P622" s="39"/>
      <c r="Q622" s="39"/>
      <c r="R622" s="39"/>
      <c r="S622" s="39"/>
      <c r="T622" s="39"/>
      <c r="U622" s="39"/>
      <c r="V622" s="39"/>
      <c r="W622" s="39"/>
      <c r="X622" s="39"/>
      <c r="Y622" s="39"/>
      <c r="Z622" s="39"/>
    </row>
    <row r="623" spans="1:26" ht="14.25" customHeight="1">
      <c r="A623" s="39" t="str">
        <f>'2025 Decline Rates Vertical'!$B623&amp;" "&amp;'2025 Decline Rates Vertical'!$C623</f>
        <v>24 37</v>
      </c>
      <c r="B623" s="50">
        <v>24</v>
      </c>
      <c r="C623" s="51">
        <v>37</v>
      </c>
      <c r="D623" s="52">
        <v>0.49</v>
      </c>
      <c r="E623" s="39"/>
      <c r="F623" s="42" t="str">
        <f>'2025 Decline Rates Vertical'!$G623&amp;" "&amp;'2025 Decline Rates Vertical'!$H623</f>
        <v>55 42</v>
      </c>
      <c r="G623" s="50">
        <v>55</v>
      </c>
      <c r="H623" s="52">
        <v>42</v>
      </c>
      <c r="I623" s="52">
        <v>0.08</v>
      </c>
      <c r="J623" s="49"/>
      <c r="K623" s="50" t="str">
        <f>'2025 Decline Rates Vertical'!$L623&amp;" "&amp;'2025 Decline Rates Vertical'!$M623</f>
        <v>55 42</v>
      </c>
      <c r="L623" s="50">
        <v>55</v>
      </c>
      <c r="M623" s="52">
        <v>42</v>
      </c>
      <c r="N623" s="52">
        <v>7.0000000000000007E-2</v>
      </c>
      <c r="O623" s="39"/>
      <c r="P623" s="39"/>
      <c r="Q623" s="39"/>
      <c r="R623" s="39"/>
      <c r="S623" s="39"/>
      <c r="T623" s="39"/>
      <c r="U623" s="39"/>
      <c r="V623" s="39"/>
      <c r="W623" s="39"/>
      <c r="X623" s="39"/>
      <c r="Y623" s="39"/>
      <c r="Z623" s="39"/>
    </row>
    <row r="624" spans="1:26" ht="14.25" customHeight="1">
      <c r="A624" s="39" t="str">
        <f>'2025 Decline Rates Vertical'!$B624&amp;" "&amp;'2025 Decline Rates Vertical'!$C624</f>
        <v>24 38</v>
      </c>
      <c r="B624" s="53">
        <v>24</v>
      </c>
      <c r="C624" s="54">
        <v>38</v>
      </c>
      <c r="D624" s="55">
        <v>0.38</v>
      </c>
      <c r="E624" s="39"/>
      <c r="F624" s="42" t="str">
        <f>'2025 Decline Rates Vertical'!$G624&amp;" "&amp;'2025 Decline Rates Vertical'!$H624</f>
        <v>6 43</v>
      </c>
      <c r="G624" s="53">
        <v>6</v>
      </c>
      <c r="H624" s="55">
        <v>43</v>
      </c>
      <c r="I624" s="55">
        <v>0.18</v>
      </c>
      <c r="J624" s="49"/>
      <c r="K624" s="53" t="str">
        <f>'2025 Decline Rates Vertical'!$L624&amp;" "&amp;'2025 Decline Rates Vertical'!$M624</f>
        <v>6 43</v>
      </c>
      <c r="L624" s="53">
        <v>6</v>
      </c>
      <c r="M624" s="55">
        <v>43</v>
      </c>
      <c r="N624" s="55">
        <v>0.18</v>
      </c>
      <c r="O624" s="39"/>
      <c r="P624" s="39"/>
      <c r="Q624" s="39"/>
      <c r="R624" s="39"/>
      <c r="S624" s="39"/>
      <c r="T624" s="39"/>
      <c r="U624" s="39"/>
      <c r="V624" s="39"/>
      <c r="W624" s="39"/>
      <c r="X624" s="39"/>
      <c r="Y624" s="39"/>
      <c r="Z624" s="39"/>
    </row>
    <row r="625" spans="1:26" ht="14.25" customHeight="1">
      <c r="A625" s="39" t="str">
        <f>'2025 Decline Rates Vertical'!$B625&amp;" "&amp;'2025 Decline Rates Vertical'!$C625</f>
        <v>24 40</v>
      </c>
      <c r="B625" s="50">
        <v>24</v>
      </c>
      <c r="C625" s="51">
        <v>40</v>
      </c>
      <c r="D625" s="52">
        <v>0.46</v>
      </c>
      <c r="E625" s="39"/>
      <c r="F625" s="42" t="str">
        <f>'2025 Decline Rates Vertical'!$G625&amp;" "&amp;'2025 Decline Rates Vertical'!$H625</f>
        <v>22 43</v>
      </c>
      <c r="G625" s="50">
        <v>22</v>
      </c>
      <c r="H625" s="52">
        <v>43</v>
      </c>
      <c r="I625" s="52">
        <v>0.18</v>
      </c>
      <c r="J625" s="49"/>
      <c r="K625" s="50" t="str">
        <f>'2025 Decline Rates Vertical'!$L625&amp;" "&amp;'2025 Decline Rates Vertical'!$M625</f>
        <v>22 43</v>
      </c>
      <c r="L625" s="50">
        <v>22</v>
      </c>
      <c r="M625" s="52">
        <v>43</v>
      </c>
      <c r="N625" s="52">
        <v>0.18</v>
      </c>
      <c r="O625" s="39"/>
      <c r="P625" s="39"/>
      <c r="Q625" s="39"/>
      <c r="R625" s="39"/>
      <c r="S625" s="39"/>
      <c r="T625" s="39"/>
      <c r="U625" s="39"/>
      <c r="V625" s="39"/>
      <c r="W625" s="39"/>
      <c r="X625" s="39"/>
      <c r="Y625" s="39"/>
      <c r="Z625" s="39"/>
    </row>
    <row r="626" spans="1:26" ht="14.25" customHeight="1">
      <c r="A626" s="39" t="str">
        <f>'2025 Decline Rates Vertical'!$B626&amp;" "&amp;'2025 Decline Rates Vertical'!$C626</f>
        <v>24 50</v>
      </c>
      <c r="B626" s="53">
        <v>24</v>
      </c>
      <c r="C626" s="54">
        <v>50</v>
      </c>
      <c r="D626" s="55">
        <v>0.28000000000000003</v>
      </c>
      <c r="E626" s="39"/>
      <c r="F626" s="42" t="str">
        <f>'2025 Decline Rates Vertical'!$G626&amp;" "&amp;'2025 Decline Rates Vertical'!$H626</f>
        <v>23 43</v>
      </c>
      <c r="G626" s="53">
        <v>23</v>
      </c>
      <c r="H626" s="55">
        <v>43</v>
      </c>
      <c r="I626" s="55">
        <v>0.18</v>
      </c>
      <c r="J626" s="49"/>
      <c r="K626" s="53" t="str">
        <f>'2025 Decline Rates Vertical'!$L626&amp;" "&amp;'2025 Decline Rates Vertical'!$M626</f>
        <v>23 43</v>
      </c>
      <c r="L626" s="53">
        <v>23</v>
      </c>
      <c r="M626" s="55">
        <v>43</v>
      </c>
      <c r="N626" s="55">
        <v>0.18</v>
      </c>
      <c r="O626" s="39"/>
      <c r="P626" s="39"/>
      <c r="Q626" s="39"/>
      <c r="R626" s="39"/>
      <c r="S626" s="39"/>
      <c r="T626" s="39"/>
      <c r="U626" s="39"/>
      <c r="V626" s="39"/>
      <c r="W626" s="39"/>
      <c r="X626" s="39"/>
      <c r="Y626" s="39"/>
      <c r="Z626" s="39"/>
    </row>
    <row r="627" spans="1:26" ht="14.25" customHeight="1">
      <c r="A627" s="39" t="str">
        <f>'2025 Decline Rates Vertical'!$B627&amp;" "&amp;'2025 Decline Rates Vertical'!$C627</f>
        <v>24 57</v>
      </c>
      <c r="B627" s="50">
        <v>24</v>
      </c>
      <c r="C627" s="51">
        <v>57</v>
      </c>
      <c r="D627" s="52">
        <v>0.39</v>
      </c>
      <c r="E627" s="39"/>
      <c r="F627" s="42" t="str">
        <f>'2025 Decline Rates Vertical'!$G627&amp;" "&amp;'2025 Decline Rates Vertical'!$H627</f>
        <v>30 43</v>
      </c>
      <c r="G627" s="50">
        <v>30</v>
      </c>
      <c r="H627" s="52">
        <v>43</v>
      </c>
      <c r="I627" s="52">
        <v>0.18</v>
      </c>
      <c r="J627" s="49"/>
      <c r="K627" s="50" t="str">
        <f>'2025 Decline Rates Vertical'!$L627&amp;" "&amp;'2025 Decline Rates Vertical'!$M627</f>
        <v>30 43</v>
      </c>
      <c r="L627" s="50">
        <v>30</v>
      </c>
      <c r="M627" s="52">
        <v>43</v>
      </c>
      <c r="N627" s="52">
        <v>0.18</v>
      </c>
      <c r="O627" s="39"/>
      <c r="P627" s="39"/>
      <c r="Q627" s="39"/>
      <c r="R627" s="39"/>
      <c r="S627" s="39"/>
      <c r="T627" s="39"/>
      <c r="U627" s="39"/>
      <c r="V627" s="39"/>
      <c r="W627" s="39"/>
      <c r="X627" s="39"/>
      <c r="Y627" s="39"/>
      <c r="Z627" s="39"/>
    </row>
    <row r="628" spans="1:26" ht="14.25" customHeight="1">
      <c r="A628" s="39" t="str">
        <f>'2025 Decline Rates Vertical'!$B628&amp;" "&amp;'2025 Decline Rates Vertical'!$C628</f>
        <v>24 58</v>
      </c>
      <c r="B628" s="53">
        <v>24</v>
      </c>
      <c r="C628" s="54">
        <v>58</v>
      </c>
      <c r="D628" s="55">
        <v>0.35</v>
      </c>
      <c r="E628" s="39"/>
      <c r="F628" s="42" t="str">
        <f>'2025 Decline Rates Vertical'!$G628&amp;" "&amp;'2025 Decline Rates Vertical'!$H628</f>
        <v>50 43</v>
      </c>
      <c r="G628" s="53">
        <v>50</v>
      </c>
      <c r="H628" s="55">
        <v>43</v>
      </c>
      <c r="I628" s="55">
        <v>0.18</v>
      </c>
      <c r="J628" s="49"/>
      <c r="K628" s="53" t="str">
        <f>'2025 Decline Rates Vertical'!$L628&amp;" "&amp;'2025 Decline Rates Vertical'!$M628</f>
        <v>50 43</v>
      </c>
      <c r="L628" s="53">
        <v>50</v>
      </c>
      <c r="M628" s="55">
        <v>43</v>
      </c>
      <c r="N628" s="55">
        <v>0.18</v>
      </c>
      <c r="O628" s="39"/>
      <c r="P628" s="39"/>
      <c r="Q628" s="39"/>
      <c r="R628" s="39"/>
      <c r="S628" s="39"/>
      <c r="T628" s="39"/>
      <c r="U628" s="39"/>
      <c r="V628" s="39"/>
      <c r="W628" s="39"/>
      <c r="X628" s="39"/>
      <c r="Y628" s="39"/>
      <c r="Z628" s="39"/>
    </row>
    <row r="629" spans="1:26" ht="14.25" customHeight="1">
      <c r="A629" s="39" t="str">
        <f>'2025 Decline Rates Vertical'!$B629&amp;" "&amp;'2025 Decline Rates Vertical'!$C629</f>
        <v>24 59</v>
      </c>
      <c r="B629" s="50">
        <v>24</v>
      </c>
      <c r="C629" s="51">
        <v>59</v>
      </c>
      <c r="D629" s="52">
        <v>0.39</v>
      </c>
      <c r="E629" s="39"/>
      <c r="F629" s="42" t="str">
        <f>'2025 Decline Rates Vertical'!$G629&amp;" "&amp;'2025 Decline Rates Vertical'!$H629</f>
        <v>7 44</v>
      </c>
      <c r="G629" s="50">
        <v>7</v>
      </c>
      <c r="H629" s="52">
        <v>44</v>
      </c>
      <c r="I629" s="52">
        <v>0.14000000000000001</v>
      </c>
      <c r="J629" s="49"/>
      <c r="K629" s="50" t="str">
        <f>'2025 Decline Rates Vertical'!$L629&amp;" "&amp;'2025 Decline Rates Vertical'!$M629</f>
        <v>7 44</v>
      </c>
      <c r="L629" s="50">
        <v>7</v>
      </c>
      <c r="M629" s="52">
        <v>44</v>
      </c>
      <c r="N629" s="52">
        <v>0.11</v>
      </c>
      <c r="O629" s="39"/>
      <c r="P629" s="39"/>
      <c r="Q629" s="39"/>
      <c r="R629" s="39"/>
      <c r="S629" s="39"/>
      <c r="T629" s="39"/>
      <c r="U629" s="39"/>
      <c r="V629" s="39"/>
      <c r="W629" s="39"/>
      <c r="X629" s="39"/>
      <c r="Y629" s="39"/>
      <c r="Z629" s="39"/>
    </row>
    <row r="630" spans="1:26" ht="14.25" customHeight="1">
      <c r="A630" s="39" t="str">
        <f>'2025 Decline Rates Vertical'!$B630&amp;" "&amp;'2025 Decline Rates Vertical'!$C630</f>
        <v>24 60</v>
      </c>
      <c r="B630" s="53">
        <v>24</v>
      </c>
      <c r="C630" s="54">
        <v>60</v>
      </c>
      <c r="D630" s="55">
        <v>0.39</v>
      </c>
      <c r="E630" s="39"/>
      <c r="F630" s="42" t="str">
        <f>'2025 Decline Rates Vertical'!$G630&amp;" "&amp;'2025 Decline Rates Vertical'!$H630</f>
        <v>37 44</v>
      </c>
      <c r="G630" s="53">
        <v>37</v>
      </c>
      <c r="H630" s="55">
        <v>44</v>
      </c>
      <c r="I630" s="55">
        <v>0.28000000000000003</v>
      </c>
      <c r="J630" s="49"/>
      <c r="K630" s="53" t="str">
        <f>'2025 Decline Rates Vertical'!$L630&amp;" "&amp;'2025 Decline Rates Vertical'!$M630</f>
        <v>37 44</v>
      </c>
      <c r="L630" s="53">
        <v>37</v>
      </c>
      <c r="M630" s="55">
        <v>44</v>
      </c>
      <c r="N630" s="55">
        <v>0.11</v>
      </c>
      <c r="O630" s="39"/>
      <c r="P630" s="39"/>
      <c r="Q630" s="39"/>
      <c r="R630" s="39"/>
      <c r="S630" s="39"/>
      <c r="T630" s="39"/>
      <c r="U630" s="39"/>
      <c r="V630" s="39"/>
      <c r="W630" s="39"/>
      <c r="X630" s="39"/>
      <c r="Y630" s="39"/>
      <c r="Z630" s="39"/>
    </row>
    <row r="631" spans="1:26" ht="14.25" customHeight="1">
      <c r="A631" s="39" t="str">
        <f>'2025 Decline Rates Vertical'!$B631&amp;" "&amp;'2025 Decline Rates Vertical'!$C631</f>
        <v>24 61</v>
      </c>
      <c r="B631" s="50">
        <v>24</v>
      </c>
      <c r="C631" s="51">
        <v>61</v>
      </c>
      <c r="D631" s="52">
        <v>0.35</v>
      </c>
      <c r="E631" s="39"/>
      <c r="F631" s="42" t="str">
        <f>'2025 Decline Rates Vertical'!$G631&amp;" "&amp;'2025 Decline Rates Vertical'!$H631</f>
        <v>43 44</v>
      </c>
      <c r="G631" s="50">
        <v>43</v>
      </c>
      <c r="H631" s="52">
        <v>44</v>
      </c>
      <c r="I631" s="52">
        <v>0.28000000000000003</v>
      </c>
      <c r="J631" s="49"/>
      <c r="K631" s="50" t="str">
        <f>'2025 Decline Rates Vertical'!$L631&amp;" "&amp;'2025 Decline Rates Vertical'!$M631</f>
        <v>43 44</v>
      </c>
      <c r="L631" s="50">
        <v>43</v>
      </c>
      <c r="M631" s="52">
        <v>44</v>
      </c>
      <c r="N631" s="52">
        <v>0.11</v>
      </c>
      <c r="O631" s="39"/>
      <c r="P631" s="39"/>
      <c r="Q631" s="39"/>
      <c r="R631" s="39"/>
      <c r="S631" s="39"/>
      <c r="T631" s="39"/>
      <c r="U631" s="39"/>
      <c r="V631" s="39"/>
      <c r="W631" s="39"/>
      <c r="X631" s="39"/>
      <c r="Y631" s="39"/>
      <c r="Z631" s="39"/>
    </row>
    <row r="632" spans="1:26" ht="14.25" customHeight="1">
      <c r="A632" s="39" t="str">
        <f>'2025 Decline Rates Vertical'!$B632&amp;" "&amp;'2025 Decline Rates Vertical'!$C632</f>
        <v>24 62</v>
      </c>
      <c r="B632" s="53">
        <v>24</v>
      </c>
      <c r="C632" s="54">
        <v>62</v>
      </c>
      <c r="D632" s="55">
        <v>0.28000000000000003</v>
      </c>
      <c r="E632" s="39"/>
      <c r="F632" s="42" t="str">
        <f>'2025 Decline Rates Vertical'!$G632&amp;" "&amp;'2025 Decline Rates Vertical'!$H632</f>
        <v>44 44</v>
      </c>
      <c r="G632" s="53">
        <v>44</v>
      </c>
      <c r="H632" s="55">
        <v>44</v>
      </c>
      <c r="I632" s="55">
        <v>0.14000000000000001</v>
      </c>
      <c r="J632" s="49"/>
      <c r="K632" s="53" t="str">
        <f>'2025 Decline Rates Vertical'!$L632&amp;" "&amp;'2025 Decline Rates Vertical'!$M632</f>
        <v>44 44</v>
      </c>
      <c r="L632" s="53">
        <v>44</v>
      </c>
      <c r="M632" s="55">
        <v>44</v>
      </c>
      <c r="N632" s="55">
        <v>0.11</v>
      </c>
      <c r="O632" s="39"/>
      <c r="P632" s="39"/>
      <c r="Q632" s="39"/>
      <c r="R632" s="39"/>
      <c r="S632" s="39"/>
      <c r="T632" s="39"/>
      <c r="U632" s="39"/>
      <c r="V632" s="39"/>
      <c r="W632" s="39"/>
      <c r="X632" s="39"/>
      <c r="Y632" s="39"/>
      <c r="Z632" s="39"/>
    </row>
    <row r="633" spans="1:26" ht="14.25" customHeight="1">
      <c r="A633" s="39" t="str">
        <f>'2025 Decline Rates Vertical'!$B633&amp;" "&amp;'2025 Decline Rates Vertical'!$C633</f>
        <v>24 63</v>
      </c>
      <c r="B633" s="50">
        <v>24</v>
      </c>
      <c r="C633" s="51">
        <v>63</v>
      </c>
      <c r="D633" s="52">
        <v>0.3</v>
      </c>
      <c r="E633" s="39"/>
      <c r="F633" s="42" t="str">
        <f>'2025 Decline Rates Vertical'!$G633&amp;" "&amp;'2025 Decline Rates Vertical'!$H633</f>
        <v>53 44</v>
      </c>
      <c r="G633" s="50">
        <v>53</v>
      </c>
      <c r="H633" s="52">
        <v>44</v>
      </c>
      <c r="I633" s="52">
        <v>0.14000000000000001</v>
      </c>
      <c r="J633" s="49"/>
      <c r="K633" s="50" t="str">
        <f>'2025 Decline Rates Vertical'!$L633&amp;" "&amp;'2025 Decline Rates Vertical'!$M633</f>
        <v>53 44</v>
      </c>
      <c r="L633" s="50">
        <v>53</v>
      </c>
      <c r="M633" s="52">
        <v>44</v>
      </c>
      <c r="N633" s="52">
        <v>0.11</v>
      </c>
      <c r="O633" s="39"/>
      <c r="P633" s="39"/>
      <c r="Q633" s="39"/>
      <c r="R633" s="39"/>
      <c r="S633" s="39"/>
      <c r="T633" s="39"/>
      <c r="U633" s="39"/>
      <c r="V633" s="39"/>
      <c r="W633" s="39"/>
      <c r="X633" s="39"/>
      <c r="Y633" s="39"/>
      <c r="Z633" s="39"/>
    </row>
    <row r="634" spans="1:26" ht="14.25" customHeight="1">
      <c r="A634" s="39" t="str">
        <f>'2025 Decline Rates Vertical'!$B634&amp;" "&amp;'2025 Decline Rates Vertical'!$C634</f>
        <v>24 64</v>
      </c>
      <c r="B634" s="53">
        <v>24</v>
      </c>
      <c r="C634" s="54">
        <v>64</v>
      </c>
      <c r="D634" s="55">
        <v>0.28000000000000003</v>
      </c>
      <c r="E634" s="39"/>
      <c r="F634" s="42" t="str">
        <f>'2025 Decline Rates Vertical'!$G634&amp;" "&amp;'2025 Decline Rates Vertical'!$H634</f>
        <v>54 44</v>
      </c>
      <c r="G634" s="53">
        <v>54</v>
      </c>
      <c r="H634" s="55">
        <v>44</v>
      </c>
      <c r="I634" s="55">
        <v>0.28000000000000003</v>
      </c>
      <c r="J634" s="49"/>
      <c r="K634" s="53" t="str">
        <f>'2025 Decline Rates Vertical'!$L634&amp;" "&amp;'2025 Decline Rates Vertical'!$M634</f>
        <v>54 44</v>
      </c>
      <c r="L634" s="53">
        <v>54</v>
      </c>
      <c r="M634" s="55">
        <v>44</v>
      </c>
      <c r="N634" s="55">
        <v>0.11</v>
      </c>
      <c r="O634" s="39"/>
      <c r="P634" s="39"/>
      <c r="Q634" s="39"/>
      <c r="R634" s="39"/>
      <c r="S634" s="39"/>
      <c r="T634" s="39"/>
      <c r="U634" s="39"/>
      <c r="V634" s="39"/>
      <c r="W634" s="39"/>
      <c r="X634" s="39"/>
      <c r="Y634" s="39"/>
      <c r="Z634" s="39"/>
    </row>
    <row r="635" spans="1:26" ht="14.25" customHeight="1">
      <c r="A635" s="39" t="str">
        <f>'2025 Decline Rates Vertical'!$B635&amp;" "&amp;'2025 Decline Rates Vertical'!$C635</f>
        <v>24 65</v>
      </c>
      <c r="B635" s="50">
        <v>24</v>
      </c>
      <c r="C635" s="51">
        <v>65</v>
      </c>
      <c r="D635" s="52">
        <v>0.37</v>
      </c>
      <c r="E635" s="39"/>
      <c r="F635" s="42" t="str">
        <f>'2025 Decline Rates Vertical'!$G635&amp;" "&amp;'2025 Decline Rates Vertical'!$H635</f>
        <v>7 45</v>
      </c>
      <c r="G635" s="50">
        <v>7</v>
      </c>
      <c r="H635" s="52">
        <v>45</v>
      </c>
      <c r="I635" s="52">
        <v>0.17</v>
      </c>
      <c r="J635" s="49"/>
      <c r="K635" s="50" t="str">
        <f>'2025 Decline Rates Vertical'!$L635&amp;" "&amp;'2025 Decline Rates Vertical'!$M635</f>
        <v>7 45</v>
      </c>
      <c r="L635" s="50">
        <v>7</v>
      </c>
      <c r="M635" s="52">
        <v>45</v>
      </c>
      <c r="N635" s="52">
        <v>0.12</v>
      </c>
      <c r="O635" s="39"/>
      <c r="P635" s="39"/>
      <c r="Q635" s="39"/>
      <c r="R635" s="39"/>
      <c r="S635" s="39"/>
      <c r="T635" s="39"/>
      <c r="U635" s="39"/>
      <c r="V635" s="39"/>
      <c r="W635" s="39"/>
      <c r="X635" s="39"/>
      <c r="Y635" s="39"/>
      <c r="Z635" s="39"/>
    </row>
    <row r="636" spans="1:26" ht="14.25" customHeight="1">
      <c r="A636" s="39" t="str">
        <f>'2025 Decline Rates Vertical'!$B636&amp;" "&amp;'2025 Decline Rates Vertical'!$C636</f>
        <v>24 66</v>
      </c>
      <c r="B636" s="53">
        <v>24</v>
      </c>
      <c r="C636" s="54">
        <v>66</v>
      </c>
      <c r="D636" s="55">
        <v>0.28999999999999998</v>
      </c>
      <c r="E636" s="39"/>
      <c r="F636" s="42" t="str">
        <f>'2025 Decline Rates Vertical'!$G636&amp;" "&amp;'2025 Decline Rates Vertical'!$H636</f>
        <v>44 45</v>
      </c>
      <c r="G636" s="53">
        <v>44</v>
      </c>
      <c r="H636" s="55">
        <v>45</v>
      </c>
      <c r="I636" s="55">
        <v>0.17</v>
      </c>
      <c r="J636" s="49"/>
      <c r="K636" s="53" t="str">
        <f>'2025 Decline Rates Vertical'!$L636&amp;" "&amp;'2025 Decline Rates Vertical'!$M636</f>
        <v>44 45</v>
      </c>
      <c r="L636" s="53">
        <v>44</v>
      </c>
      <c r="M636" s="55">
        <v>45</v>
      </c>
      <c r="N636" s="55">
        <v>0.12</v>
      </c>
      <c r="O636" s="39"/>
      <c r="P636" s="39"/>
      <c r="Q636" s="39"/>
      <c r="R636" s="39"/>
      <c r="S636" s="39"/>
      <c r="T636" s="39"/>
      <c r="U636" s="39"/>
      <c r="V636" s="39"/>
      <c r="W636" s="39"/>
      <c r="X636" s="39"/>
      <c r="Y636" s="39"/>
      <c r="Z636" s="39"/>
    </row>
    <row r="637" spans="1:26" ht="14.25" customHeight="1">
      <c r="A637" s="39" t="str">
        <f>'2025 Decline Rates Vertical'!$B637&amp;" "&amp;'2025 Decline Rates Vertical'!$C637</f>
        <v>24 67</v>
      </c>
      <c r="B637" s="50">
        <v>24</v>
      </c>
      <c r="C637" s="51">
        <v>67</v>
      </c>
      <c r="D637" s="52">
        <v>0.38</v>
      </c>
      <c r="E637" s="39"/>
      <c r="F637" s="42" t="str">
        <f>'2025 Decline Rates Vertical'!$G637&amp;" "&amp;'2025 Decline Rates Vertical'!$H637</f>
        <v>53 45</v>
      </c>
      <c r="G637" s="50">
        <v>53</v>
      </c>
      <c r="H637" s="52">
        <v>45</v>
      </c>
      <c r="I637" s="52">
        <v>0.17</v>
      </c>
      <c r="J637" s="49"/>
      <c r="K637" s="50" t="str">
        <f>'2025 Decline Rates Vertical'!$L637&amp;" "&amp;'2025 Decline Rates Vertical'!$M637</f>
        <v>53 45</v>
      </c>
      <c r="L637" s="50">
        <v>53</v>
      </c>
      <c r="M637" s="52">
        <v>45</v>
      </c>
      <c r="N637" s="52">
        <v>0.12</v>
      </c>
      <c r="O637" s="39"/>
      <c r="P637" s="39"/>
      <c r="Q637" s="39"/>
      <c r="R637" s="39"/>
      <c r="S637" s="39"/>
      <c r="T637" s="39"/>
      <c r="U637" s="39"/>
      <c r="V637" s="39"/>
      <c r="W637" s="39"/>
      <c r="X637" s="39"/>
      <c r="Y637" s="39"/>
      <c r="Z637" s="39"/>
    </row>
    <row r="638" spans="1:26" ht="14.25" customHeight="1">
      <c r="A638" s="39" t="str">
        <f>'2025 Decline Rates Vertical'!$B638&amp;" "&amp;'2025 Decline Rates Vertical'!$C638</f>
        <v>24 68</v>
      </c>
      <c r="B638" s="53">
        <v>24</v>
      </c>
      <c r="C638" s="54">
        <v>68</v>
      </c>
      <c r="D638" s="55">
        <v>0.3</v>
      </c>
      <c r="E638" s="39"/>
      <c r="F638" s="42" t="str">
        <f>'2025 Decline Rates Vertical'!$G638&amp;" "&amp;'2025 Decline Rates Vertical'!$H638</f>
        <v>7 46</v>
      </c>
      <c r="G638" s="53">
        <v>7</v>
      </c>
      <c r="H638" s="55">
        <v>46</v>
      </c>
      <c r="I638" s="55">
        <v>0.25</v>
      </c>
      <c r="J638" s="49"/>
      <c r="K638" s="53" t="str">
        <f>'2025 Decline Rates Vertical'!$L638&amp;" "&amp;'2025 Decline Rates Vertical'!$M638</f>
        <v>7 46</v>
      </c>
      <c r="L638" s="53">
        <v>7</v>
      </c>
      <c r="M638" s="55">
        <v>46</v>
      </c>
      <c r="N638" s="55">
        <v>0.12</v>
      </c>
      <c r="O638" s="39"/>
      <c r="P638" s="39"/>
      <c r="Q638" s="39"/>
      <c r="R638" s="39"/>
      <c r="S638" s="39"/>
      <c r="T638" s="39"/>
      <c r="U638" s="39"/>
      <c r="V638" s="39"/>
      <c r="W638" s="39"/>
      <c r="X638" s="39"/>
      <c r="Y638" s="39"/>
      <c r="Z638" s="39"/>
    </row>
    <row r="639" spans="1:26" ht="14.25" customHeight="1">
      <c r="A639" s="39" t="str">
        <f>'2025 Decline Rates Vertical'!$B639&amp;" "&amp;'2025 Decline Rates Vertical'!$C639</f>
        <v>24 69</v>
      </c>
      <c r="B639" s="50">
        <v>24</v>
      </c>
      <c r="C639" s="51">
        <v>69</v>
      </c>
      <c r="D639" s="52">
        <v>0.42</v>
      </c>
      <c r="E639" s="39"/>
      <c r="F639" s="42" t="str">
        <f>'2025 Decline Rates Vertical'!$G639&amp;" "&amp;'2025 Decline Rates Vertical'!$H639</f>
        <v>44 46</v>
      </c>
      <c r="G639" s="50">
        <v>44</v>
      </c>
      <c r="H639" s="52">
        <v>46</v>
      </c>
      <c r="I639" s="52">
        <v>0.25</v>
      </c>
      <c r="J639" s="49"/>
      <c r="K639" s="50" t="str">
        <f>'2025 Decline Rates Vertical'!$L639&amp;" "&amp;'2025 Decline Rates Vertical'!$M639</f>
        <v>44 46</v>
      </c>
      <c r="L639" s="50">
        <v>44</v>
      </c>
      <c r="M639" s="52">
        <v>46</v>
      </c>
      <c r="N639" s="52">
        <v>0.12</v>
      </c>
      <c r="O639" s="39"/>
      <c r="P639" s="39"/>
      <c r="Q639" s="39"/>
      <c r="R639" s="39"/>
      <c r="S639" s="39"/>
      <c r="T639" s="39"/>
      <c r="U639" s="39"/>
      <c r="V639" s="39"/>
      <c r="W639" s="39"/>
      <c r="X639" s="39"/>
      <c r="Y639" s="39"/>
      <c r="Z639" s="39"/>
    </row>
    <row r="640" spans="1:26" ht="14.25" customHeight="1">
      <c r="A640" s="39" t="str">
        <f>'2025 Decline Rates Vertical'!$B640&amp;" "&amp;'2025 Decline Rates Vertical'!$C640</f>
        <v>24 70</v>
      </c>
      <c r="B640" s="53">
        <v>24</v>
      </c>
      <c r="C640" s="54">
        <v>70</v>
      </c>
      <c r="D640" s="55">
        <v>0.4</v>
      </c>
      <c r="E640" s="39"/>
      <c r="F640" s="42" t="str">
        <f>'2025 Decline Rates Vertical'!$G640&amp;" "&amp;'2025 Decline Rates Vertical'!$H640</f>
        <v>53 46</v>
      </c>
      <c r="G640" s="53">
        <v>53</v>
      </c>
      <c r="H640" s="55">
        <v>46</v>
      </c>
      <c r="I640" s="55">
        <v>0.25</v>
      </c>
      <c r="J640" s="49"/>
      <c r="K640" s="53" t="str">
        <f>'2025 Decline Rates Vertical'!$L640&amp;" "&amp;'2025 Decline Rates Vertical'!$M640</f>
        <v>53 46</v>
      </c>
      <c r="L640" s="53">
        <v>53</v>
      </c>
      <c r="M640" s="55">
        <v>46</v>
      </c>
      <c r="N640" s="55">
        <v>0.12</v>
      </c>
      <c r="O640" s="39"/>
      <c r="P640" s="39"/>
      <c r="Q640" s="39"/>
      <c r="R640" s="39"/>
      <c r="S640" s="39"/>
      <c r="T640" s="39"/>
      <c r="U640" s="39"/>
      <c r="V640" s="39"/>
      <c r="W640" s="39"/>
      <c r="X640" s="39"/>
      <c r="Y640" s="39"/>
      <c r="Z640" s="39"/>
    </row>
    <row r="641" spans="1:26" ht="14.25" customHeight="1">
      <c r="A641" s="39" t="str">
        <f>'2025 Decline Rates Vertical'!$B641&amp;" "&amp;'2025 Decline Rates Vertical'!$C641</f>
        <v>24 71</v>
      </c>
      <c r="B641" s="50">
        <v>24</v>
      </c>
      <c r="C641" s="51">
        <v>71</v>
      </c>
      <c r="D641" s="52">
        <v>0.24</v>
      </c>
      <c r="E641" s="39"/>
      <c r="F641" s="42" t="str">
        <f>'2025 Decline Rates Vertical'!$G641&amp;" "&amp;'2025 Decline Rates Vertical'!$H641</f>
        <v>37 47</v>
      </c>
      <c r="G641" s="50">
        <v>37</v>
      </c>
      <c r="H641" s="52">
        <v>47</v>
      </c>
      <c r="I641" s="52">
        <v>0.05</v>
      </c>
      <c r="J641" s="49"/>
      <c r="K641" s="50" t="str">
        <f>'2025 Decline Rates Vertical'!$L641&amp;" "&amp;'2025 Decline Rates Vertical'!$M641</f>
        <v>37 47</v>
      </c>
      <c r="L641" s="50">
        <v>37</v>
      </c>
      <c r="M641" s="52">
        <v>47</v>
      </c>
      <c r="N641" s="52">
        <v>0.05</v>
      </c>
      <c r="O641" s="39"/>
      <c r="P641" s="39"/>
      <c r="Q641" s="39"/>
      <c r="R641" s="39"/>
      <c r="S641" s="39"/>
      <c r="T641" s="39"/>
      <c r="U641" s="39"/>
      <c r="V641" s="39"/>
      <c r="W641" s="39"/>
      <c r="X641" s="39"/>
      <c r="Y641" s="39"/>
      <c r="Z641" s="39"/>
    </row>
    <row r="642" spans="1:26" ht="14.25" customHeight="1">
      <c r="A642" s="39" t="str">
        <f>'2025 Decline Rates Vertical'!$B642&amp;" "&amp;'2025 Decline Rates Vertical'!$C642</f>
        <v>24 72</v>
      </c>
      <c r="B642" s="53">
        <v>24</v>
      </c>
      <c r="C642" s="54">
        <v>72</v>
      </c>
      <c r="D642" s="55">
        <v>0.42</v>
      </c>
      <c r="E642" s="39"/>
      <c r="F642" s="42" t="str">
        <f>'2025 Decline Rates Vertical'!$G642&amp;" "&amp;'2025 Decline Rates Vertical'!$H642</f>
        <v>43 47</v>
      </c>
      <c r="G642" s="53">
        <v>43</v>
      </c>
      <c r="H642" s="55">
        <v>47</v>
      </c>
      <c r="I642" s="55">
        <v>0.05</v>
      </c>
      <c r="J642" s="49"/>
      <c r="K642" s="53" t="str">
        <f>'2025 Decline Rates Vertical'!$L642&amp;" "&amp;'2025 Decline Rates Vertical'!$M642</f>
        <v>43 47</v>
      </c>
      <c r="L642" s="53">
        <v>43</v>
      </c>
      <c r="M642" s="55">
        <v>47</v>
      </c>
      <c r="N642" s="55">
        <v>0.05</v>
      </c>
      <c r="O642" s="39"/>
      <c r="P642" s="39"/>
      <c r="Q642" s="39"/>
      <c r="R642" s="39"/>
      <c r="S642" s="39"/>
      <c r="T642" s="39"/>
      <c r="U642" s="39"/>
      <c r="V642" s="39"/>
      <c r="W642" s="39"/>
      <c r="X642" s="39"/>
      <c r="Y642" s="39"/>
      <c r="Z642" s="39"/>
    </row>
    <row r="643" spans="1:26" ht="14.25" customHeight="1">
      <c r="A643" s="39" t="str">
        <f>'2025 Decline Rates Vertical'!$B643&amp;" "&amp;'2025 Decline Rates Vertical'!$C643</f>
        <v>24 73</v>
      </c>
      <c r="B643" s="50">
        <v>24</v>
      </c>
      <c r="C643" s="51">
        <v>73</v>
      </c>
      <c r="D643" s="52">
        <v>0.38</v>
      </c>
      <c r="E643" s="39"/>
      <c r="F643" s="42" t="str">
        <f>'2025 Decline Rates Vertical'!$G643&amp;" "&amp;'2025 Decline Rates Vertical'!$H643</f>
        <v>54 47</v>
      </c>
      <c r="G643" s="50">
        <v>54</v>
      </c>
      <c r="H643" s="52">
        <v>47</v>
      </c>
      <c r="I643" s="52">
        <v>0.05</v>
      </c>
      <c r="J643" s="49"/>
      <c r="K643" s="50" t="str">
        <f>'2025 Decline Rates Vertical'!$L643&amp;" "&amp;'2025 Decline Rates Vertical'!$M643</f>
        <v>54 47</v>
      </c>
      <c r="L643" s="50">
        <v>54</v>
      </c>
      <c r="M643" s="52">
        <v>47</v>
      </c>
      <c r="N643" s="52">
        <v>0.05</v>
      </c>
      <c r="O643" s="39"/>
      <c r="P643" s="39"/>
      <c r="Q643" s="39"/>
      <c r="R643" s="39"/>
      <c r="S643" s="39"/>
      <c r="T643" s="39"/>
      <c r="U643" s="39"/>
      <c r="V643" s="39"/>
      <c r="W643" s="39"/>
      <c r="X643" s="39"/>
      <c r="Y643" s="39"/>
      <c r="Z643" s="39"/>
    </row>
    <row r="644" spans="1:26" ht="14.25" customHeight="1">
      <c r="A644" s="39" t="str">
        <f>'2025 Decline Rates Vertical'!$B644&amp;" "&amp;'2025 Decline Rates Vertical'!$C644</f>
        <v>24 74</v>
      </c>
      <c r="B644" s="53">
        <v>24</v>
      </c>
      <c r="C644" s="54">
        <v>74</v>
      </c>
      <c r="D644" s="55">
        <v>0.43</v>
      </c>
      <c r="E644" s="39"/>
      <c r="F644" s="42" t="str">
        <f>'2025 Decline Rates Vertical'!$G644&amp;" "&amp;'2025 Decline Rates Vertical'!$H644</f>
        <v>37 48</v>
      </c>
      <c r="G644" s="53">
        <v>37</v>
      </c>
      <c r="H644" s="55">
        <v>48</v>
      </c>
      <c r="I644" s="55">
        <v>0.24</v>
      </c>
      <c r="J644" s="49"/>
      <c r="K644" s="53" t="str">
        <f>'2025 Decline Rates Vertical'!$L644&amp;" "&amp;'2025 Decline Rates Vertical'!$M644</f>
        <v>37 48</v>
      </c>
      <c r="L644" s="53">
        <v>37</v>
      </c>
      <c r="M644" s="55">
        <v>48</v>
      </c>
      <c r="N644" s="55">
        <v>0.1</v>
      </c>
      <c r="O644" s="39"/>
      <c r="P644" s="39"/>
      <c r="Q644" s="39"/>
      <c r="R644" s="39"/>
      <c r="S644" s="39"/>
      <c r="T644" s="39"/>
      <c r="U644" s="39"/>
      <c r="V644" s="39"/>
      <c r="W644" s="39"/>
      <c r="X644" s="39"/>
      <c r="Y644" s="39"/>
      <c r="Z644" s="39"/>
    </row>
    <row r="645" spans="1:26" ht="14.25" customHeight="1">
      <c r="A645" s="39" t="str">
        <f>'2025 Decline Rates Vertical'!$B645&amp;" "&amp;'2025 Decline Rates Vertical'!$C645</f>
        <v>24 75</v>
      </c>
      <c r="B645" s="50">
        <v>24</v>
      </c>
      <c r="C645" s="51">
        <v>75</v>
      </c>
      <c r="D645" s="52">
        <v>0.6</v>
      </c>
      <c r="E645" s="39"/>
      <c r="F645" s="42" t="str">
        <f>'2025 Decline Rates Vertical'!$G645&amp;" "&amp;'2025 Decline Rates Vertical'!$H645</f>
        <v>43 48</v>
      </c>
      <c r="G645" s="50">
        <v>43</v>
      </c>
      <c r="H645" s="52">
        <v>48</v>
      </c>
      <c r="I645" s="52">
        <v>0.24</v>
      </c>
      <c r="J645" s="49"/>
      <c r="K645" s="50" t="str">
        <f>'2025 Decline Rates Vertical'!$L645&amp;" "&amp;'2025 Decline Rates Vertical'!$M645</f>
        <v>43 48</v>
      </c>
      <c r="L645" s="50">
        <v>43</v>
      </c>
      <c r="M645" s="52">
        <v>48</v>
      </c>
      <c r="N645" s="52">
        <v>0.1</v>
      </c>
      <c r="O645" s="39"/>
      <c r="P645" s="39"/>
      <c r="Q645" s="39"/>
      <c r="R645" s="39"/>
      <c r="S645" s="39"/>
      <c r="T645" s="39"/>
      <c r="U645" s="39"/>
      <c r="V645" s="39"/>
      <c r="W645" s="39"/>
      <c r="X645" s="39"/>
      <c r="Y645" s="39"/>
      <c r="Z645" s="39"/>
    </row>
    <row r="646" spans="1:26" ht="14.25" customHeight="1">
      <c r="A646" s="39" t="str">
        <f>'2025 Decline Rates Vertical'!$B646&amp;" "&amp;'2025 Decline Rates Vertical'!$C646</f>
        <v>24 76</v>
      </c>
      <c r="B646" s="53">
        <v>24</v>
      </c>
      <c r="C646" s="54">
        <v>76</v>
      </c>
      <c r="D646" s="55">
        <v>0.46</v>
      </c>
      <c r="E646" s="39"/>
      <c r="F646" s="42" t="str">
        <f>'2025 Decline Rates Vertical'!$G646&amp;" "&amp;'2025 Decline Rates Vertical'!$H646</f>
        <v>54 48</v>
      </c>
      <c r="G646" s="53">
        <v>54</v>
      </c>
      <c r="H646" s="55">
        <v>48</v>
      </c>
      <c r="I646" s="55">
        <v>0.24</v>
      </c>
      <c r="J646" s="49"/>
      <c r="K646" s="53" t="str">
        <f>'2025 Decline Rates Vertical'!$L646&amp;" "&amp;'2025 Decline Rates Vertical'!$M646</f>
        <v>54 48</v>
      </c>
      <c r="L646" s="53">
        <v>54</v>
      </c>
      <c r="M646" s="55">
        <v>48</v>
      </c>
      <c r="N646" s="55">
        <v>0.1</v>
      </c>
      <c r="O646" s="39"/>
      <c r="P646" s="39"/>
      <c r="Q646" s="39"/>
      <c r="R646" s="39"/>
      <c r="S646" s="39"/>
      <c r="T646" s="39"/>
      <c r="U646" s="39"/>
      <c r="V646" s="39"/>
      <c r="W646" s="39"/>
      <c r="X646" s="39"/>
      <c r="Y646" s="39"/>
      <c r="Z646" s="39"/>
    </row>
    <row r="647" spans="1:26" ht="14.25" customHeight="1">
      <c r="A647" s="39" t="str">
        <f>'2025 Decline Rates Vertical'!$B647&amp;" "&amp;'2025 Decline Rates Vertical'!$C647</f>
        <v>24 77</v>
      </c>
      <c r="B647" s="50">
        <v>24</v>
      </c>
      <c r="C647" s="51">
        <v>77</v>
      </c>
      <c r="D647" s="52">
        <v>0.35</v>
      </c>
      <c r="E647" s="39"/>
      <c r="F647" s="42" t="str">
        <f>'2025 Decline Rates Vertical'!$G647&amp;" "&amp;'2025 Decline Rates Vertical'!$H647</f>
        <v>37 49</v>
      </c>
      <c r="G647" s="50">
        <v>37</v>
      </c>
      <c r="H647" s="52">
        <v>49</v>
      </c>
      <c r="I647" s="52">
        <v>0.17</v>
      </c>
      <c r="J647" s="49"/>
      <c r="K647" s="50" t="str">
        <f>'2025 Decline Rates Vertical'!$L647&amp;" "&amp;'2025 Decline Rates Vertical'!$M647</f>
        <v>37 49</v>
      </c>
      <c r="L647" s="50">
        <v>37</v>
      </c>
      <c r="M647" s="52">
        <v>49</v>
      </c>
      <c r="N647" s="52">
        <v>7.0000000000000007E-2</v>
      </c>
      <c r="O647" s="39"/>
      <c r="P647" s="39"/>
      <c r="Q647" s="39"/>
      <c r="R647" s="39"/>
      <c r="S647" s="39"/>
      <c r="T647" s="39"/>
      <c r="U647" s="39"/>
      <c r="V647" s="39"/>
      <c r="W647" s="39"/>
      <c r="X647" s="39"/>
      <c r="Y647" s="39"/>
      <c r="Z647" s="39"/>
    </row>
    <row r="648" spans="1:26" ht="14.25" customHeight="1">
      <c r="A648" s="39" t="str">
        <f>'2025 Decline Rates Vertical'!$B648&amp;" "&amp;'2025 Decline Rates Vertical'!$C648</f>
        <v>24 78</v>
      </c>
      <c r="B648" s="53">
        <v>24</v>
      </c>
      <c r="C648" s="54">
        <v>78</v>
      </c>
      <c r="D648" s="55">
        <v>0.45</v>
      </c>
      <c r="E648" s="39"/>
      <c r="F648" s="42" t="str">
        <f>'2025 Decline Rates Vertical'!$G648&amp;" "&amp;'2025 Decline Rates Vertical'!$H648</f>
        <v>43 49</v>
      </c>
      <c r="G648" s="53">
        <v>43</v>
      </c>
      <c r="H648" s="55">
        <v>49</v>
      </c>
      <c r="I648" s="55">
        <v>0.17</v>
      </c>
      <c r="J648" s="49"/>
      <c r="K648" s="53" t="str">
        <f>'2025 Decline Rates Vertical'!$L648&amp;" "&amp;'2025 Decline Rates Vertical'!$M648</f>
        <v>43 49</v>
      </c>
      <c r="L648" s="53">
        <v>43</v>
      </c>
      <c r="M648" s="55">
        <v>49</v>
      </c>
      <c r="N648" s="55">
        <v>7.0000000000000007E-2</v>
      </c>
      <c r="O648" s="39"/>
      <c r="P648" s="39"/>
      <c r="Q648" s="39"/>
      <c r="R648" s="39"/>
      <c r="S648" s="39"/>
      <c r="T648" s="39"/>
      <c r="U648" s="39"/>
      <c r="V648" s="39"/>
      <c r="W648" s="39"/>
      <c r="X648" s="39"/>
      <c r="Y648" s="39"/>
      <c r="Z648" s="39"/>
    </row>
    <row r="649" spans="1:26" ht="14.25" customHeight="1">
      <c r="A649" s="39" t="str">
        <f>'2025 Decline Rates Vertical'!$B649&amp;" "&amp;'2025 Decline Rates Vertical'!$C649</f>
        <v>24 79</v>
      </c>
      <c r="B649" s="50">
        <v>24</v>
      </c>
      <c r="C649" s="51">
        <v>79</v>
      </c>
      <c r="D649" s="52">
        <v>0.44</v>
      </c>
      <c r="E649" s="39"/>
      <c r="F649" s="42" t="str">
        <f>'2025 Decline Rates Vertical'!$G649&amp;" "&amp;'2025 Decline Rates Vertical'!$H649</f>
        <v>54 49</v>
      </c>
      <c r="G649" s="50">
        <v>54</v>
      </c>
      <c r="H649" s="52">
        <v>49</v>
      </c>
      <c r="I649" s="52">
        <v>0.17</v>
      </c>
      <c r="J649" s="49"/>
      <c r="K649" s="50" t="str">
        <f>'2025 Decline Rates Vertical'!$L649&amp;" "&amp;'2025 Decline Rates Vertical'!$M649</f>
        <v>54 49</v>
      </c>
      <c r="L649" s="50">
        <v>54</v>
      </c>
      <c r="M649" s="52">
        <v>49</v>
      </c>
      <c r="N649" s="52">
        <v>7.0000000000000007E-2</v>
      </c>
      <c r="O649" s="39"/>
      <c r="P649" s="39"/>
      <c r="Q649" s="39"/>
      <c r="R649" s="39"/>
      <c r="S649" s="39"/>
      <c r="T649" s="39"/>
      <c r="U649" s="39"/>
      <c r="V649" s="39"/>
      <c r="W649" s="39"/>
      <c r="X649" s="39"/>
      <c r="Y649" s="39"/>
      <c r="Z649" s="39"/>
    </row>
    <row r="650" spans="1:26" ht="14.25" customHeight="1">
      <c r="A650" s="39" t="str">
        <f>'2025 Decline Rates Vertical'!$B650&amp;" "&amp;'2025 Decline Rates Vertical'!$C650</f>
        <v>24 80</v>
      </c>
      <c r="B650" s="53">
        <v>24</v>
      </c>
      <c r="C650" s="54">
        <v>80</v>
      </c>
      <c r="D650" s="55">
        <v>0.3</v>
      </c>
      <c r="E650" s="39"/>
      <c r="F650" s="42" t="str">
        <f>'2025 Decline Rates Vertical'!$G650&amp;" "&amp;'2025 Decline Rates Vertical'!$H650</f>
        <v>1 50</v>
      </c>
      <c r="G650" s="53">
        <v>1</v>
      </c>
      <c r="H650" s="55">
        <v>50</v>
      </c>
      <c r="I650" s="55">
        <v>0.03</v>
      </c>
      <c r="J650" s="49"/>
      <c r="K650" s="53" t="str">
        <f>'2025 Decline Rates Vertical'!$L650&amp;" "&amp;'2025 Decline Rates Vertical'!$M650</f>
        <v>1 50</v>
      </c>
      <c r="L650" s="53">
        <v>1</v>
      </c>
      <c r="M650" s="55">
        <v>50</v>
      </c>
      <c r="N650" s="55">
        <v>0.03</v>
      </c>
      <c r="O650" s="39"/>
      <c r="P650" s="39"/>
      <c r="Q650" s="39"/>
      <c r="R650" s="39"/>
      <c r="S650" s="39"/>
      <c r="T650" s="39"/>
      <c r="U650" s="39"/>
      <c r="V650" s="39"/>
      <c r="W650" s="39"/>
      <c r="X650" s="39"/>
      <c r="Y650" s="39"/>
      <c r="Z650" s="39"/>
    </row>
    <row r="651" spans="1:26" ht="14.25" customHeight="1">
      <c r="A651" s="39" t="str">
        <f>'2025 Decline Rates Vertical'!$B651&amp;" "&amp;'2025 Decline Rates Vertical'!$C651</f>
        <v>24 81</v>
      </c>
      <c r="B651" s="50">
        <v>24</v>
      </c>
      <c r="C651" s="51">
        <v>81</v>
      </c>
      <c r="D651" s="52">
        <v>0.39</v>
      </c>
      <c r="E651" s="39"/>
      <c r="F651" s="42" t="str">
        <f>'2025 Decline Rates Vertical'!$G651&amp;" "&amp;'2025 Decline Rates Vertical'!$H651</f>
        <v>9 50</v>
      </c>
      <c r="G651" s="50">
        <v>9</v>
      </c>
      <c r="H651" s="52">
        <v>50</v>
      </c>
      <c r="I651" s="52">
        <v>0.03</v>
      </c>
      <c r="J651" s="49"/>
      <c r="K651" s="50" t="str">
        <f>'2025 Decline Rates Vertical'!$L651&amp;" "&amp;'2025 Decline Rates Vertical'!$M651</f>
        <v>9 50</v>
      </c>
      <c r="L651" s="50">
        <v>9</v>
      </c>
      <c r="M651" s="52">
        <v>50</v>
      </c>
      <c r="N651" s="52">
        <v>0.03</v>
      </c>
      <c r="O651" s="39"/>
      <c r="P651" s="39"/>
      <c r="Q651" s="39"/>
      <c r="R651" s="39"/>
      <c r="S651" s="39"/>
      <c r="T651" s="39"/>
      <c r="U651" s="39"/>
      <c r="V651" s="39"/>
      <c r="W651" s="39"/>
      <c r="X651" s="39"/>
      <c r="Y651" s="39"/>
      <c r="Z651" s="39"/>
    </row>
    <row r="652" spans="1:26" ht="14.25" customHeight="1">
      <c r="A652" s="39" t="str">
        <f>'2025 Decline Rates Vertical'!$B652&amp;" "&amp;'2025 Decline Rates Vertical'!$C652</f>
        <v>24 82</v>
      </c>
      <c r="B652" s="53">
        <v>24</v>
      </c>
      <c r="C652" s="54">
        <v>82</v>
      </c>
      <c r="D652" s="55">
        <v>0.47</v>
      </c>
      <c r="E652" s="39"/>
      <c r="F652" s="42" t="str">
        <f>'2025 Decline Rates Vertical'!$G652&amp;" "&amp;'2025 Decline Rates Vertical'!$H652</f>
        <v>11 50</v>
      </c>
      <c r="G652" s="53">
        <v>11</v>
      </c>
      <c r="H652" s="55">
        <v>50</v>
      </c>
      <c r="I652" s="55">
        <v>0.03</v>
      </c>
      <c r="J652" s="49"/>
      <c r="K652" s="53" t="str">
        <f>'2025 Decline Rates Vertical'!$L652&amp;" "&amp;'2025 Decline Rates Vertical'!$M652</f>
        <v>11 50</v>
      </c>
      <c r="L652" s="53">
        <v>11</v>
      </c>
      <c r="M652" s="55">
        <v>50</v>
      </c>
      <c r="N652" s="55">
        <v>0.03</v>
      </c>
      <c r="O652" s="39"/>
      <c r="P652" s="39"/>
      <c r="Q652" s="39"/>
      <c r="R652" s="39"/>
      <c r="S652" s="39"/>
      <c r="T652" s="39"/>
      <c r="U652" s="39"/>
      <c r="V652" s="39"/>
      <c r="W652" s="39"/>
      <c r="X652" s="39"/>
      <c r="Y652" s="39"/>
      <c r="Z652" s="39"/>
    </row>
    <row r="653" spans="1:26" ht="14.25" customHeight="1">
      <c r="A653" s="39" t="str">
        <f>'2025 Decline Rates Vertical'!$B653&amp;" "&amp;'2025 Decline Rates Vertical'!$C653</f>
        <v>24 85</v>
      </c>
      <c r="B653" s="50">
        <v>24</v>
      </c>
      <c r="C653" s="51">
        <v>85</v>
      </c>
      <c r="D653" s="52">
        <v>0.45</v>
      </c>
      <c r="E653" s="39"/>
      <c r="F653" s="42" t="str">
        <f>'2025 Decline Rates Vertical'!$G653&amp;" "&amp;'2025 Decline Rates Vertical'!$H653</f>
        <v>17 50</v>
      </c>
      <c r="G653" s="50">
        <v>17</v>
      </c>
      <c r="H653" s="52">
        <v>50</v>
      </c>
      <c r="I653" s="52">
        <v>0.03</v>
      </c>
      <c r="J653" s="49"/>
      <c r="K653" s="50" t="str">
        <f>'2025 Decline Rates Vertical'!$L653&amp;" "&amp;'2025 Decline Rates Vertical'!$M653</f>
        <v>17 50</v>
      </c>
      <c r="L653" s="50">
        <v>17</v>
      </c>
      <c r="M653" s="52">
        <v>50</v>
      </c>
      <c r="N653" s="52">
        <v>0.03</v>
      </c>
      <c r="O653" s="39"/>
      <c r="P653" s="39"/>
      <c r="Q653" s="39"/>
      <c r="R653" s="39"/>
      <c r="S653" s="39"/>
      <c r="T653" s="39"/>
      <c r="U653" s="39"/>
      <c r="V653" s="39"/>
      <c r="W653" s="39"/>
      <c r="X653" s="39"/>
      <c r="Y653" s="39"/>
      <c r="Z653" s="39"/>
    </row>
    <row r="654" spans="1:26" ht="14.25" customHeight="1">
      <c r="A654" s="39" t="str">
        <f>'2025 Decline Rates Vertical'!$B654&amp;" "&amp;'2025 Decline Rates Vertical'!$C654</f>
        <v>24 87</v>
      </c>
      <c r="B654" s="53">
        <v>24</v>
      </c>
      <c r="C654" s="54">
        <v>87</v>
      </c>
      <c r="D654" s="55">
        <v>0.3</v>
      </c>
      <c r="E654" s="39"/>
      <c r="F654" s="42" t="str">
        <f>'2025 Decline Rates Vertical'!$G654&amp;" "&amp;'2025 Decline Rates Vertical'!$H654</f>
        <v>21 50</v>
      </c>
      <c r="G654" s="53">
        <v>21</v>
      </c>
      <c r="H654" s="55">
        <v>50</v>
      </c>
      <c r="I654" s="55">
        <v>0.03</v>
      </c>
      <c r="J654" s="49"/>
      <c r="K654" s="53" t="str">
        <f>'2025 Decline Rates Vertical'!$L654&amp;" "&amp;'2025 Decline Rates Vertical'!$M654</f>
        <v>21 50</v>
      </c>
      <c r="L654" s="53">
        <v>21</v>
      </c>
      <c r="M654" s="55">
        <v>50</v>
      </c>
      <c r="N654" s="55">
        <v>0.03</v>
      </c>
      <c r="O654" s="39"/>
      <c r="P654" s="39"/>
      <c r="Q654" s="39"/>
      <c r="R654" s="39"/>
      <c r="S654" s="39"/>
      <c r="T654" s="39"/>
      <c r="U654" s="39"/>
      <c r="V654" s="39"/>
      <c r="W654" s="39"/>
      <c r="X654" s="39"/>
      <c r="Y654" s="39"/>
      <c r="Z654" s="39"/>
    </row>
    <row r="655" spans="1:26" ht="14.25" customHeight="1">
      <c r="A655" s="39" t="str">
        <f>'2025 Decline Rates Vertical'!$B655&amp;" "&amp;'2025 Decline Rates Vertical'!$C655</f>
        <v>24 88</v>
      </c>
      <c r="B655" s="50">
        <v>24</v>
      </c>
      <c r="C655" s="51">
        <v>88</v>
      </c>
      <c r="D655" s="52">
        <v>0.28999999999999998</v>
      </c>
      <c r="E655" s="39"/>
      <c r="F655" s="42" t="str">
        <f>'2025 Decline Rates Vertical'!$G655&amp;" "&amp;'2025 Decline Rates Vertical'!$H655</f>
        <v>24 50</v>
      </c>
      <c r="G655" s="50">
        <v>24</v>
      </c>
      <c r="H655" s="52">
        <v>50</v>
      </c>
      <c r="I655" s="52">
        <v>0.03</v>
      </c>
      <c r="J655" s="49"/>
      <c r="K655" s="50" t="str">
        <f>'2025 Decline Rates Vertical'!$L655&amp;" "&amp;'2025 Decline Rates Vertical'!$M655</f>
        <v>24 50</v>
      </c>
      <c r="L655" s="50">
        <v>24</v>
      </c>
      <c r="M655" s="52">
        <v>50</v>
      </c>
      <c r="N655" s="52">
        <v>0.03</v>
      </c>
      <c r="O655" s="39"/>
      <c r="P655" s="39"/>
      <c r="Q655" s="39"/>
      <c r="R655" s="39"/>
      <c r="S655" s="39"/>
      <c r="T655" s="39"/>
      <c r="U655" s="39"/>
      <c r="V655" s="39"/>
      <c r="W655" s="39"/>
      <c r="X655" s="39"/>
      <c r="Y655" s="39"/>
      <c r="Z655" s="39"/>
    </row>
    <row r="656" spans="1:26" ht="14.25" customHeight="1">
      <c r="A656" s="39" t="str">
        <f>'2025 Decline Rates Vertical'!$B656&amp;" "&amp;'2025 Decline Rates Vertical'!$C656</f>
        <v>24 89</v>
      </c>
      <c r="B656" s="53">
        <v>24</v>
      </c>
      <c r="C656" s="54">
        <v>89</v>
      </c>
      <c r="D656" s="55">
        <v>0.25</v>
      </c>
      <c r="E656" s="39"/>
      <c r="F656" s="42" t="str">
        <f>'2025 Decline Rates Vertical'!$G656&amp;" "&amp;'2025 Decline Rates Vertical'!$H656</f>
        <v>31 50</v>
      </c>
      <c r="G656" s="53">
        <v>31</v>
      </c>
      <c r="H656" s="55">
        <v>50</v>
      </c>
      <c r="I656" s="55">
        <v>0.03</v>
      </c>
      <c r="J656" s="49"/>
      <c r="K656" s="53" t="str">
        <f>'2025 Decline Rates Vertical'!$L656&amp;" "&amp;'2025 Decline Rates Vertical'!$M656</f>
        <v>31 50</v>
      </c>
      <c r="L656" s="53">
        <v>31</v>
      </c>
      <c r="M656" s="55">
        <v>50</v>
      </c>
      <c r="N656" s="55">
        <v>0.03</v>
      </c>
      <c r="O656" s="39"/>
      <c r="P656" s="39"/>
      <c r="Q656" s="39"/>
      <c r="R656" s="39"/>
      <c r="S656" s="39"/>
      <c r="T656" s="39"/>
      <c r="U656" s="39"/>
      <c r="V656" s="39"/>
      <c r="W656" s="39"/>
      <c r="X656" s="39"/>
      <c r="Y656" s="39"/>
      <c r="Z656" s="39"/>
    </row>
    <row r="657" spans="1:26" ht="14.25" customHeight="1">
      <c r="A657" s="39" t="str">
        <f>'2025 Decline Rates Vertical'!$B657&amp;" "&amp;'2025 Decline Rates Vertical'!$C657</f>
        <v>24 90</v>
      </c>
      <c r="B657" s="50">
        <v>24</v>
      </c>
      <c r="C657" s="51">
        <v>90</v>
      </c>
      <c r="D657" s="52">
        <v>0.41</v>
      </c>
      <c r="E657" s="39"/>
      <c r="F657" s="42" t="str">
        <f>'2025 Decline Rates Vertical'!$G657&amp;" "&amp;'2025 Decline Rates Vertical'!$H657</f>
        <v>37 50</v>
      </c>
      <c r="G657" s="50">
        <v>37</v>
      </c>
      <c r="H657" s="52">
        <v>50</v>
      </c>
      <c r="I657" s="52">
        <v>0.27</v>
      </c>
      <c r="J657" s="49"/>
      <c r="K657" s="50" t="str">
        <f>'2025 Decline Rates Vertical'!$L657&amp;" "&amp;'2025 Decline Rates Vertical'!$M657</f>
        <v>37 50</v>
      </c>
      <c r="L657" s="50">
        <v>37</v>
      </c>
      <c r="M657" s="52">
        <v>50</v>
      </c>
      <c r="N657" s="52">
        <v>0.27</v>
      </c>
      <c r="O657" s="39"/>
      <c r="P657" s="39"/>
      <c r="Q657" s="39"/>
      <c r="R657" s="39"/>
      <c r="S657" s="39"/>
      <c r="T657" s="39"/>
      <c r="U657" s="39"/>
      <c r="V657" s="39"/>
      <c r="W657" s="39"/>
      <c r="X657" s="39"/>
      <c r="Y657" s="39"/>
      <c r="Z657" s="39"/>
    </row>
    <row r="658" spans="1:26" ht="14.25" customHeight="1">
      <c r="A658" s="39" t="str">
        <f>'2025 Decline Rates Vertical'!$B658&amp;" "&amp;'2025 Decline Rates Vertical'!$C658</f>
        <v>24 91</v>
      </c>
      <c r="B658" s="53">
        <v>24</v>
      </c>
      <c r="C658" s="54">
        <v>91</v>
      </c>
      <c r="D658" s="55">
        <v>0.37</v>
      </c>
      <c r="E658" s="39"/>
      <c r="F658" s="42" t="str">
        <f>'2025 Decline Rates Vertical'!$G658&amp;" "&amp;'2025 Decline Rates Vertical'!$H658</f>
        <v>43 50</v>
      </c>
      <c r="G658" s="53">
        <v>43</v>
      </c>
      <c r="H658" s="55">
        <v>50</v>
      </c>
      <c r="I658" s="55">
        <v>0.27</v>
      </c>
      <c r="J658" s="49"/>
      <c r="K658" s="53" t="str">
        <f>'2025 Decline Rates Vertical'!$L658&amp;" "&amp;'2025 Decline Rates Vertical'!$M658</f>
        <v>43 50</v>
      </c>
      <c r="L658" s="53">
        <v>43</v>
      </c>
      <c r="M658" s="55">
        <v>50</v>
      </c>
      <c r="N658" s="55">
        <v>0.27</v>
      </c>
      <c r="O658" s="39"/>
      <c r="P658" s="39"/>
      <c r="Q658" s="39"/>
      <c r="R658" s="39"/>
      <c r="S658" s="39"/>
      <c r="T658" s="39"/>
      <c r="U658" s="39"/>
      <c r="V658" s="39"/>
      <c r="W658" s="39"/>
      <c r="X658" s="39"/>
      <c r="Y658" s="39"/>
      <c r="Z658" s="39"/>
    </row>
    <row r="659" spans="1:26" ht="14.25" customHeight="1">
      <c r="A659" s="39" t="str">
        <f>'2025 Decline Rates Vertical'!$B659&amp;" "&amp;'2025 Decline Rates Vertical'!$C659</f>
        <v>24 92</v>
      </c>
      <c r="B659" s="50">
        <v>24</v>
      </c>
      <c r="C659" s="51">
        <v>92</v>
      </c>
      <c r="D659" s="52">
        <v>0.34</v>
      </c>
      <c r="E659" s="39"/>
      <c r="F659" s="42" t="str">
        <f>'2025 Decline Rates Vertical'!$G659&amp;" "&amp;'2025 Decline Rates Vertical'!$H659</f>
        <v>46 50</v>
      </c>
      <c r="G659" s="50">
        <v>46</v>
      </c>
      <c r="H659" s="52">
        <v>50</v>
      </c>
      <c r="I659" s="52">
        <v>0.03</v>
      </c>
      <c r="J659" s="49"/>
      <c r="K659" s="50" t="str">
        <f>'2025 Decline Rates Vertical'!$L659&amp;" "&amp;'2025 Decline Rates Vertical'!$M659</f>
        <v>46 50</v>
      </c>
      <c r="L659" s="50">
        <v>46</v>
      </c>
      <c r="M659" s="52">
        <v>50</v>
      </c>
      <c r="N659" s="52">
        <v>0.03</v>
      </c>
      <c r="O659" s="39"/>
      <c r="P659" s="39"/>
      <c r="Q659" s="39"/>
      <c r="R659" s="39"/>
      <c r="S659" s="39"/>
      <c r="T659" s="39"/>
      <c r="U659" s="39"/>
      <c r="V659" s="39"/>
      <c r="W659" s="39"/>
      <c r="X659" s="39"/>
      <c r="Y659" s="39"/>
      <c r="Z659" s="39"/>
    </row>
    <row r="660" spans="1:26" ht="14.25" customHeight="1">
      <c r="A660" s="39" t="str">
        <f>'2025 Decline Rates Vertical'!$B660&amp;" "&amp;'2025 Decline Rates Vertical'!$C660</f>
        <v>24 93</v>
      </c>
      <c r="B660" s="53">
        <v>24</v>
      </c>
      <c r="C660" s="54">
        <v>93</v>
      </c>
      <c r="D660" s="55">
        <v>0.42</v>
      </c>
      <c r="E660" s="39"/>
      <c r="F660" s="42" t="str">
        <f>'2025 Decline Rates Vertical'!$G660&amp;" "&amp;'2025 Decline Rates Vertical'!$H660</f>
        <v>49 50</v>
      </c>
      <c r="G660" s="53">
        <v>49</v>
      </c>
      <c r="H660" s="55">
        <v>50</v>
      </c>
      <c r="I660" s="55">
        <v>0.03</v>
      </c>
      <c r="J660" s="49"/>
      <c r="K660" s="53" t="str">
        <f>'2025 Decline Rates Vertical'!$L660&amp;" "&amp;'2025 Decline Rates Vertical'!$M660</f>
        <v>49 50</v>
      </c>
      <c r="L660" s="53">
        <v>49</v>
      </c>
      <c r="M660" s="55">
        <v>50</v>
      </c>
      <c r="N660" s="55">
        <v>0.03</v>
      </c>
      <c r="O660" s="39"/>
      <c r="P660" s="39"/>
      <c r="Q660" s="39"/>
      <c r="R660" s="39"/>
      <c r="S660" s="39"/>
      <c r="T660" s="39"/>
      <c r="U660" s="39"/>
      <c r="V660" s="39"/>
      <c r="W660" s="39"/>
      <c r="X660" s="39"/>
      <c r="Y660" s="39"/>
      <c r="Z660" s="39"/>
    </row>
    <row r="661" spans="1:26" ht="14.25" customHeight="1">
      <c r="A661" s="39" t="str">
        <f>'2025 Decline Rates Vertical'!$B661&amp;" "&amp;'2025 Decline Rates Vertical'!$C661</f>
        <v>24 94</v>
      </c>
      <c r="B661" s="50">
        <v>24</v>
      </c>
      <c r="C661" s="51">
        <v>94</v>
      </c>
      <c r="D661" s="52">
        <v>0.34</v>
      </c>
      <c r="E661" s="39"/>
      <c r="F661" s="42" t="str">
        <f>'2025 Decline Rates Vertical'!$G661&amp;" "&amp;'2025 Decline Rates Vertical'!$H661</f>
        <v>54 50</v>
      </c>
      <c r="G661" s="50">
        <v>54</v>
      </c>
      <c r="H661" s="52">
        <v>50</v>
      </c>
      <c r="I661" s="52">
        <v>0.27</v>
      </c>
      <c r="J661" s="49"/>
      <c r="K661" s="50" t="str">
        <f>'2025 Decline Rates Vertical'!$L661&amp;" "&amp;'2025 Decline Rates Vertical'!$M661</f>
        <v>54 50</v>
      </c>
      <c r="L661" s="50">
        <v>54</v>
      </c>
      <c r="M661" s="52">
        <v>50</v>
      </c>
      <c r="N661" s="52">
        <v>0.27</v>
      </c>
      <c r="O661" s="39"/>
      <c r="P661" s="39"/>
      <c r="Q661" s="39"/>
      <c r="R661" s="39"/>
      <c r="S661" s="39"/>
      <c r="T661" s="39"/>
      <c r="U661" s="39"/>
      <c r="V661" s="39"/>
      <c r="W661" s="39"/>
      <c r="X661" s="39"/>
      <c r="Y661" s="39"/>
      <c r="Z661" s="39"/>
    </row>
    <row r="662" spans="1:26" ht="14.25" customHeight="1">
      <c r="A662" s="39" t="str">
        <f>'2025 Decline Rates Vertical'!$B662&amp;" "&amp;'2025 Decline Rates Vertical'!$C662</f>
        <v>24 95</v>
      </c>
      <c r="B662" s="53">
        <v>24</v>
      </c>
      <c r="C662" s="54">
        <v>95</v>
      </c>
      <c r="D662" s="55">
        <v>0.51</v>
      </c>
      <c r="E662" s="39"/>
      <c r="F662" s="42" t="str">
        <f>'2025 Decline Rates Vertical'!$G662&amp;" "&amp;'2025 Decline Rates Vertical'!$H662</f>
        <v>37 51</v>
      </c>
      <c r="G662" s="53">
        <v>37</v>
      </c>
      <c r="H662" s="55">
        <v>51</v>
      </c>
      <c r="I662" s="55">
        <v>0.21</v>
      </c>
      <c r="J662" s="49"/>
      <c r="K662" s="53" t="str">
        <f>'2025 Decline Rates Vertical'!$L662&amp;" "&amp;'2025 Decline Rates Vertical'!$M662</f>
        <v>37 51</v>
      </c>
      <c r="L662" s="53">
        <v>37</v>
      </c>
      <c r="M662" s="55">
        <v>51</v>
      </c>
      <c r="N662" s="55">
        <v>0.1</v>
      </c>
      <c r="O662" s="39"/>
      <c r="P662" s="39"/>
      <c r="Q662" s="39"/>
      <c r="R662" s="39"/>
      <c r="S662" s="39"/>
      <c r="T662" s="39"/>
      <c r="U662" s="39"/>
      <c r="V662" s="39"/>
      <c r="W662" s="39"/>
      <c r="X662" s="39"/>
      <c r="Y662" s="39"/>
      <c r="Z662" s="39"/>
    </row>
    <row r="663" spans="1:26" ht="14.25" customHeight="1">
      <c r="A663" s="39" t="str">
        <f>'2025 Decline Rates Vertical'!$B663&amp;" "&amp;'2025 Decline Rates Vertical'!$C663</f>
        <v>24 96</v>
      </c>
      <c r="B663" s="50">
        <v>24</v>
      </c>
      <c r="C663" s="51">
        <v>96</v>
      </c>
      <c r="D663" s="52">
        <v>0.7</v>
      </c>
      <c r="E663" s="39"/>
      <c r="F663" s="42" t="str">
        <f>'2025 Decline Rates Vertical'!$G663&amp;" "&amp;'2025 Decline Rates Vertical'!$H663</f>
        <v>43 51</v>
      </c>
      <c r="G663" s="50">
        <v>43</v>
      </c>
      <c r="H663" s="52">
        <v>51</v>
      </c>
      <c r="I663" s="52">
        <v>0.21</v>
      </c>
      <c r="J663" s="49"/>
      <c r="K663" s="50" t="str">
        <f>'2025 Decline Rates Vertical'!$L663&amp;" "&amp;'2025 Decline Rates Vertical'!$M663</f>
        <v>43 51</v>
      </c>
      <c r="L663" s="50">
        <v>43</v>
      </c>
      <c r="M663" s="52">
        <v>51</v>
      </c>
      <c r="N663" s="52">
        <v>0.1</v>
      </c>
      <c r="O663" s="39"/>
      <c r="P663" s="39"/>
      <c r="Q663" s="39"/>
      <c r="R663" s="39"/>
      <c r="S663" s="39"/>
      <c r="T663" s="39"/>
      <c r="U663" s="39"/>
      <c r="V663" s="39"/>
      <c r="W663" s="39"/>
      <c r="X663" s="39"/>
      <c r="Y663" s="39"/>
      <c r="Z663" s="39"/>
    </row>
    <row r="664" spans="1:26" ht="14.25" customHeight="1">
      <c r="A664" s="39" t="str">
        <f>'2025 Decline Rates Vertical'!$B664&amp;" "&amp;'2025 Decline Rates Vertical'!$C664</f>
        <v>24 97</v>
      </c>
      <c r="B664" s="53">
        <v>24</v>
      </c>
      <c r="C664" s="54">
        <v>97</v>
      </c>
      <c r="D664" s="55">
        <v>0.23</v>
      </c>
      <c r="E664" s="39"/>
      <c r="F664" s="42" t="str">
        <f>'2025 Decline Rates Vertical'!$G664&amp;" "&amp;'2025 Decline Rates Vertical'!$H664</f>
        <v>54 51</v>
      </c>
      <c r="G664" s="53">
        <v>54</v>
      </c>
      <c r="H664" s="55">
        <v>51</v>
      </c>
      <c r="I664" s="55">
        <v>0.21</v>
      </c>
      <c r="J664" s="49"/>
      <c r="K664" s="53" t="str">
        <f>'2025 Decline Rates Vertical'!$L664&amp;" "&amp;'2025 Decline Rates Vertical'!$M664</f>
        <v>54 51</v>
      </c>
      <c r="L664" s="53">
        <v>54</v>
      </c>
      <c r="M664" s="55">
        <v>51</v>
      </c>
      <c r="N664" s="55">
        <v>0.1</v>
      </c>
      <c r="O664" s="39"/>
      <c r="P664" s="39"/>
      <c r="Q664" s="39"/>
      <c r="R664" s="39"/>
      <c r="S664" s="39"/>
      <c r="T664" s="39"/>
      <c r="U664" s="39"/>
      <c r="V664" s="39"/>
      <c r="W664" s="39"/>
      <c r="X664" s="39"/>
      <c r="Y664" s="39"/>
      <c r="Z664" s="39"/>
    </row>
    <row r="665" spans="1:26" ht="14.25" customHeight="1">
      <c r="A665" s="39" t="str">
        <f>'2025 Decline Rates Vertical'!$B665&amp;" "&amp;'2025 Decline Rates Vertical'!$C665</f>
        <v>24 98</v>
      </c>
      <c r="B665" s="50">
        <v>24</v>
      </c>
      <c r="C665" s="51">
        <v>98</v>
      </c>
      <c r="D665" s="52">
        <v>0.05</v>
      </c>
      <c r="E665" s="39"/>
      <c r="F665" s="42" t="str">
        <f>'2025 Decline Rates Vertical'!$G665&amp;" "&amp;'2025 Decline Rates Vertical'!$H665</f>
        <v>37 52</v>
      </c>
      <c r="G665" s="50">
        <v>37</v>
      </c>
      <c r="H665" s="52">
        <v>52</v>
      </c>
      <c r="I665" s="52">
        <v>0.33</v>
      </c>
      <c r="J665" s="49"/>
      <c r="K665" s="50" t="str">
        <f>'2025 Decline Rates Vertical'!$L665&amp;" "&amp;'2025 Decline Rates Vertical'!$M665</f>
        <v>37 52</v>
      </c>
      <c r="L665" s="50">
        <v>37</v>
      </c>
      <c r="M665" s="52">
        <v>52</v>
      </c>
      <c r="N665" s="52">
        <v>0.19</v>
      </c>
      <c r="O665" s="39"/>
      <c r="P665" s="39"/>
      <c r="Q665" s="39"/>
      <c r="R665" s="39"/>
      <c r="S665" s="39"/>
      <c r="T665" s="39"/>
      <c r="U665" s="39"/>
      <c r="V665" s="39"/>
      <c r="W665" s="39"/>
      <c r="X665" s="39"/>
      <c r="Y665" s="39"/>
      <c r="Z665" s="39"/>
    </row>
    <row r="666" spans="1:26" ht="14.25" customHeight="1">
      <c r="A666" s="39" t="str">
        <f>'2025 Decline Rates Vertical'!$B666&amp;" "&amp;'2025 Decline Rates Vertical'!$C666</f>
        <v>24 100</v>
      </c>
      <c r="B666" s="53">
        <v>24</v>
      </c>
      <c r="C666" s="54">
        <v>100</v>
      </c>
      <c r="D666" s="55">
        <v>0</v>
      </c>
      <c r="E666" s="39"/>
      <c r="F666" s="42" t="str">
        <f>'2025 Decline Rates Vertical'!$G666&amp;" "&amp;'2025 Decline Rates Vertical'!$H666</f>
        <v>43 52</v>
      </c>
      <c r="G666" s="53">
        <v>43</v>
      </c>
      <c r="H666" s="55">
        <v>52</v>
      </c>
      <c r="I666" s="55">
        <v>0.33</v>
      </c>
      <c r="J666" s="49"/>
      <c r="K666" s="53" t="str">
        <f>'2025 Decline Rates Vertical'!$L666&amp;" "&amp;'2025 Decline Rates Vertical'!$M666</f>
        <v>43 52</v>
      </c>
      <c r="L666" s="53">
        <v>43</v>
      </c>
      <c r="M666" s="55">
        <v>52</v>
      </c>
      <c r="N666" s="55">
        <v>0.19</v>
      </c>
      <c r="O666" s="39"/>
      <c r="P666" s="39"/>
      <c r="Q666" s="39"/>
      <c r="R666" s="39"/>
      <c r="S666" s="39"/>
      <c r="T666" s="39"/>
      <c r="U666" s="39"/>
      <c r="V666" s="39"/>
      <c r="W666" s="39"/>
      <c r="X666" s="39"/>
      <c r="Y666" s="39"/>
      <c r="Z666" s="39"/>
    </row>
    <row r="667" spans="1:26" ht="14.25" customHeight="1">
      <c r="A667" s="39" t="str">
        <f>'2025 Decline Rates Vertical'!$B667&amp;" "&amp;'2025 Decline Rates Vertical'!$C667</f>
        <v>24 101</v>
      </c>
      <c r="B667" s="50">
        <v>24</v>
      </c>
      <c r="C667" s="51">
        <v>101</v>
      </c>
      <c r="D667" s="52">
        <v>0</v>
      </c>
      <c r="E667" s="39"/>
      <c r="F667" s="42" t="str">
        <f>'2025 Decline Rates Vertical'!$G667&amp;" "&amp;'2025 Decline Rates Vertical'!$H667</f>
        <v>54 52</v>
      </c>
      <c r="G667" s="50">
        <v>54</v>
      </c>
      <c r="H667" s="52">
        <v>52</v>
      </c>
      <c r="I667" s="52">
        <v>0.33</v>
      </c>
      <c r="J667" s="49"/>
      <c r="K667" s="50" t="str">
        <f>'2025 Decline Rates Vertical'!$L667&amp;" "&amp;'2025 Decline Rates Vertical'!$M667</f>
        <v>54 52</v>
      </c>
      <c r="L667" s="50">
        <v>54</v>
      </c>
      <c r="M667" s="52">
        <v>52</v>
      </c>
      <c r="N667" s="52">
        <v>0.19</v>
      </c>
      <c r="O667" s="39"/>
      <c r="P667" s="39"/>
      <c r="Q667" s="39"/>
      <c r="R667" s="39"/>
      <c r="S667" s="39"/>
      <c r="T667" s="39"/>
      <c r="U667" s="39"/>
      <c r="V667" s="39"/>
      <c r="W667" s="39"/>
      <c r="X667" s="39"/>
      <c r="Y667" s="39"/>
      <c r="Z667" s="39"/>
    </row>
    <row r="668" spans="1:26" ht="14.25" customHeight="1">
      <c r="A668" s="39" t="str">
        <f>'2025 Decline Rates Vertical'!$B668&amp;" "&amp;'2025 Decline Rates Vertical'!$C668</f>
        <v>24 109</v>
      </c>
      <c r="B668" s="53">
        <v>24</v>
      </c>
      <c r="C668" s="54">
        <v>109</v>
      </c>
      <c r="D668" s="55">
        <v>0.38</v>
      </c>
      <c r="E668" s="39"/>
      <c r="F668" s="42" t="str">
        <f>'2025 Decline Rates Vertical'!$G668&amp;" "&amp;'2025 Decline Rates Vertical'!$H668</f>
        <v>37 53</v>
      </c>
      <c r="G668" s="53">
        <v>37</v>
      </c>
      <c r="H668" s="55">
        <v>53</v>
      </c>
      <c r="I668" s="55">
        <v>0.11</v>
      </c>
      <c r="J668" s="49"/>
      <c r="K668" s="53" t="str">
        <f>'2025 Decline Rates Vertical'!$L668&amp;" "&amp;'2025 Decline Rates Vertical'!$M668</f>
        <v>37 53</v>
      </c>
      <c r="L668" s="53">
        <v>37</v>
      </c>
      <c r="M668" s="55">
        <v>53</v>
      </c>
      <c r="N668" s="55">
        <v>0.09</v>
      </c>
      <c r="O668" s="39"/>
      <c r="P668" s="39"/>
      <c r="Q668" s="39"/>
      <c r="R668" s="39"/>
      <c r="S668" s="39"/>
      <c r="T668" s="39"/>
      <c r="U668" s="39"/>
      <c r="V668" s="39"/>
      <c r="W668" s="39"/>
      <c r="X668" s="39"/>
      <c r="Y668" s="39"/>
      <c r="Z668" s="39"/>
    </row>
    <row r="669" spans="1:26" ht="14.25" customHeight="1">
      <c r="A669" s="39" t="str">
        <f>'2025 Decline Rates Vertical'!$B669&amp;" "&amp;'2025 Decline Rates Vertical'!$C669</f>
        <v>25 9</v>
      </c>
      <c r="B669" s="50">
        <v>25</v>
      </c>
      <c r="C669" s="51">
        <v>9</v>
      </c>
      <c r="D669" s="52">
        <v>0.39</v>
      </c>
      <c r="E669" s="39"/>
      <c r="F669" s="42" t="str">
        <f>'2025 Decline Rates Vertical'!$G669&amp;" "&amp;'2025 Decline Rates Vertical'!$H669</f>
        <v>43 53</v>
      </c>
      <c r="G669" s="50">
        <v>43</v>
      </c>
      <c r="H669" s="52">
        <v>53</v>
      </c>
      <c r="I669" s="52">
        <v>0.11</v>
      </c>
      <c r="J669" s="49"/>
      <c r="K669" s="50" t="str">
        <f>'2025 Decline Rates Vertical'!$L669&amp;" "&amp;'2025 Decline Rates Vertical'!$M669</f>
        <v>43 53</v>
      </c>
      <c r="L669" s="50">
        <v>43</v>
      </c>
      <c r="M669" s="52">
        <v>53</v>
      </c>
      <c r="N669" s="52">
        <v>0.09</v>
      </c>
      <c r="O669" s="39"/>
      <c r="P669" s="39"/>
      <c r="Q669" s="39"/>
      <c r="R669" s="39"/>
      <c r="S669" s="39"/>
      <c r="T669" s="39"/>
      <c r="U669" s="39"/>
      <c r="V669" s="39"/>
      <c r="W669" s="39"/>
      <c r="X669" s="39"/>
      <c r="Y669" s="39"/>
      <c r="Z669" s="39"/>
    </row>
    <row r="670" spans="1:26" ht="14.25" customHeight="1">
      <c r="A670" s="39" t="str">
        <f>'2025 Decline Rates Vertical'!$B670&amp;" "&amp;'2025 Decline Rates Vertical'!$C670</f>
        <v>25 10</v>
      </c>
      <c r="B670" s="53">
        <v>25</v>
      </c>
      <c r="C670" s="54">
        <v>10</v>
      </c>
      <c r="D670" s="55">
        <v>0.18</v>
      </c>
      <c r="E670" s="39"/>
      <c r="F670" s="42" t="str">
        <f>'2025 Decline Rates Vertical'!$G670&amp;" "&amp;'2025 Decline Rates Vertical'!$H670</f>
        <v>54 53</v>
      </c>
      <c r="G670" s="53">
        <v>54</v>
      </c>
      <c r="H670" s="55">
        <v>53</v>
      </c>
      <c r="I670" s="55">
        <v>0.11</v>
      </c>
      <c r="J670" s="49"/>
      <c r="K670" s="53" t="str">
        <f>'2025 Decline Rates Vertical'!$L670&amp;" "&amp;'2025 Decline Rates Vertical'!$M670</f>
        <v>54 53</v>
      </c>
      <c r="L670" s="53">
        <v>54</v>
      </c>
      <c r="M670" s="55">
        <v>53</v>
      </c>
      <c r="N670" s="55">
        <v>0.09</v>
      </c>
      <c r="O670" s="39"/>
      <c r="P670" s="39"/>
      <c r="Q670" s="39"/>
      <c r="R670" s="39"/>
      <c r="S670" s="39"/>
      <c r="T670" s="39"/>
      <c r="U670" s="39"/>
      <c r="V670" s="39"/>
      <c r="W670" s="39"/>
      <c r="X670" s="39"/>
      <c r="Y670" s="39"/>
      <c r="Z670" s="39"/>
    </row>
    <row r="671" spans="1:26" ht="14.25" customHeight="1">
      <c r="A671" s="39" t="str">
        <f>'2025 Decline Rates Vertical'!$B671&amp;" "&amp;'2025 Decline Rates Vertical'!$C671</f>
        <v>25 11</v>
      </c>
      <c r="B671" s="50">
        <v>25</v>
      </c>
      <c r="C671" s="51">
        <v>11</v>
      </c>
      <c r="D671" s="52">
        <v>0.47</v>
      </c>
      <c r="E671" s="39"/>
      <c r="F671" s="42" t="str">
        <f>'2025 Decline Rates Vertical'!$G671&amp;" "&amp;'2025 Decline Rates Vertical'!$H671</f>
        <v>37 54</v>
      </c>
      <c r="G671" s="50">
        <v>37</v>
      </c>
      <c r="H671" s="52">
        <v>54</v>
      </c>
      <c r="I671" s="52">
        <v>0.12</v>
      </c>
      <c r="J671" s="49"/>
      <c r="K671" s="50" t="str">
        <f>'2025 Decline Rates Vertical'!$L671&amp;" "&amp;'2025 Decline Rates Vertical'!$M671</f>
        <v>37 54</v>
      </c>
      <c r="L671" s="50">
        <v>37</v>
      </c>
      <c r="M671" s="52">
        <v>54</v>
      </c>
      <c r="N671" s="52">
        <v>0.11</v>
      </c>
      <c r="O671" s="39"/>
      <c r="P671" s="39"/>
      <c r="Q671" s="39"/>
      <c r="R671" s="39"/>
      <c r="S671" s="39"/>
      <c r="T671" s="39"/>
      <c r="U671" s="39"/>
      <c r="V671" s="39"/>
      <c r="W671" s="39"/>
      <c r="X671" s="39"/>
      <c r="Y671" s="39"/>
      <c r="Z671" s="39"/>
    </row>
    <row r="672" spans="1:26" ht="14.25" customHeight="1">
      <c r="A672" s="39" t="str">
        <f>'2025 Decline Rates Vertical'!$B672&amp;" "&amp;'2025 Decline Rates Vertical'!$C672</f>
        <v>25 13</v>
      </c>
      <c r="B672" s="53">
        <v>25</v>
      </c>
      <c r="C672" s="54">
        <v>13</v>
      </c>
      <c r="D672" s="55">
        <v>0.26</v>
      </c>
      <c r="E672" s="39"/>
      <c r="F672" s="42" t="str">
        <f>'2025 Decline Rates Vertical'!$G672&amp;" "&amp;'2025 Decline Rates Vertical'!$H672</f>
        <v>43 54</v>
      </c>
      <c r="G672" s="53">
        <v>43</v>
      </c>
      <c r="H672" s="55">
        <v>54</v>
      </c>
      <c r="I672" s="55">
        <v>0.12</v>
      </c>
      <c r="J672" s="49"/>
      <c r="K672" s="53" t="str">
        <f>'2025 Decline Rates Vertical'!$L672&amp;" "&amp;'2025 Decline Rates Vertical'!$M672</f>
        <v>43 54</v>
      </c>
      <c r="L672" s="53">
        <v>43</v>
      </c>
      <c r="M672" s="55">
        <v>54</v>
      </c>
      <c r="N672" s="55">
        <v>0.11</v>
      </c>
      <c r="O672" s="39"/>
      <c r="P672" s="39"/>
      <c r="Q672" s="39"/>
      <c r="R672" s="39"/>
      <c r="S672" s="39"/>
      <c r="T672" s="39"/>
      <c r="U672" s="39"/>
      <c r="V672" s="39"/>
      <c r="W672" s="39"/>
      <c r="X672" s="39"/>
      <c r="Y672" s="39"/>
      <c r="Z672" s="39"/>
    </row>
    <row r="673" spans="1:26" ht="14.25" customHeight="1">
      <c r="A673" s="39" t="str">
        <f>'2025 Decline Rates Vertical'!$B673&amp;" "&amp;'2025 Decline Rates Vertical'!$C673</f>
        <v>25 15</v>
      </c>
      <c r="B673" s="50">
        <v>25</v>
      </c>
      <c r="C673" s="51">
        <v>15</v>
      </c>
      <c r="D673" s="52">
        <v>0.18</v>
      </c>
      <c r="E673" s="39"/>
      <c r="F673" s="42" t="str">
        <f>'2025 Decline Rates Vertical'!$G673&amp;" "&amp;'2025 Decline Rates Vertical'!$H673</f>
        <v>54 54</v>
      </c>
      <c r="G673" s="50">
        <v>54</v>
      </c>
      <c r="H673" s="52">
        <v>54</v>
      </c>
      <c r="I673" s="52">
        <v>0.12</v>
      </c>
      <c r="J673" s="49"/>
      <c r="K673" s="50" t="str">
        <f>'2025 Decline Rates Vertical'!$L673&amp;" "&amp;'2025 Decline Rates Vertical'!$M673</f>
        <v>54 54</v>
      </c>
      <c r="L673" s="50">
        <v>54</v>
      </c>
      <c r="M673" s="52">
        <v>54</v>
      </c>
      <c r="N673" s="52">
        <v>0.11</v>
      </c>
      <c r="O673" s="39"/>
      <c r="P673" s="39"/>
      <c r="Q673" s="39"/>
      <c r="R673" s="39"/>
      <c r="S673" s="39"/>
      <c r="T673" s="39"/>
      <c r="U673" s="39"/>
      <c r="V673" s="39"/>
      <c r="W673" s="39"/>
      <c r="X673" s="39"/>
      <c r="Y673" s="39"/>
      <c r="Z673" s="39"/>
    </row>
    <row r="674" spans="1:26" ht="14.25" customHeight="1">
      <c r="A674" s="39" t="str">
        <f>'2025 Decline Rates Vertical'!$B674&amp;" "&amp;'2025 Decline Rates Vertical'!$C674</f>
        <v>25 93</v>
      </c>
      <c r="B674" s="53">
        <v>25</v>
      </c>
      <c r="C674" s="54">
        <v>93</v>
      </c>
      <c r="D674" s="55">
        <v>0.42</v>
      </c>
      <c r="E674" s="39"/>
      <c r="F674" s="42" t="str">
        <f>'2025 Decline Rates Vertical'!$G674&amp;" "&amp;'2025 Decline Rates Vertical'!$H674</f>
        <v>37 55</v>
      </c>
      <c r="G674" s="53">
        <v>37</v>
      </c>
      <c r="H674" s="55">
        <v>55</v>
      </c>
      <c r="I674" s="55">
        <v>0.33</v>
      </c>
      <c r="J674" s="49"/>
      <c r="K674" s="53" t="str">
        <f>'2025 Decline Rates Vertical'!$L674&amp;" "&amp;'2025 Decline Rates Vertical'!$M674</f>
        <v>37 55</v>
      </c>
      <c r="L674" s="53">
        <v>37</v>
      </c>
      <c r="M674" s="55">
        <v>55</v>
      </c>
      <c r="N674" s="55">
        <v>0.23</v>
      </c>
      <c r="O674" s="39"/>
      <c r="P674" s="39"/>
      <c r="Q674" s="39"/>
      <c r="R674" s="39"/>
      <c r="S674" s="39"/>
      <c r="T674" s="39"/>
      <c r="U674" s="39"/>
      <c r="V674" s="39"/>
      <c r="W674" s="39"/>
      <c r="X674" s="39"/>
      <c r="Y674" s="39"/>
      <c r="Z674" s="39"/>
    </row>
    <row r="675" spans="1:26" ht="14.25" customHeight="1">
      <c r="A675" s="39" t="str">
        <f>'2025 Decline Rates Vertical'!$B675&amp;" "&amp;'2025 Decline Rates Vertical'!$C675</f>
        <v>25 94</v>
      </c>
      <c r="B675" s="50">
        <v>25</v>
      </c>
      <c r="C675" s="51">
        <v>94</v>
      </c>
      <c r="D675" s="52">
        <v>0.34</v>
      </c>
      <c r="E675" s="39"/>
      <c r="F675" s="42" t="str">
        <f>'2025 Decline Rates Vertical'!$G675&amp;" "&amp;'2025 Decline Rates Vertical'!$H675</f>
        <v>43 55</v>
      </c>
      <c r="G675" s="50">
        <v>43</v>
      </c>
      <c r="H675" s="52">
        <v>55</v>
      </c>
      <c r="I675" s="52">
        <v>0.33</v>
      </c>
      <c r="J675" s="49"/>
      <c r="K675" s="50" t="str">
        <f>'2025 Decline Rates Vertical'!$L675&amp;" "&amp;'2025 Decline Rates Vertical'!$M675</f>
        <v>43 55</v>
      </c>
      <c r="L675" s="50">
        <v>43</v>
      </c>
      <c r="M675" s="52">
        <v>55</v>
      </c>
      <c r="N675" s="52">
        <v>0.23</v>
      </c>
      <c r="O675" s="39"/>
      <c r="P675" s="39"/>
      <c r="Q675" s="39"/>
      <c r="R675" s="39"/>
      <c r="S675" s="39"/>
      <c r="T675" s="39"/>
      <c r="U675" s="39"/>
      <c r="V675" s="39"/>
      <c r="W675" s="39"/>
      <c r="X675" s="39"/>
      <c r="Y675" s="39"/>
      <c r="Z675" s="39"/>
    </row>
    <row r="676" spans="1:26" ht="14.25" customHeight="1">
      <c r="A676" s="39" t="str">
        <f>'2025 Decline Rates Vertical'!$B676&amp;" "&amp;'2025 Decline Rates Vertical'!$C676</f>
        <v>25 95</v>
      </c>
      <c r="B676" s="53">
        <v>25</v>
      </c>
      <c r="C676" s="54">
        <v>95</v>
      </c>
      <c r="D676" s="55">
        <v>0.51</v>
      </c>
      <c r="E676" s="39"/>
      <c r="F676" s="42" t="str">
        <f>'2025 Decline Rates Vertical'!$G676&amp;" "&amp;'2025 Decline Rates Vertical'!$H676</f>
        <v>54 55</v>
      </c>
      <c r="G676" s="53">
        <v>54</v>
      </c>
      <c r="H676" s="55">
        <v>55</v>
      </c>
      <c r="I676" s="55">
        <v>0.33</v>
      </c>
      <c r="J676" s="49"/>
      <c r="K676" s="53" t="str">
        <f>'2025 Decline Rates Vertical'!$L676&amp;" "&amp;'2025 Decline Rates Vertical'!$M676</f>
        <v>54 55</v>
      </c>
      <c r="L676" s="53">
        <v>54</v>
      </c>
      <c r="M676" s="55">
        <v>55</v>
      </c>
      <c r="N676" s="55">
        <v>0.23</v>
      </c>
      <c r="O676" s="39"/>
      <c r="P676" s="39"/>
      <c r="Q676" s="39"/>
      <c r="R676" s="39"/>
      <c r="S676" s="39"/>
      <c r="T676" s="39"/>
      <c r="U676" s="39"/>
      <c r="V676" s="39"/>
      <c r="W676" s="39"/>
      <c r="X676" s="39"/>
      <c r="Y676" s="39"/>
      <c r="Z676" s="39"/>
    </row>
    <row r="677" spans="1:26" ht="14.25" customHeight="1">
      <c r="A677" s="39" t="str">
        <f>'2025 Decline Rates Vertical'!$B677&amp;" "&amp;'2025 Decline Rates Vertical'!$C677</f>
        <v>25 96</v>
      </c>
      <c r="B677" s="50">
        <v>25</v>
      </c>
      <c r="C677" s="51">
        <v>96</v>
      </c>
      <c r="D677" s="52">
        <v>0.7</v>
      </c>
      <c r="E677" s="39"/>
      <c r="F677" s="42" t="str">
        <f>'2025 Decline Rates Vertical'!$G677&amp;" "&amp;'2025 Decline Rates Vertical'!$H677</f>
        <v>37 56</v>
      </c>
      <c r="G677" s="50">
        <v>37</v>
      </c>
      <c r="H677" s="52">
        <v>56</v>
      </c>
      <c r="I677" s="52">
        <v>0.18</v>
      </c>
      <c r="J677" s="49"/>
      <c r="K677" s="50" t="str">
        <f>'2025 Decline Rates Vertical'!$L677&amp;" "&amp;'2025 Decline Rates Vertical'!$M677</f>
        <v>37 56</v>
      </c>
      <c r="L677" s="50">
        <v>37</v>
      </c>
      <c r="M677" s="52">
        <v>56</v>
      </c>
      <c r="N677" s="52">
        <v>0.1</v>
      </c>
      <c r="O677" s="39"/>
      <c r="P677" s="39"/>
      <c r="Q677" s="39"/>
      <c r="R677" s="39"/>
      <c r="S677" s="39"/>
      <c r="T677" s="39"/>
      <c r="U677" s="39"/>
      <c r="V677" s="39"/>
      <c r="W677" s="39"/>
      <c r="X677" s="39"/>
      <c r="Y677" s="39"/>
      <c r="Z677" s="39"/>
    </row>
    <row r="678" spans="1:26" ht="14.25" customHeight="1">
      <c r="A678" s="39" t="str">
        <f>'2025 Decline Rates Vertical'!$B678&amp;" "&amp;'2025 Decline Rates Vertical'!$C678</f>
        <v>25 97</v>
      </c>
      <c r="B678" s="53">
        <v>25</v>
      </c>
      <c r="C678" s="54">
        <v>97</v>
      </c>
      <c r="D678" s="55">
        <v>0.23</v>
      </c>
      <c r="E678" s="39"/>
      <c r="F678" s="42" t="str">
        <f>'2025 Decline Rates Vertical'!$G678&amp;" "&amp;'2025 Decline Rates Vertical'!$H678</f>
        <v>43 56</v>
      </c>
      <c r="G678" s="53">
        <v>43</v>
      </c>
      <c r="H678" s="55">
        <v>56</v>
      </c>
      <c r="I678" s="55">
        <v>0.18</v>
      </c>
      <c r="J678" s="49"/>
      <c r="K678" s="53" t="str">
        <f>'2025 Decline Rates Vertical'!$L678&amp;" "&amp;'2025 Decline Rates Vertical'!$M678</f>
        <v>43 56</v>
      </c>
      <c r="L678" s="53">
        <v>43</v>
      </c>
      <c r="M678" s="55">
        <v>56</v>
      </c>
      <c r="N678" s="55">
        <v>0.1</v>
      </c>
      <c r="O678" s="39"/>
      <c r="P678" s="39"/>
      <c r="Q678" s="39"/>
      <c r="R678" s="39"/>
      <c r="S678" s="39"/>
      <c r="T678" s="39"/>
      <c r="U678" s="39"/>
      <c r="V678" s="39"/>
      <c r="W678" s="39"/>
      <c r="X678" s="39"/>
      <c r="Y678" s="39"/>
      <c r="Z678" s="39"/>
    </row>
    <row r="679" spans="1:26" ht="14.25" customHeight="1">
      <c r="A679" s="39" t="str">
        <f>'2025 Decline Rates Vertical'!$B679&amp;" "&amp;'2025 Decline Rates Vertical'!$C679</f>
        <v>25 100</v>
      </c>
      <c r="B679" s="50">
        <v>25</v>
      </c>
      <c r="C679" s="51">
        <v>100</v>
      </c>
      <c r="D679" s="52">
        <v>0</v>
      </c>
      <c r="E679" s="39"/>
      <c r="F679" s="42" t="str">
        <f>'2025 Decline Rates Vertical'!$G679&amp;" "&amp;'2025 Decline Rates Vertical'!$H679</f>
        <v>54 56</v>
      </c>
      <c r="G679" s="50">
        <v>54</v>
      </c>
      <c r="H679" s="52">
        <v>56</v>
      </c>
      <c r="I679" s="52">
        <v>0.18</v>
      </c>
      <c r="J679" s="49"/>
      <c r="K679" s="50" t="str">
        <f>'2025 Decline Rates Vertical'!$L679&amp;" "&amp;'2025 Decline Rates Vertical'!$M679</f>
        <v>54 56</v>
      </c>
      <c r="L679" s="50">
        <v>54</v>
      </c>
      <c r="M679" s="52">
        <v>56</v>
      </c>
      <c r="N679" s="52">
        <v>0.1</v>
      </c>
      <c r="O679" s="39"/>
      <c r="P679" s="39"/>
      <c r="Q679" s="39"/>
      <c r="R679" s="39"/>
      <c r="S679" s="39"/>
      <c r="T679" s="39"/>
      <c r="U679" s="39"/>
      <c r="V679" s="39"/>
      <c r="W679" s="39"/>
      <c r="X679" s="39"/>
      <c r="Y679" s="39"/>
      <c r="Z679" s="39"/>
    </row>
    <row r="680" spans="1:26" ht="14.25" customHeight="1">
      <c r="A680" s="39" t="str">
        <f>'2025 Decline Rates Vertical'!$B680&amp;" "&amp;'2025 Decline Rates Vertical'!$C680</f>
        <v>25 101</v>
      </c>
      <c r="B680" s="53">
        <v>25</v>
      </c>
      <c r="C680" s="54">
        <v>101</v>
      </c>
      <c r="D680" s="55">
        <v>0</v>
      </c>
      <c r="E680" s="39"/>
      <c r="F680" s="42" t="str">
        <f>'2025 Decline Rates Vertical'!$G680&amp;" "&amp;'2025 Decline Rates Vertical'!$H680</f>
        <v>1 57</v>
      </c>
      <c r="G680" s="53">
        <v>1</v>
      </c>
      <c r="H680" s="55">
        <v>57</v>
      </c>
      <c r="I680" s="55">
        <v>0.26</v>
      </c>
      <c r="J680" s="49"/>
      <c r="K680" s="53" t="str">
        <f>'2025 Decline Rates Vertical'!$L680&amp;" "&amp;'2025 Decline Rates Vertical'!$M680</f>
        <v>1 57</v>
      </c>
      <c r="L680" s="53">
        <v>1</v>
      </c>
      <c r="M680" s="55">
        <v>57</v>
      </c>
      <c r="N680" s="55">
        <v>0.08</v>
      </c>
      <c r="O680" s="39"/>
      <c r="P680" s="39"/>
      <c r="Q680" s="39"/>
      <c r="R680" s="39"/>
      <c r="S680" s="39"/>
      <c r="T680" s="39"/>
      <c r="U680" s="39"/>
      <c r="V680" s="39"/>
      <c r="W680" s="39"/>
      <c r="X680" s="39"/>
      <c r="Y680" s="39"/>
      <c r="Z680" s="39"/>
    </row>
    <row r="681" spans="1:26" ht="14.25" customHeight="1">
      <c r="A681" s="39" t="str">
        <f>'2025 Decline Rates Vertical'!$B681&amp;" "&amp;'2025 Decline Rates Vertical'!$C681</f>
        <v>26 1</v>
      </c>
      <c r="B681" s="50">
        <v>26</v>
      </c>
      <c r="C681" s="51">
        <v>1</v>
      </c>
      <c r="D681" s="52">
        <v>0.4</v>
      </c>
      <c r="E681" s="39"/>
      <c r="F681" s="42" t="str">
        <f>'2025 Decline Rates Vertical'!$G681&amp;" "&amp;'2025 Decline Rates Vertical'!$H681</f>
        <v>9 57</v>
      </c>
      <c r="G681" s="50">
        <v>9</v>
      </c>
      <c r="H681" s="52">
        <v>57</v>
      </c>
      <c r="I681" s="52">
        <v>0.26</v>
      </c>
      <c r="J681" s="49"/>
      <c r="K681" s="50" t="str">
        <f>'2025 Decline Rates Vertical'!$L681&amp;" "&amp;'2025 Decline Rates Vertical'!$M681</f>
        <v>9 57</v>
      </c>
      <c r="L681" s="50">
        <v>9</v>
      </c>
      <c r="M681" s="52">
        <v>57</v>
      </c>
      <c r="N681" s="52">
        <v>0.08</v>
      </c>
      <c r="O681" s="39"/>
      <c r="P681" s="39"/>
      <c r="Q681" s="39"/>
      <c r="R681" s="39"/>
      <c r="S681" s="39"/>
      <c r="T681" s="39"/>
      <c r="U681" s="39"/>
      <c r="V681" s="39"/>
      <c r="W681" s="39"/>
      <c r="X681" s="39"/>
      <c r="Y681" s="39"/>
      <c r="Z681" s="39"/>
    </row>
    <row r="682" spans="1:26" ht="14.25" customHeight="1">
      <c r="A682" s="39" t="str">
        <f>'2025 Decline Rates Vertical'!$B682&amp;" "&amp;'2025 Decline Rates Vertical'!$C682</f>
        <v>26 2</v>
      </c>
      <c r="B682" s="53">
        <v>26</v>
      </c>
      <c r="C682" s="54">
        <v>2</v>
      </c>
      <c r="D682" s="55">
        <v>0.13</v>
      </c>
      <c r="E682" s="39"/>
      <c r="F682" s="42" t="str">
        <f>'2025 Decline Rates Vertical'!$G682&amp;" "&amp;'2025 Decline Rates Vertical'!$H682</f>
        <v>11 57</v>
      </c>
      <c r="G682" s="53">
        <v>11</v>
      </c>
      <c r="H682" s="55">
        <v>57</v>
      </c>
      <c r="I682" s="55">
        <v>0.26</v>
      </c>
      <c r="J682" s="49"/>
      <c r="K682" s="53" t="str">
        <f>'2025 Decline Rates Vertical'!$L682&amp;" "&amp;'2025 Decline Rates Vertical'!$M682</f>
        <v>11 57</v>
      </c>
      <c r="L682" s="53">
        <v>11</v>
      </c>
      <c r="M682" s="55">
        <v>57</v>
      </c>
      <c r="N682" s="55">
        <v>0.08</v>
      </c>
      <c r="O682" s="39"/>
      <c r="P682" s="39"/>
      <c r="Q682" s="39"/>
      <c r="R682" s="39"/>
      <c r="S682" s="39"/>
      <c r="T682" s="39"/>
      <c r="U682" s="39"/>
      <c r="V682" s="39"/>
      <c r="W682" s="39"/>
      <c r="X682" s="39"/>
      <c r="Y682" s="39"/>
      <c r="Z682" s="39"/>
    </row>
    <row r="683" spans="1:26" ht="14.25" customHeight="1">
      <c r="A683" s="39" t="str">
        <f>'2025 Decline Rates Vertical'!$B683&amp;" "&amp;'2025 Decline Rates Vertical'!$C683</f>
        <v>26 3</v>
      </c>
      <c r="B683" s="50">
        <v>26</v>
      </c>
      <c r="C683" s="51">
        <v>3</v>
      </c>
      <c r="D683" s="52">
        <v>0.31</v>
      </c>
      <c r="E683" s="39"/>
      <c r="F683" s="42" t="str">
        <f>'2025 Decline Rates Vertical'!$G683&amp;" "&amp;'2025 Decline Rates Vertical'!$H683</f>
        <v>17 57</v>
      </c>
      <c r="G683" s="50">
        <v>17</v>
      </c>
      <c r="H683" s="52">
        <v>57</v>
      </c>
      <c r="I683" s="52">
        <v>0.26</v>
      </c>
      <c r="J683" s="49"/>
      <c r="K683" s="50" t="str">
        <f>'2025 Decline Rates Vertical'!$L683&amp;" "&amp;'2025 Decline Rates Vertical'!$M683</f>
        <v>17 57</v>
      </c>
      <c r="L683" s="50">
        <v>17</v>
      </c>
      <c r="M683" s="52">
        <v>57</v>
      </c>
      <c r="N683" s="52">
        <v>0.08</v>
      </c>
      <c r="O683" s="39"/>
      <c r="P683" s="39"/>
      <c r="Q683" s="39"/>
      <c r="R683" s="39"/>
      <c r="S683" s="39"/>
      <c r="T683" s="39"/>
      <c r="U683" s="39"/>
      <c r="V683" s="39"/>
      <c r="W683" s="39"/>
      <c r="X683" s="39"/>
      <c r="Y683" s="39"/>
      <c r="Z683" s="39"/>
    </row>
    <row r="684" spans="1:26" ht="14.25" customHeight="1">
      <c r="A684" s="39" t="str">
        <f>'2025 Decline Rates Vertical'!$B684&amp;" "&amp;'2025 Decline Rates Vertical'!$C684</f>
        <v>26 4</v>
      </c>
      <c r="B684" s="53">
        <v>26</v>
      </c>
      <c r="C684" s="54">
        <v>4</v>
      </c>
      <c r="D684" s="55">
        <v>0.28999999999999998</v>
      </c>
      <c r="E684" s="39"/>
      <c r="F684" s="42" t="str">
        <f>'2025 Decline Rates Vertical'!$G684&amp;" "&amp;'2025 Decline Rates Vertical'!$H684</f>
        <v>21 57</v>
      </c>
      <c r="G684" s="53">
        <v>21</v>
      </c>
      <c r="H684" s="55">
        <v>57</v>
      </c>
      <c r="I684" s="55">
        <v>0.26</v>
      </c>
      <c r="J684" s="49"/>
      <c r="K684" s="53" t="str">
        <f>'2025 Decline Rates Vertical'!$L684&amp;" "&amp;'2025 Decline Rates Vertical'!$M684</f>
        <v>21 57</v>
      </c>
      <c r="L684" s="53">
        <v>21</v>
      </c>
      <c r="M684" s="55">
        <v>57</v>
      </c>
      <c r="N684" s="55">
        <v>0.08</v>
      </c>
      <c r="O684" s="39"/>
      <c r="P684" s="39"/>
      <c r="Q684" s="39"/>
      <c r="R684" s="39"/>
      <c r="S684" s="39"/>
      <c r="T684" s="39"/>
      <c r="U684" s="39"/>
      <c r="V684" s="39"/>
      <c r="W684" s="39"/>
      <c r="X684" s="39"/>
      <c r="Y684" s="39"/>
      <c r="Z684" s="39"/>
    </row>
    <row r="685" spans="1:26" ht="14.25" customHeight="1">
      <c r="A685" s="39" t="str">
        <f>'2025 Decline Rates Vertical'!$B685&amp;" "&amp;'2025 Decline Rates Vertical'!$C685</f>
        <v>26 5</v>
      </c>
      <c r="B685" s="50">
        <v>26</v>
      </c>
      <c r="C685" s="51">
        <v>5</v>
      </c>
      <c r="D685" s="52">
        <v>0.38</v>
      </c>
      <c r="E685" s="39"/>
      <c r="F685" s="42" t="str">
        <f>'2025 Decline Rates Vertical'!$G685&amp;" "&amp;'2025 Decline Rates Vertical'!$H685</f>
        <v>24 57</v>
      </c>
      <c r="G685" s="50">
        <v>24</v>
      </c>
      <c r="H685" s="52">
        <v>57</v>
      </c>
      <c r="I685" s="52">
        <v>0.26</v>
      </c>
      <c r="J685" s="49"/>
      <c r="K685" s="50" t="str">
        <f>'2025 Decline Rates Vertical'!$L685&amp;" "&amp;'2025 Decline Rates Vertical'!$M685</f>
        <v>24 57</v>
      </c>
      <c r="L685" s="50">
        <v>24</v>
      </c>
      <c r="M685" s="52">
        <v>57</v>
      </c>
      <c r="N685" s="52">
        <v>0.08</v>
      </c>
      <c r="O685" s="39"/>
      <c r="P685" s="39"/>
      <c r="Q685" s="39"/>
      <c r="R685" s="39"/>
      <c r="S685" s="39"/>
      <c r="T685" s="39"/>
      <c r="U685" s="39"/>
      <c r="V685" s="39"/>
      <c r="W685" s="39"/>
      <c r="X685" s="39"/>
      <c r="Y685" s="39"/>
      <c r="Z685" s="39"/>
    </row>
    <row r="686" spans="1:26" ht="14.25" customHeight="1">
      <c r="A686" s="39" t="str">
        <f>'2025 Decline Rates Vertical'!$B686&amp;" "&amp;'2025 Decline Rates Vertical'!$C686</f>
        <v>26 6</v>
      </c>
      <c r="B686" s="53">
        <v>26</v>
      </c>
      <c r="C686" s="54">
        <v>6</v>
      </c>
      <c r="D686" s="55">
        <v>0.28999999999999998</v>
      </c>
      <c r="E686" s="39"/>
      <c r="F686" s="42" t="str">
        <f>'2025 Decline Rates Vertical'!$G686&amp;" "&amp;'2025 Decline Rates Vertical'!$H686</f>
        <v>31 57</v>
      </c>
      <c r="G686" s="53">
        <v>31</v>
      </c>
      <c r="H686" s="55">
        <v>57</v>
      </c>
      <c r="I686" s="55">
        <v>0.26</v>
      </c>
      <c r="J686" s="49"/>
      <c r="K686" s="53" t="str">
        <f>'2025 Decline Rates Vertical'!$L686&amp;" "&amp;'2025 Decline Rates Vertical'!$M686</f>
        <v>31 57</v>
      </c>
      <c r="L686" s="53">
        <v>31</v>
      </c>
      <c r="M686" s="55">
        <v>57</v>
      </c>
      <c r="N686" s="55">
        <v>0.08</v>
      </c>
      <c r="O686" s="39"/>
      <c r="P686" s="39"/>
      <c r="Q686" s="39"/>
      <c r="R686" s="39"/>
      <c r="S686" s="39"/>
      <c r="T686" s="39"/>
      <c r="U686" s="39"/>
      <c r="V686" s="39"/>
      <c r="W686" s="39"/>
      <c r="X686" s="39"/>
      <c r="Y686" s="39"/>
      <c r="Z686" s="39"/>
    </row>
    <row r="687" spans="1:26" ht="14.25" customHeight="1">
      <c r="A687" s="39" t="str">
        <f>'2025 Decline Rates Vertical'!$B687&amp;" "&amp;'2025 Decline Rates Vertical'!$C687</f>
        <v>26 7</v>
      </c>
      <c r="B687" s="50">
        <v>26</v>
      </c>
      <c r="C687" s="51">
        <v>7</v>
      </c>
      <c r="D687" s="52">
        <v>0.08</v>
      </c>
      <c r="E687" s="39"/>
      <c r="F687" s="42" t="str">
        <f>'2025 Decline Rates Vertical'!$G687&amp;" "&amp;'2025 Decline Rates Vertical'!$H687</f>
        <v>46 57</v>
      </c>
      <c r="G687" s="50">
        <v>46</v>
      </c>
      <c r="H687" s="52">
        <v>57</v>
      </c>
      <c r="I687" s="52">
        <v>0.26</v>
      </c>
      <c r="J687" s="49"/>
      <c r="K687" s="50" t="str">
        <f>'2025 Decline Rates Vertical'!$L687&amp;" "&amp;'2025 Decline Rates Vertical'!$M687</f>
        <v>46 57</v>
      </c>
      <c r="L687" s="50">
        <v>46</v>
      </c>
      <c r="M687" s="52">
        <v>57</v>
      </c>
      <c r="N687" s="52">
        <v>0.08</v>
      </c>
      <c r="O687" s="39"/>
      <c r="P687" s="39"/>
      <c r="Q687" s="39"/>
      <c r="R687" s="39"/>
      <c r="S687" s="39"/>
      <c r="T687" s="39"/>
      <c r="U687" s="39"/>
      <c r="V687" s="39"/>
      <c r="W687" s="39"/>
      <c r="X687" s="39"/>
      <c r="Y687" s="39"/>
      <c r="Z687" s="39"/>
    </row>
    <row r="688" spans="1:26" ht="14.25" customHeight="1">
      <c r="A688" s="39" t="str">
        <f>'2025 Decline Rates Vertical'!$B688&amp;" "&amp;'2025 Decline Rates Vertical'!$C688</f>
        <v>26 8</v>
      </c>
      <c r="B688" s="53">
        <v>26</v>
      </c>
      <c r="C688" s="54">
        <v>8</v>
      </c>
      <c r="D688" s="55">
        <v>0.36</v>
      </c>
      <c r="E688" s="39"/>
      <c r="F688" s="42" t="str">
        <f>'2025 Decline Rates Vertical'!$G688&amp;" "&amp;'2025 Decline Rates Vertical'!$H688</f>
        <v>49 57</v>
      </c>
      <c r="G688" s="53">
        <v>49</v>
      </c>
      <c r="H688" s="55">
        <v>57</v>
      </c>
      <c r="I688" s="55">
        <v>0.26</v>
      </c>
      <c r="J688" s="49"/>
      <c r="K688" s="53" t="str">
        <f>'2025 Decline Rates Vertical'!$L688&amp;" "&amp;'2025 Decline Rates Vertical'!$M688</f>
        <v>49 57</v>
      </c>
      <c r="L688" s="53">
        <v>49</v>
      </c>
      <c r="M688" s="55">
        <v>57</v>
      </c>
      <c r="N688" s="55">
        <v>0.08</v>
      </c>
      <c r="O688" s="39"/>
      <c r="P688" s="39"/>
      <c r="Q688" s="39"/>
      <c r="R688" s="39"/>
      <c r="S688" s="39"/>
      <c r="T688" s="39"/>
      <c r="U688" s="39"/>
      <c r="V688" s="39"/>
      <c r="W688" s="39"/>
      <c r="X688" s="39"/>
      <c r="Y688" s="39"/>
      <c r="Z688" s="39"/>
    </row>
    <row r="689" spans="1:26" ht="14.25" customHeight="1">
      <c r="A689" s="39" t="str">
        <f>'2025 Decline Rates Vertical'!$B689&amp;" "&amp;'2025 Decline Rates Vertical'!$C689</f>
        <v>26 9</v>
      </c>
      <c r="B689" s="50">
        <v>26</v>
      </c>
      <c r="C689" s="51">
        <v>9</v>
      </c>
      <c r="D689" s="52">
        <v>0.35</v>
      </c>
      <c r="E689" s="39"/>
      <c r="F689" s="42" t="str">
        <f>'2025 Decline Rates Vertical'!$G689&amp;" "&amp;'2025 Decline Rates Vertical'!$H689</f>
        <v>1 58</v>
      </c>
      <c r="G689" s="50">
        <v>1</v>
      </c>
      <c r="H689" s="52">
        <v>58</v>
      </c>
      <c r="I689" s="52">
        <v>0.2</v>
      </c>
      <c r="J689" s="49"/>
      <c r="K689" s="50" t="str">
        <f>'2025 Decline Rates Vertical'!$L689&amp;" "&amp;'2025 Decline Rates Vertical'!$M689</f>
        <v>1 58</v>
      </c>
      <c r="L689" s="50">
        <v>1</v>
      </c>
      <c r="M689" s="52">
        <v>58</v>
      </c>
      <c r="N689" s="52">
        <v>0.1</v>
      </c>
      <c r="O689" s="39"/>
      <c r="P689" s="39"/>
      <c r="Q689" s="39"/>
      <c r="R689" s="39"/>
      <c r="S689" s="39"/>
      <c r="T689" s="39"/>
      <c r="U689" s="39"/>
      <c r="V689" s="39"/>
      <c r="W689" s="39"/>
      <c r="X689" s="39"/>
      <c r="Y689" s="39"/>
      <c r="Z689" s="39"/>
    </row>
    <row r="690" spans="1:26" ht="14.25" customHeight="1">
      <c r="A690" s="39" t="str">
        <f>'2025 Decline Rates Vertical'!$B690&amp;" "&amp;'2025 Decline Rates Vertical'!$C690</f>
        <v>26 10</v>
      </c>
      <c r="B690" s="53">
        <v>26</v>
      </c>
      <c r="C690" s="54">
        <v>10</v>
      </c>
      <c r="D690" s="55">
        <v>0.08</v>
      </c>
      <c r="E690" s="39"/>
      <c r="F690" s="42" t="str">
        <f>'2025 Decline Rates Vertical'!$G690&amp;" "&amp;'2025 Decline Rates Vertical'!$H690</f>
        <v>9 58</v>
      </c>
      <c r="G690" s="53">
        <v>9</v>
      </c>
      <c r="H690" s="55">
        <v>58</v>
      </c>
      <c r="I690" s="55">
        <v>0.2</v>
      </c>
      <c r="J690" s="49"/>
      <c r="K690" s="53" t="str">
        <f>'2025 Decline Rates Vertical'!$L690&amp;" "&amp;'2025 Decline Rates Vertical'!$M690</f>
        <v>9 58</v>
      </c>
      <c r="L690" s="53">
        <v>9</v>
      </c>
      <c r="M690" s="55">
        <v>58</v>
      </c>
      <c r="N690" s="55">
        <v>0.1</v>
      </c>
      <c r="O690" s="39"/>
      <c r="P690" s="39"/>
      <c r="Q690" s="39"/>
      <c r="R690" s="39"/>
      <c r="S690" s="39"/>
      <c r="T690" s="39"/>
      <c r="U690" s="39"/>
      <c r="V690" s="39"/>
      <c r="W690" s="39"/>
      <c r="X690" s="39"/>
      <c r="Y690" s="39"/>
      <c r="Z690" s="39"/>
    </row>
    <row r="691" spans="1:26" ht="14.25" customHeight="1">
      <c r="A691" s="39" t="str">
        <f>'2025 Decline Rates Vertical'!$B691&amp;" "&amp;'2025 Decline Rates Vertical'!$C691</f>
        <v>26 93</v>
      </c>
      <c r="B691" s="50">
        <v>26</v>
      </c>
      <c r="C691" s="51">
        <v>93</v>
      </c>
      <c r="D691" s="52">
        <v>0.42</v>
      </c>
      <c r="E691" s="39"/>
      <c r="F691" s="42" t="str">
        <f>'2025 Decline Rates Vertical'!$G691&amp;" "&amp;'2025 Decline Rates Vertical'!$H691</f>
        <v>11 58</v>
      </c>
      <c r="G691" s="50">
        <v>11</v>
      </c>
      <c r="H691" s="52">
        <v>58</v>
      </c>
      <c r="I691" s="52">
        <v>0.2</v>
      </c>
      <c r="J691" s="49"/>
      <c r="K691" s="50" t="str">
        <f>'2025 Decline Rates Vertical'!$L691&amp;" "&amp;'2025 Decline Rates Vertical'!$M691</f>
        <v>11 58</v>
      </c>
      <c r="L691" s="50">
        <v>11</v>
      </c>
      <c r="M691" s="52">
        <v>58</v>
      </c>
      <c r="N691" s="52">
        <v>0.1</v>
      </c>
      <c r="O691" s="39"/>
      <c r="P691" s="39"/>
      <c r="Q691" s="39"/>
      <c r="R691" s="39"/>
      <c r="S691" s="39"/>
      <c r="T691" s="39"/>
      <c r="U691" s="39"/>
      <c r="V691" s="39"/>
      <c r="W691" s="39"/>
      <c r="X691" s="39"/>
      <c r="Y691" s="39"/>
      <c r="Z691" s="39"/>
    </row>
    <row r="692" spans="1:26" ht="14.25" customHeight="1">
      <c r="A692" s="39" t="str">
        <f>'2025 Decline Rates Vertical'!$B692&amp;" "&amp;'2025 Decline Rates Vertical'!$C692</f>
        <v>26 94</v>
      </c>
      <c r="B692" s="53">
        <v>26</v>
      </c>
      <c r="C692" s="54">
        <v>94</v>
      </c>
      <c r="D692" s="55">
        <v>0.34</v>
      </c>
      <c r="E692" s="39"/>
      <c r="F692" s="42" t="str">
        <f>'2025 Decline Rates Vertical'!$G692&amp;" "&amp;'2025 Decline Rates Vertical'!$H692</f>
        <v>17 58</v>
      </c>
      <c r="G692" s="53">
        <v>17</v>
      </c>
      <c r="H692" s="55">
        <v>58</v>
      </c>
      <c r="I692" s="55">
        <v>0.2</v>
      </c>
      <c r="J692" s="49"/>
      <c r="K692" s="53" t="str">
        <f>'2025 Decline Rates Vertical'!$L692&amp;" "&amp;'2025 Decline Rates Vertical'!$M692</f>
        <v>17 58</v>
      </c>
      <c r="L692" s="53">
        <v>17</v>
      </c>
      <c r="M692" s="55">
        <v>58</v>
      </c>
      <c r="N692" s="55">
        <v>0.1</v>
      </c>
      <c r="O692" s="39"/>
      <c r="P692" s="39"/>
      <c r="Q692" s="39"/>
      <c r="R692" s="39"/>
      <c r="S692" s="39"/>
      <c r="T692" s="39"/>
      <c r="U692" s="39"/>
      <c r="V692" s="39"/>
      <c r="W692" s="39"/>
      <c r="X692" s="39"/>
      <c r="Y692" s="39"/>
      <c r="Z692" s="39"/>
    </row>
    <row r="693" spans="1:26" ht="14.25" customHeight="1">
      <c r="A693" s="39" t="str">
        <f>'2025 Decline Rates Vertical'!$B693&amp;" "&amp;'2025 Decline Rates Vertical'!$C693</f>
        <v>26 95</v>
      </c>
      <c r="B693" s="50">
        <v>26</v>
      </c>
      <c r="C693" s="51">
        <v>95</v>
      </c>
      <c r="D693" s="52">
        <v>0.51</v>
      </c>
      <c r="E693" s="39"/>
      <c r="F693" s="42" t="str">
        <f>'2025 Decline Rates Vertical'!$G693&amp;" "&amp;'2025 Decline Rates Vertical'!$H693</f>
        <v>21 58</v>
      </c>
      <c r="G693" s="50">
        <v>21</v>
      </c>
      <c r="H693" s="52">
        <v>58</v>
      </c>
      <c r="I693" s="52">
        <v>0.2</v>
      </c>
      <c r="J693" s="49"/>
      <c r="K693" s="50" t="str">
        <f>'2025 Decline Rates Vertical'!$L693&amp;" "&amp;'2025 Decline Rates Vertical'!$M693</f>
        <v>21 58</v>
      </c>
      <c r="L693" s="50">
        <v>21</v>
      </c>
      <c r="M693" s="52">
        <v>58</v>
      </c>
      <c r="N693" s="52">
        <v>0.1</v>
      </c>
      <c r="O693" s="39"/>
      <c r="P693" s="39"/>
      <c r="Q693" s="39"/>
      <c r="R693" s="39"/>
      <c r="S693" s="39"/>
      <c r="T693" s="39"/>
      <c r="U693" s="39"/>
      <c r="V693" s="39"/>
      <c r="W693" s="39"/>
      <c r="X693" s="39"/>
      <c r="Y693" s="39"/>
      <c r="Z693" s="39"/>
    </row>
    <row r="694" spans="1:26" ht="14.25" customHeight="1">
      <c r="A694" s="39" t="str">
        <f>'2025 Decline Rates Vertical'!$B694&amp;" "&amp;'2025 Decline Rates Vertical'!$C694</f>
        <v>26 96</v>
      </c>
      <c r="B694" s="53">
        <v>26</v>
      </c>
      <c r="C694" s="54">
        <v>96</v>
      </c>
      <c r="D694" s="55">
        <v>0.7</v>
      </c>
      <c r="E694" s="39"/>
      <c r="F694" s="42" t="str">
        <f>'2025 Decline Rates Vertical'!$G694&amp;" "&amp;'2025 Decline Rates Vertical'!$H694</f>
        <v>24 58</v>
      </c>
      <c r="G694" s="53">
        <v>24</v>
      </c>
      <c r="H694" s="55">
        <v>58</v>
      </c>
      <c r="I694" s="55">
        <v>0.2</v>
      </c>
      <c r="J694" s="49"/>
      <c r="K694" s="53" t="str">
        <f>'2025 Decline Rates Vertical'!$L694&amp;" "&amp;'2025 Decline Rates Vertical'!$M694</f>
        <v>24 58</v>
      </c>
      <c r="L694" s="53">
        <v>24</v>
      </c>
      <c r="M694" s="55">
        <v>58</v>
      </c>
      <c r="N694" s="55">
        <v>0.1</v>
      </c>
      <c r="O694" s="39"/>
      <c r="P694" s="39"/>
      <c r="Q694" s="39"/>
      <c r="R694" s="39"/>
      <c r="S694" s="39"/>
      <c r="T694" s="39"/>
      <c r="U694" s="39"/>
      <c r="V694" s="39"/>
      <c r="W694" s="39"/>
      <c r="X694" s="39"/>
      <c r="Y694" s="39"/>
      <c r="Z694" s="39"/>
    </row>
    <row r="695" spans="1:26" ht="14.25" customHeight="1">
      <c r="A695" s="39" t="str">
        <f>'2025 Decline Rates Vertical'!$B695&amp;" "&amp;'2025 Decline Rates Vertical'!$C695</f>
        <v>26 100</v>
      </c>
      <c r="B695" s="50">
        <v>26</v>
      </c>
      <c r="C695" s="51">
        <v>100</v>
      </c>
      <c r="D695" s="52">
        <v>0</v>
      </c>
      <c r="E695" s="39"/>
      <c r="F695" s="42" t="str">
        <f>'2025 Decline Rates Vertical'!$G695&amp;" "&amp;'2025 Decline Rates Vertical'!$H695</f>
        <v>31 58</v>
      </c>
      <c r="G695" s="50">
        <v>31</v>
      </c>
      <c r="H695" s="52">
        <v>58</v>
      </c>
      <c r="I695" s="52">
        <v>0.2</v>
      </c>
      <c r="J695" s="49"/>
      <c r="K695" s="50" t="str">
        <f>'2025 Decline Rates Vertical'!$L695&amp;" "&amp;'2025 Decline Rates Vertical'!$M695</f>
        <v>31 58</v>
      </c>
      <c r="L695" s="50">
        <v>31</v>
      </c>
      <c r="M695" s="52">
        <v>58</v>
      </c>
      <c r="N695" s="52">
        <v>0.1</v>
      </c>
      <c r="O695" s="39"/>
      <c r="P695" s="39"/>
      <c r="Q695" s="39"/>
      <c r="R695" s="39"/>
      <c r="S695" s="39"/>
      <c r="T695" s="39"/>
      <c r="U695" s="39"/>
      <c r="V695" s="39"/>
      <c r="W695" s="39"/>
      <c r="X695" s="39"/>
      <c r="Y695" s="39"/>
      <c r="Z695" s="39"/>
    </row>
    <row r="696" spans="1:26" ht="14.25" customHeight="1">
      <c r="A696" s="39" t="str">
        <f>'2025 Decline Rates Vertical'!$B696&amp;" "&amp;'2025 Decline Rates Vertical'!$C696</f>
        <v>26 101</v>
      </c>
      <c r="B696" s="53">
        <v>26</v>
      </c>
      <c r="C696" s="54">
        <v>101</v>
      </c>
      <c r="D696" s="55">
        <v>0</v>
      </c>
      <c r="E696" s="39"/>
      <c r="F696" s="42" t="str">
        <f>'2025 Decline Rates Vertical'!$G696&amp;" "&amp;'2025 Decline Rates Vertical'!$H696</f>
        <v>46 58</v>
      </c>
      <c r="G696" s="53">
        <v>46</v>
      </c>
      <c r="H696" s="55">
        <v>58</v>
      </c>
      <c r="I696" s="55">
        <v>0.2</v>
      </c>
      <c r="J696" s="49"/>
      <c r="K696" s="53" t="str">
        <f>'2025 Decline Rates Vertical'!$L696&amp;" "&amp;'2025 Decline Rates Vertical'!$M696</f>
        <v>46 58</v>
      </c>
      <c r="L696" s="53">
        <v>46</v>
      </c>
      <c r="M696" s="55">
        <v>58</v>
      </c>
      <c r="N696" s="55">
        <v>0.1</v>
      </c>
      <c r="O696" s="39"/>
      <c r="P696" s="39"/>
      <c r="Q696" s="39"/>
      <c r="R696" s="39"/>
      <c r="S696" s="39"/>
      <c r="T696" s="39"/>
      <c r="U696" s="39"/>
      <c r="V696" s="39"/>
      <c r="W696" s="39"/>
      <c r="X696" s="39"/>
      <c r="Y696" s="39"/>
      <c r="Z696" s="39"/>
    </row>
    <row r="697" spans="1:26" ht="14.25" customHeight="1">
      <c r="A697" s="39" t="str">
        <f>'2025 Decline Rates Vertical'!$B697&amp;" "&amp;'2025 Decline Rates Vertical'!$C697</f>
        <v>26 109</v>
      </c>
      <c r="B697" s="50">
        <v>26</v>
      </c>
      <c r="C697" s="51">
        <v>109</v>
      </c>
      <c r="D697" s="52">
        <v>0.35</v>
      </c>
      <c r="E697" s="39"/>
      <c r="F697" s="42" t="str">
        <f>'2025 Decline Rates Vertical'!$G697&amp;" "&amp;'2025 Decline Rates Vertical'!$H697</f>
        <v>49 58</v>
      </c>
      <c r="G697" s="50">
        <v>49</v>
      </c>
      <c r="H697" s="52">
        <v>58</v>
      </c>
      <c r="I697" s="52">
        <v>0.2</v>
      </c>
      <c r="J697" s="49"/>
      <c r="K697" s="50" t="str">
        <f>'2025 Decline Rates Vertical'!$L697&amp;" "&amp;'2025 Decline Rates Vertical'!$M697</f>
        <v>49 58</v>
      </c>
      <c r="L697" s="50">
        <v>49</v>
      </c>
      <c r="M697" s="52">
        <v>58</v>
      </c>
      <c r="N697" s="52">
        <v>0.1</v>
      </c>
      <c r="O697" s="39"/>
      <c r="P697" s="39"/>
      <c r="Q697" s="39"/>
      <c r="R697" s="39"/>
      <c r="S697" s="39"/>
      <c r="T697" s="39"/>
      <c r="U697" s="39"/>
      <c r="V697" s="39"/>
      <c r="W697" s="39"/>
      <c r="X697" s="39"/>
      <c r="Y697" s="39"/>
      <c r="Z697" s="39"/>
    </row>
    <row r="698" spans="1:26" ht="14.25" customHeight="1">
      <c r="A698" s="39" t="str">
        <f>'2025 Decline Rates Vertical'!$B698&amp;" "&amp;'2025 Decline Rates Vertical'!$C698</f>
        <v>27 8</v>
      </c>
      <c r="B698" s="53">
        <v>27</v>
      </c>
      <c r="C698" s="54">
        <v>8</v>
      </c>
      <c r="D698" s="55">
        <v>0.34</v>
      </c>
      <c r="E698" s="39"/>
      <c r="F698" s="42" t="str">
        <f>'2025 Decline Rates Vertical'!$G698&amp;" "&amp;'2025 Decline Rates Vertical'!$H698</f>
        <v>1 59</v>
      </c>
      <c r="G698" s="53">
        <v>1</v>
      </c>
      <c r="H698" s="55">
        <v>59</v>
      </c>
      <c r="I698" s="55">
        <v>0.22</v>
      </c>
      <c r="J698" s="49"/>
      <c r="K698" s="53" t="str">
        <f>'2025 Decline Rates Vertical'!$L698&amp;" "&amp;'2025 Decline Rates Vertical'!$M698</f>
        <v>1 59</v>
      </c>
      <c r="L698" s="53">
        <v>1</v>
      </c>
      <c r="M698" s="55">
        <v>59</v>
      </c>
      <c r="N698" s="55">
        <v>0.1</v>
      </c>
      <c r="O698" s="39"/>
      <c r="P698" s="39"/>
      <c r="Q698" s="39"/>
      <c r="R698" s="39"/>
      <c r="S698" s="39"/>
      <c r="T698" s="39"/>
      <c r="U698" s="39"/>
      <c r="V698" s="39"/>
      <c r="W698" s="39"/>
      <c r="X698" s="39"/>
      <c r="Y698" s="39"/>
      <c r="Z698" s="39"/>
    </row>
    <row r="699" spans="1:26" ht="14.25" customHeight="1">
      <c r="A699" s="39" t="str">
        <f>'2025 Decline Rates Vertical'!$B699&amp;" "&amp;'2025 Decline Rates Vertical'!$C699</f>
        <v>27 9</v>
      </c>
      <c r="B699" s="50">
        <v>27</v>
      </c>
      <c r="C699" s="51">
        <v>9</v>
      </c>
      <c r="D699" s="52">
        <v>0.36</v>
      </c>
      <c r="E699" s="39"/>
      <c r="F699" s="42" t="str">
        <f>'2025 Decline Rates Vertical'!$G699&amp;" "&amp;'2025 Decline Rates Vertical'!$H699</f>
        <v>9 59</v>
      </c>
      <c r="G699" s="50">
        <v>9</v>
      </c>
      <c r="H699" s="52">
        <v>59</v>
      </c>
      <c r="I699" s="52">
        <v>0.22</v>
      </c>
      <c r="J699" s="49"/>
      <c r="K699" s="50" t="str">
        <f>'2025 Decline Rates Vertical'!$L699&amp;" "&amp;'2025 Decline Rates Vertical'!$M699</f>
        <v>9 59</v>
      </c>
      <c r="L699" s="50">
        <v>9</v>
      </c>
      <c r="M699" s="52">
        <v>59</v>
      </c>
      <c r="N699" s="52">
        <v>0.1</v>
      </c>
      <c r="O699" s="39"/>
      <c r="P699" s="39"/>
      <c r="Q699" s="39"/>
      <c r="R699" s="39"/>
      <c r="S699" s="39"/>
      <c r="T699" s="39"/>
      <c r="U699" s="39"/>
      <c r="V699" s="39"/>
      <c r="W699" s="39"/>
      <c r="X699" s="39"/>
      <c r="Y699" s="39"/>
      <c r="Z699" s="39"/>
    </row>
    <row r="700" spans="1:26" ht="14.25" customHeight="1">
      <c r="A700" s="39" t="str">
        <f>'2025 Decline Rates Vertical'!$B700&amp;" "&amp;'2025 Decline Rates Vertical'!$C700</f>
        <v>27 10</v>
      </c>
      <c r="B700" s="53">
        <v>27</v>
      </c>
      <c r="C700" s="54">
        <v>10</v>
      </c>
      <c r="D700" s="55">
        <v>0.23</v>
      </c>
      <c r="E700" s="39"/>
      <c r="F700" s="42" t="str">
        <f>'2025 Decline Rates Vertical'!$G700&amp;" "&amp;'2025 Decline Rates Vertical'!$H700</f>
        <v>11 59</v>
      </c>
      <c r="G700" s="53">
        <v>11</v>
      </c>
      <c r="H700" s="55">
        <v>59</v>
      </c>
      <c r="I700" s="55">
        <v>0.22</v>
      </c>
      <c r="J700" s="49"/>
      <c r="K700" s="53" t="str">
        <f>'2025 Decline Rates Vertical'!$L700&amp;" "&amp;'2025 Decline Rates Vertical'!$M700</f>
        <v>11 59</v>
      </c>
      <c r="L700" s="53">
        <v>11</v>
      </c>
      <c r="M700" s="55">
        <v>59</v>
      </c>
      <c r="N700" s="55">
        <v>0.1</v>
      </c>
      <c r="O700" s="39"/>
      <c r="P700" s="39"/>
      <c r="Q700" s="39"/>
      <c r="R700" s="39"/>
      <c r="S700" s="39"/>
      <c r="T700" s="39"/>
      <c r="U700" s="39"/>
      <c r="V700" s="39"/>
      <c r="W700" s="39"/>
      <c r="X700" s="39"/>
      <c r="Y700" s="39"/>
      <c r="Z700" s="39"/>
    </row>
    <row r="701" spans="1:26" ht="14.25" customHeight="1">
      <c r="A701" s="39" t="str">
        <f>'2025 Decline Rates Vertical'!$B701&amp;" "&amp;'2025 Decline Rates Vertical'!$C701</f>
        <v>27 22</v>
      </c>
      <c r="B701" s="50">
        <v>27</v>
      </c>
      <c r="C701" s="51">
        <v>22</v>
      </c>
      <c r="D701" s="52">
        <v>0.31</v>
      </c>
      <c r="E701" s="39"/>
      <c r="F701" s="42" t="str">
        <f>'2025 Decline Rates Vertical'!$G701&amp;" "&amp;'2025 Decline Rates Vertical'!$H701</f>
        <v>17 59</v>
      </c>
      <c r="G701" s="50">
        <v>17</v>
      </c>
      <c r="H701" s="52">
        <v>59</v>
      </c>
      <c r="I701" s="52">
        <v>0.22</v>
      </c>
      <c r="J701" s="49"/>
      <c r="K701" s="50" t="str">
        <f>'2025 Decline Rates Vertical'!$L701&amp;" "&amp;'2025 Decline Rates Vertical'!$M701</f>
        <v>17 59</v>
      </c>
      <c r="L701" s="50">
        <v>17</v>
      </c>
      <c r="M701" s="52">
        <v>59</v>
      </c>
      <c r="N701" s="52">
        <v>0.1</v>
      </c>
      <c r="O701" s="39"/>
      <c r="P701" s="39"/>
      <c r="Q701" s="39"/>
      <c r="R701" s="39"/>
      <c r="S701" s="39"/>
      <c r="T701" s="39"/>
      <c r="U701" s="39"/>
      <c r="V701" s="39"/>
      <c r="W701" s="39"/>
      <c r="X701" s="39"/>
      <c r="Y701" s="39"/>
      <c r="Z701" s="39"/>
    </row>
    <row r="702" spans="1:26" ht="14.25" customHeight="1">
      <c r="A702" s="39" t="str">
        <f>'2025 Decline Rates Vertical'!$B702&amp;" "&amp;'2025 Decline Rates Vertical'!$C702</f>
        <v>27 23</v>
      </c>
      <c r="B702" s="53">
        <v>27</v>
      </c>
      <c r="C702" s="54">
        <v>23</v>
      </c>
      <c r="D702" s="55">
        <v>0.31</v>
      </c>
      <c r="E702" s="39"/>
      <c r="F702" s="42" t="str">
        <f>'2025 Decline Rates Vertical'!$G702&amp;" "&amp;'2025 Decline Rates Vertical'!$H702</f>
        <v>21 59</v>
      </c>
      <c r="G702" s="53">
        <v>21</v>
      </c>
      <c r="H702" s="55">
        <v>59</v>
      </c>
      <c r="I702" s="55">
        <v>0.22</v>
      </c>
      <c r="J702" s="49"/>
      <c r="K702" s="53" t="str">
        <f>'2025 Decline Rates Vertical'!$L702&amp;" "&amp;'2025 Decline Rates Vertical'!$M702</f>
        <v>21 59</v>
      </c>
      <c r="L702" s="53">
        <v>21</v>
      </c>
      <c r="M702" s="55">
        <v>59</v>
      </c>
      <c r="N702" s="55">
        <v>0.1</v>
      </c>
      <c r="O702" s="39"/>
      <c r="P702" s="39"/>
      <c r="Q702" s="39"/>
      <c r="R702" s="39"/>
      <c r="S702" s="39"/>
      <c r="T702" s="39"/>
      <c r="U702" s="39"/>
      <c r="V702" s="39"/>
      <c r="W702" s="39"/>
      <c r="X702" s="39"/>
      <c r="Y702" s="39"/>
      <c r="Z702" s="39"/>
    </row>
    <row r="703" spans="1:26" ht="14.25" customHeight="1">
      <c r="A703" s="39" t="str">
        <f>'2025 Decline Rates Vertical'!$B703&amp;" "&amp;'2025 Decline Rates Vertical'!$C703</f>
        <v>27 24</v>
      </c>
      <c r="B703" s="50">
        <v>27</v>
      </c>
      <c r="C703" s="51">
        <v>24</v>
      </c>
      <c r="D703" s="52">
        <v>0.28999999999999998</v>
      </c>
      <c r="E703" s="39"/>
      <c r="F703" s="42" t="str">
        <f>'2025 Decline Rates Vertical'!$G703&amp;" "&amp;'2025 Decline Rates Vertical'!$H703</f>
        <v>24 59</v>
      </c>
      <c r="G703" s="50">
        <v>24</v>
      </c>
      <c r="H703" s="52">
        <v>59</v>
      </c>
      <c r="I703" s="52">
        <v>0.22</v>
      </c>
      <c r="J703" s="49"/>
      <c r="K703" s="50" t="str">
        <f>'2025 Decline Rates Vertical'!$L703&amp;" "&amp;'2025 Decline Rates Vertical'!$M703</f>
        <v>24 59</v>
      </c>
      <c r="L703" s="50">
        <v>24</v>
      </c>
      <c r="M703" s="52">
        <v>59</v>
      </c>
      <c r="N703" s="52">
        <v>0.1</v>
      </c>
      <c r="O703" s="39"/>
      <c r="P703" s="39"/>
      <c r="Q703" s="39"/>
      <c r="R703" s="39"/>
      <c r="S703" s="39"/>
      <c r="T703" s="39"/>
      <c r="U703" s="39"/>
      <c r="V703" s="39"/>
      <c r="W703" s="39"/>
      <c r="X703" s="39"/>
      <c r="Y703" s="39"/>
      <c r="Z703" s="39"/>
    </row>
    <row r="704" spans="1:26" ht="14.25" customHeight="1">
      <c r="A704" s="39" t="str">
        <f>'2025 Decline Rates Vertical'!$B704&amp;" "&amp;'2025 Decline Rates Vertical'!$C704</f>
        <v>27 25</v>
      </c>
      <c r="B704" s="53">
        <v>27</v>
      </c>
      <c r="C704" s="54">
        <v>25</v>
      </c>
      <c r="D704" s="55">
        <v>0.37</v>
      </c>
      <c r="E704" s="39"/>
      <c r="F704" s="42" t="str">
        <f>'2025 Decline Rates Vertical'!$G704&amp;" "&amp;'2025 Decline Rates Vertical'!$H704</f>
        <v>31 59</v>
      </c>
      <c r="G704" s="53">
        <v>31</v>
      </c>
      <c r="H704" s="55">
        <v>59</v>
      </c>
      <c r="I704" s="55">
        <v>0.22</v>
      </c>
      <c r="J704" s="49"/>
      <c r="K704" s="53" t="str">
        <f>'2025 Decline Rates Vertical'!$L704&amp;" "&amp;'2025 Decline Rates Vertical'!$M704</f>
        <v>31 59</v>
      </c>
      <c r="L704" s="53">
        <v>31</v>
      </c>
      <c r="M704" s="55">
        <v>59</v>
      </c>
      <c r="N704" s="55">
        <v>0.1</v>
      </c>
      <c r="O704" s="39"/>
      <c r="P704" s="39"/>
      <c r="Q704" s="39"/>
      <c r="R704" s="39"/>
      <c r="S704" s="39"/>
      <c r="T704" s="39"/>
      <c r="U704" s="39"/>
      <c r="V704" s="39"/>
      <c r="W704" s="39"/>
      <c r="X704" s="39"/>
      <c r="Y704" s="39"/>
      <c r="Z704" s="39"/>
    </row>
    <row r="705" spans="1:26" ht="14.25" customHeight="1">
      <c r="A705" s="39" t="str">
        <f>'2025 Decline Rates Vertical'!$B705&amp;" "&amp;'2025 Decline Rates Vertical'!$C705</f>
        <v>27 26</v>
      </c>
      <c r="B705" s="50">
        <v>27</v>
      </c>
      <c r="C705" s="51">
        <v>26</v>
      </c>
      <c r="D705" s="52">
        <v>0.4</v>
      </c>
      <c r="E705" s="39"/>
      <c r="F705" s="42" t="str">
        <f>'2025 Decline Rates Vertical'!$G705&amp;" "&amp;'2025 Decline Rates Vertical'!$H705</f>
        <v>46 59</v>
      </c>
      <c r="G705" s="50">
        <v>46</v>
      </c>
      <c r="H705" s="52">
        <v>59</v>
      </c>
      <c r="I705" s="52">
        <v>0.22</v>
      </c>
      <c r="J705" s="49"/>
      <c r="K705" s="50" t="str">
        <f>'2025 Decline Rates Vertical'!$L705&amp;" "&amp;'2025 Decline Rates Vertical'!$M705</f>
        <v>46 59</v>
      </c>
      <c r="L705" s="50">
        <v>46</v>
      </c>
      <c r="M705" s="52">
        <v>59</v>
      </c>
      <c r="N705" s="52">
        <v>0.1</v>
      </c>
      <c r="O705" s="39"/>
      <c r="P705" s="39"/>
      <c r="Q705" s="39"/>
      <c r="R705" s="39"/>
      <c r="S705" s="39"/>
      <c r="T705" s="39"/>
      <c r="U705" s="39"/>
      <c r="V705" s="39"/>
      <c r="W705" s="39"/>
      <c r="X705" s="39"/>
      <c r="Y705" s="39"/>
      <c r="Z705" s="39"/>
    </row>
    <row r="706" spans="1:26" ht="14.25" customHeight="1">
      <c r="A706" s="39" t="str">
        <f>'2025 Decline Rates Vertical'!$B706&amp;" "&amp;'2025 Decline Rates Vertical'!$C706</f>
        <v>27 28</v>
      </c>
      <c r="B706" s="53">
        <v>27</v>
      </c>
      <c r="C706" s="54">
        <v>28</v>
      </c>
      <c r="D706" s="55">
        <v>0.44</v>
      </c>
      <c r="E706" s="39"/>
      <c r="F706" s="42" t="str">
        <f>'2025 Decline Rates Vertical'!$G706&amp;" "&amp;'2025 Decline Rates Vertical'!$H706</f>
        <v>49 59</v>
      </c>
      <c r="G706" s="53">
        <v>49</v>
      </c>
      <c r="H706" s="55">
        <v>59</v>
      </c>
      <c r="I706" s="55">
        <v>0.22</v>
      </c>
      <c r="J706" s="49"/>
      <c r="K706" s="53" t="str">
        <f>'2025 Decline Rates Vertical'!$L706&amp;" "&amp;'2025 Decline Rates Vertical'!$M706</f>
        <v>49 59</v>
      </c>
      <c r="L706" s="53">
        <v>49</v>
      </c>
      <c r="M706" s="55">
        <v>59</v>
      </c>
      <c r="N706" s="55">
        <v>0.1</v>
      </c>
      <c r="O706" s="39"/>
      <c r="P706" s="39"/>
      <c r="Q706" s="39"/>
      <c r="R706" s="39"/>
      <c r="S706" s="39"/>
      <c r="T706" s="39"/>
      <c r="U706" s="39"/>
      <c r="V706" s="39"/>
      <c r="W706" s="39"/>
      <c r="X706" s="39"/>
      <c r="Y706" s="39"/>
      <c r="Z706" s="39"/>
    </row>
    <row r="707" spans="1:26" ht="14.25" customHeight="1">
      <c r="A707" s="39" t="str">
        <f>'2025 Decline Rates Vertical'!$B707&amp;" "&amp;'2025 Decline Rates Vertical'!$C707</f>
        <v>27 29</v>
      </c>
      <c r="B707" s="50">
        <v>27</v>
      </c>
      <c r="C707" s="51">
        <v>29</v>
      </c>
      <c r="D707" s="52">
        <v>0.28000000000000003</v>
      </c>
      <c r="E707" s="39"/>
      <c r="F707" s="42" t="str">
        <f>'2025 Decline Rates Vertical'!$G707&amp;" "&amp;'2025 Decline Rates Vertical'!$H707</f>
        <v>1 60</v>
      </c>
      <c r="G707" s="50">
        <v>1</v>
      </c>
      <c r="H707" s="52">
        <v>60</v>
      </c>
      <c r="I707" s="52">
        <v>0.35</v>
      </c>
      <c r="J707" s="49"/>
      <c r="K707" s="50" t="str">
        <f>'2025 Decline Rates Vertical'!$L707&amp;" "&amp;'2025 Decline Rates Vertical'!$M707</f>
        <v>1 60</v>
      </c>
      <c r="L707" s="50">
        <v>1</v>
      </c>
      <c r="M707" s="52">
        <v>60</v>
      </c>
      <c r="N707" s="52">
        <v>0.12</v>
      </c>
      <c r="O707" s="39"/>
      <c r="P707" s="39"/>
      <c r="Q707" s="39"/>
      <c r="R707" s="39"/>
      <c r="S707" s="39"/>
      <c r="T707" s="39"/>
      <c r="U707" s="39"/>
      <c r="V707" s="39"/>
      <c r="W707" s="39"/>
      <c r="X707" s="39"/>
      <c r="Y707" s="39"/>
      <c r="Z707" s="39"/>
    </row>
    <row r="708" spans="1:26" ht="14.25" customHeight="1">
      <c r="A708" s="39" t="str">
        <f>'2025 Decline Rates Vertical'!$B708&amp;" "&amp;'2025 Decline Rates Vertical'!$C708</f>
        <v>27 30</v>
      </c>
      <c r="B708" s="53">
        <v>27</v>
      </c>
      <c r="C708" s="54">
        <v>30</v>
      </c>
      <c r="D708" s="55">
        <v>0.37</v>
      </c>
      <c r="E708" s="39"/>
      <c r="F708" s="42" t="str">
        <f>'2025 Decline Rates Vertical'!$G708&amp;" "&amp;'2025 Decline Rates Vertical'!$H708</f>
        <v>9 60</v>
      </c>
      <c r="G708" s="53">
        <v>9</v>
      </c>
      <c r="H708" s="55">
        <v>60</v>
      </c>
      <c r="I708" s="55">
        <v>0.35</v>
      </c>
      <c r="J708" s="49"/>
      <c r="K708" s="53" t="str">
        <f>'2025 Decline Rates Vertical'!$L708&amp;" "&amp;'2025 Decline Rates Vertical'!$M708</f>
        <v>9 60</v>
      </c>
      <c r="L708" s="53">
        <v>9</v>
      </c>
      <c r="M708" s="55">
        <v>60</v>
      </c>
      <c r="N708" s="55">
        <v>0.12</v>
      </c>
      <c r="O708" s="39"/>
      <c r="P708" s="39"/>
      <c r="Q708" s="39"/>
      <c r="R708" s="39"/>
      <c r="S708" s="39"/>
      <c r="T708" s="39"/>
      <c r="U708" s="39"/>
      <c r="V708" s="39"/>
      <c r="W708" s="39"/>
      <c r="X708" s="39"/>
      <c r="Y708" s="39"/>
      <c r="Z708" s="39"/>
    </row>
    <row r="709" spans="1:26" ht="14.25" customHeight="1">
      <c r="A709" s="39" t="str">
        <f>'2025 Decline Rates Vertical'!$B709&amp;" "&amp;'2025 Decline Rates Vertical'!$C709</f>
        <v>27 42</v>
      </c>
      <c r="B709" s="50">
        <v>27</v>
      </c>
      <c r="C709" s="51">
        <v>42</v>
      </c>
      <c r="D709" s="52">
        <v>0.4</v>
      </c>
      <c r="E709" s="39"/>
      <c r="F709" s="42" t="str">
        <f>'2025 Decline Rates Vertical'!$G709&amp;" "&amp;'2025 Decline Rates Vertical'!$H709</f>
        <v>11 60</v>
      </c>
      <c r="G709" s="50">
        <v>11</v>
      </c>
      <c r="H709" s="52">
        <v>60</v>
      </c>
      <c r="I709" s="52">
        <v>0.35</v>
      </c>
      <c r="J709" s="49"/>
      <c r="K709" s="50" t="str">
        <f>'2025 Decline Rates Vertical'!$L709&amp;" "&amp;'2025 Decline Rates Vertical'!$M709</f>
        <v>11 60</v>
      </c>
      <c r="L709" s="50">
        <v>11</v>
      </c>
      <c r="M709" s="52">
        <v>60</v>
      </c>
      <c r="N709" s="52">
        <v>0.12</v>
      </c>
      <c r="O709" s="39"/>
      <c r="P709" s="39"/>
      <c r="Q709" s="39"/>
      <c r="R709" s="39"/>
      <c r="S709" s="39"/>
      <c r="T709" s="39"/>
      <c r="U709" s="39"/>
      <c r="V709" s="39"/>
      <c r="W709" s="39"/>
      <c r="X709" s="39"/>
      <c r="Y709" s="39"/>
      <c r="Z709" s="39"/>
    </row>
    <row r="710" spans="1:26" ht="14.25" customHeight="1">
      <c r="A710" s="39" t="str">
        <f>'2025 Decline Rates Vertical'!$B710&amp;" "&amp;'2025 Decline Rates Vertical'!$C710</f>
        <v>27 93</v>
      </c>
      <c r="B710" s="53">
        <v>27</v>
      </c>
      <c r="C710" s="54">
        <v>93</v>
      </c>
      <c r="D710" s="55">
        <v>0.42</v>
      </c>
      <c r="E710" s="39"/>
      <c r="F710" s="42" t="str">
        <f>'2025 Decline Rates Vertical'!$G710&amp;" "&amp;'2025 Decline Rates Vertical'!$H710</f>
        <v>17 60</v>
      </c>
      <c r="G710" s="53">
        <v>17</v>
      </c>
      <c r="H710" s="55">
        <v>60</v>
      </c>
      <c r="I710" s="55">
        <v>0.35</v>
      </c>
      <c r="J710" s="49"/>
      <c r="K710" s="53" t="str">
        <f>'2025 Decline Rates Vertical'!$L710&amp;" "&amp;'2025 Decline Rates Vertical'!$M710</f>
        <v>17 60</v>
      </c>
      <c r="L710" s="53">
        <v>17</v>
      </c>
      <c r="M710" s="55">
        <v>60</v>
      </c>
      <c r="N710" s="55">
        <v>0.12</v>
      </c>
      <c r="O710" s="39"/>
      <c r="P710" s="39"/>
      <c r="Q710" s="39"/>
      <c r="R710" s="39"/>
      <c r="S710" s="39"/>
      <c r="T710" s="39"/>
      <c r="U710" s="39"/>
      <c r="V710" s="39"/>
      <c r="W710" s="39"/>
      <c r="X710" s="39"/>
      <c r="Y710" s="39"/>
      <c r="Z710" s="39"/>
    </row>
    <row r="711" spans="1:26" ht="14.25" customHeight="1">
      <c r="A711" s="39" t="str">
        <f>'2025 Decline Rates Vertical'!$B711&amp;" "&amp;'2025 Decline Rates Vertical'!$C711</f>
        <v>27 94</v>
      </c>
      <c r="B711" s="50">
        <v>27</v>
      </c>
      <c r="C711" s="51">
        <v>94</v>
      </c>
      <c r="D711" s="52">
        <v>0.34</v>
      </c>
      <c r="E711" s="39"/>
      <c r="F711" s="42" t="str">
        <f>'2025 Decline Rates Vertical'!$G711&amp;" "&amp;'2025 Decline Rates Vertical'!$H711</f>
        <v>21 60</v>
      </c>
      <c r="G711" s="50">
        <v>21</v>
      </c>
      <c r="H711" s="52">
        <v>60</v>
      </c>
      <c r="I711" s="52">
        <v>0.35</v>
      </c>
      <c r="J711" s="49"/>
      <c r="K711" s="50" t="str">
        <f>'2025 Decline Rates Vertical'!$L711&amp;" "&amp;'2025 Decline Rates Vertical'!$M711</f>
        <v>21 60</v>
      </c>
      <c r="L711" s="50">
        <v>21</v>
      </c>
      <c r="M711" s="52">
        <v>60</v>
      </c>
      <c r="N711" s="52">
        <v>0.12</v>
      </c>
      <c r="O711" s="39"/>
      <c r="P711" s="39"/>
      <c r="Q711" s="39"/>
      <c r="R711" s="39"/>
      <c r="S711" s="39"/>
      <c r="T711" s="39"/>
      <c r="U711" s="39"/>
      <c r="V711" s="39"/>
      <c r="W711" s="39"/>
      <c r="X711" s="39"/>
      <c r="Y711" s="39"/>
      <c r="Z711" s="39"/>
    </row>
    <row r="712" spans="1:26" ht="14.25" customHeight="1">
      <c r="A712" s="39" t="str">
        <f>'2025 Decline Rates Vertical'!$B712&amp;" "&amp;'2025 Decline Rates Vertical'!$C712</f>
        <v>27 95</v>
      </c>
      <c r="B712" s="53">
        <v>27</v>
      </c>
      <c r="C712" s="54">
        <v>95</v>
      </c>
      <c r="D712" s="55">
        <v>0.51</v>
      </c>
      <c r="E712" s="39"/>
      <c r="F712" s="42" t="str">
        <f>'2025 Decline Rates Vertical'!$G712&amp;" "&amp;'2025 Decline Rates Vertical'!$H712</f>
        <v>24 60</v>
      </c>
      <c r="G712" s="53">
        <v>24</v>
      </c>
      <c r="H712" s="55">
        <v>60</v>
      </c>
      <c r="I712" s="55">
        <v>0.35</v>
      </c>
      <c r="J712" s="49"/>
      <c r="K712" s="53" t="str">
        <f>'2025 Decline Rates Vertical'!$L712&amp;" "&amp;'2025 Decline Rates Vertical'!$M712</f>
        <v>24 60</v>
      </c>
      <c r="L712" s="53">
        <v>24</v>
      </c>
      <c r="M712" s="55">
        <v>60</v>
      </c>
      <c r="N712" s="55">
        <v>0.12</v>
      </c>
      <c r="O712" s="39"/>
      <c r="P712" s="39"/>
      <c r="Q712" s="39"/>
      <c r="R712" s="39"/>
      <c r="S712" s="39"/>
      <c r="T712" s="39"/>
      <c r="U712" s="39"/>
      <c r="V712" s="39"/>
      <c r="W712" s="39"/>
      <c r="X712" s="39"/>
      <c r="Y712" s="39"/>
      <c r="Z712" s="39"/>
    </row>
    <row r="713" spans="1:26" ht="14.25" customHeight="1">
      <c r="A713" s="39" t="str">
        <f>'2025 Decline Rates Vertical'!$B713&amp;" "&amp;'2025 Decline Rates Vertical'!$C713</f>
        <v>27 96</v>
      </c>
      <c r="B713" s="50">
        <v>27</v>
      </c>
      <c r="C713" s="51">
        <v>96</v>
      </c>
      <c r="D713" s="52">
        <v>0.27</v>
      </c>
      <c r="E713" s="39"/>
      <c r="F713" s="42" t="str">
        <f>'2025 Decline Rates Vertical'!$G713&amp;" "&amp;'2025 Decline Rates Vertical'!$H713</f>
        <v>31 60</v>
      </c>
      <c r="G713" s="50">
        <v>31</v>
      </c>
      <c r="H713" s="52">
        <v>60</v>
      </c>
      <c r="I713" s="52">
        <v>0.35</v>
      </c>
      <c r="J713" s="49"/>
      <c r="K713" s="50" t="str">
        <f>'2025 Decline Rates Vertical'!$L713&amp;" "&amp;'2025 Decline Rates Vertical'!$M713</f>
        <v>31 60</v>
      </c>
      <c r="L713" s="50">
        <v>31</v>
      </c>
      <c r="M713" s="52">
        <v>60</v>
      </c>
      <c r="N713" s="52">
        <v>0.12</v>
      </c>
      <c r="O713" s="39"/>
      <c r="P713" s="39"/>
      <c r="Q713" s="39"/>
      <c r="R713" s="39"/>
      <c r="S713" s="39"/>
      <c r="T713" s="39"/>
      <c r="U713" s="39"/>
      <c r="V713" s="39"/>
      <c r="W713" s="39"/>
      <c r="X713" s="39"/>
      <c r="Y713" s="39"/>
      <c r="Z713" s="39"/>
    </row>
    <row r="714" spans="1:26" ht="14.25" customHeight="1">
      <c r="A714" s="39" t="str">
        <f>'2025 Decline Rates Vertical'!$B714&amp;" "&amp;'2025 Decline Rates Vertical'!$C714</f>
        <v>27 97</v>
      </c>
      <c r="B714" s="53">
        <v>27</v>
      </c>
      <c r="C714" s="54">
        <v>97</v>
      </c>
      <c r="D714" s="55">
        <v>-0.03</v>
      </c>
      <c r="E714" s="39"/>
      <c r="F714" s="42" t="str">
        <f>'2025 Decline Rates Vertical'!$G714&amp;" "&amp;'2025 Decline Rates Vertical'!$H714</f>
        <v>46 60</v>
      </c>
      <c r="G714" s="53">
        <v>46</v>
      </c>
      <c r="H714" s="55">
        <v>60</v>
      </c>
      <c r="I714" s="55">
        <v>0.35</v>
      </c>
      <c r="J714" s="49"/>
      <c r="K714" s="53" t="str">
        <f>'2025 Decline Rates Vertical'!$L714&amp;" "&amp;'2025 Decline Rates Vertical'!$M714</f>
        <v>46 60</v>
      </c>
      <c r="L714" s="53">
        <v>46</v>
      </c>
      <c r="M714" s="55">
        <v>60</v>
      </c>
      <c r="N714" s="55">
        <v>0.12</v>
      </c>
      <c r="O714" s="39"/>
      <c r="P714" s="39"/>
      <c r="Q714" s="39"/>
      <c r="R714" s="39"/>
      <c r="S714" s="39"/>
      <c r="T714" s="39"/>
      <c r="U714" s="39"/>
      <c r="V714" s="39"/>
      <c r="W714" s="39"/>
      <c r="X714" s="39"/>
      <c r="Y714" s="39"/>
      <c r="Z714" s="39"/>
    </row>
    <row r="715" spans="1:26" ht="14.25" customHeight="1">
      <c r="A715" s="39" t="str">
        <f>'2025 Decline Rates Vertical'!$B715&amp;" "&amp;'2025 Decline Rates Vertical'!$C715</f>
        <v>27 98</v>
      </c>
      <c r="B715" s="50">
        <v>27</v>
      </c>
      <c r="C715" s="51">
        <v>98</v>
      </c>
      <c r="D715" s="52">
        <v>0.05</v>
      </c>
      <c r="E715" s="39"/>
      <c r="F715" s="42" t="str">
        <f>'2025 Decline Rates Vertical'!$G715&amp;" "&amp;'2025 Decline Rates Vertical'!$H715</f>
        <v>49 60</v>
      </c>
      <c r="G715" s="50">
        <v>49</v>
      </c>
      <c r="H715" s="52">
        <v>60</v>
      </c>
      <c r="I715" s="52">
        <v>0.35</v>
      </c>
      <c r="J715" s="49"/>
      <c r="K715" s="50" t="str">
        <f>'2025 Decline Rates Vertical'!$L715&amp;" "&amp;'2025 Decline Rates Vertical'!$M715</f>
        <v>49 60</v>
      </c>
      <c r="L715" s="50">
        <v>49</v>
      </c>
      <c r="M715" s="52">
        <v>60</v>
      </c>
      <c r="N715" s="52">
        <v>0.12</v>
      </c>
      <c r="O715" s="39"/>
      <c r="P715" s="39"/>
      <c r="Q715" s="39"/>
      <c r="R715" s="39"/>
      <c r="S715" s="39"/>
      <c r="T715" s="39"/>
      <c r="U715" s="39"/>
      <c r="V715" s="39"/>
      <c r="W715" s="39"/>
      <c r="X715" s="39"/>
      <c r="Y715" s="39"/>
      <c r="Z715" s="39"/>
    </row>
    <row r="716" spans="1:26" ht="14.25" customHeight="1">
      <c r="A716" s="39" t="str">
        <f>'2025 Decline Rates Vertical'!$B716&amp;" "&amp;'2025 Decline Rates Vertical'!$C716</f>
        <v>27 100</v>
      </c>
      <c r="B716" s="53">
        <v>27</v>
      </c>
      <c r="C716" s="54">
        <v>100</v>
      </c>
      <c r="D716" s="55">
        <v>0</v>
      </c>
      <c r="E716" s="39"/>
      <c r="F716" s="42" t="str">
        <f>'2025 Decline Rates Vertical'!$G716&amp;" "&amp;'2025 Decline Rates Vertical'!$H716</f>
        <v>1 61</v>
      </c>
      <c r="G716" s="53">
        <v>1</v>
      </c>
      <c r="H716" s="55">
        <v>61</v>
      </c>
      <c r="I716" s="55">
        <v>0.2</v>
      </c>
      <c r="J716" s="49"/>
      <c r="K716" s="53" t="str">
        <f>'2025 Decline Rates Vertical'!$L716&amp;" "&amp;'2025 Decline Rates Vertical'!$M716</f>
        <v>1 61</v>
      </c>
      <c r="L716" s="53">
        <v>1</v>
      </c>
      <c r="M716" s="55">
        <v>61</v>
      </c>
      <c r="N716" s="55">
        <v>0.1</v>
      </c>
      <c r="O716" s="39"/>
      <c r="P716" s="39"/>
      <c r="Q716" s="39"/>
      <c r="R716" s="39"/>
      <c r="S716" s="39"/>
      <c r="T716" s="39"/>
      <c r="U716" s="39"/>
      <c r="V716" s="39"/>
      <c r="W716" s="39"/>
      <c r="X716" s="39"/>
      <c r="Y716" s="39"/>
      <c r="Z716" s="39"/>
    </row>
    <row r="717" spans="1:26" ht="14.25" customHeight="1">
      <c r="A717" s="39" t="str">
        <f>'2025 Decline Rates Vertical'!$B717&amp;" "&amp;'2025 Decline Rates Vertical'!$C717</f>
        <v>27 101</v>
      </c>
      <c r="B717" s="50">
        <v>27</v>
      </c>
      <c r="C717" s="51">
        <v>101</v>
      </c>
      <c r="D717" s="52">
        <v>0</v>
      </c>
      <c r="E717" s="39"/>
      <c r="F717" s="42" t="str">
        <f>'2025 Decline Rates Vertical'!$G717&amp;" "&amp;'2025 Decline Rates Vertical'!$H717</f>
        <v>9 61</v>
      </c>
      <c r="G717" s="50">
        <v>9</v>
      </c>
      <c r="H717" s="52">
        <v>61</v>
      </c>
      <c r="I717" s="52">
        <v>0.2</v>
      </c>
      <c r="J717" s="49"/>
      <c r="K717" s="50" t="str">
        <f>'2025 Decline Rates Vertical'!$L717&amp;" "&amp;'2025 Decline Rates Vertical'!$M717</f>
        <v>9 61</v>
      </c>
      <c r="L717" s="50">
        <v>9</v>
      </c>
      <c r="M717" s="52">
        <v>61</v>
      </c>
      <c r="N717" s="52">
        <v>0.1</v>
      </c>
      <c r="O717" s="39"/>
      <c r="P717" s="39"/>
      <c r="Q717" s="39"/>
      <c r="R717" s="39"/>
      <c r="S717" s="39"/>
      <c r="T717" s="39"/>
      <c r="U717" s="39"/>
      <c r="V717" s="39"/>
      <c r="W717" s="39"/>
      <c r="X717" s="39"/>
      <c r="Y717" s="39"/>
      <c r="Z717" s="39"/>
    </row>
    <row r="718" spans="1:26" ht="14.25" customHeight="1">
      <c r="A718" s="39" t="str">
        <f>'2025 Decline Rates Vertical'!$B718&amp;" "&amp;'2025 Decline Rates Vertical'!$C718</f>
        <v>28 8</v>
      </c>
      <c r="B718" s="53">
        <v>28</v>
      </c>
      <c r="C718" s="54">
        <v>8</v>
      </c>
      <c r="D718" s="55">
        <v>0.34</v>
      </c>
      <c r="E718" s="39"/>
      <c r="F718" s="42" t="str">
        <f>'2025 Decline Rates Vertical'!$G718&amp;" "&amp;'2025 Decline Rates Vertical'!$H718</f>
        <v>11 61</v>
      </c>
      <c r="G718" s="53">
        <v>11</v>
      </c>
      <c r="H718" s="55">
        <v>61</v>
      </c>
      <c r="I718" s="55">
        <v>0.2</v>
      </c>
      <c r="J718" s="49"/>
      <c r="K718" s="53" t="str">
        <f>'2025 Decline Rates Vertical'!$L718&amp;" "&amp;'2025 Decline Rates Vertical'!$M718</f>
        <v>11 61</v>
      </c>
      <c r="L718" s="53">
        <v>11</v>
      </c>
      <c r="M718" s="55">
        <v>61</v>
      </c>
      <c r="N718" s="55">
        <v>0.1</v>
      </c>
      <c r="O718" s="39"/>
      <c r="P718" s="39"/>
      <c r="Q718" s="39"/>
      <c r="R718" s="39"/>
      <c r="S718" s="39"/>
      <c r="T718" s="39"/>
      <c r="U718" s="39"/>
      <c r="V718" s="39"/>
      <c r="W718" s="39"/>
      <c r="X718" s="39"/>
      <c r="Y718" s="39"/>
      <c r="Z718" s="39"/>
    </row>
    <row r="719" spans="1:26" ht="14.25" customHeight="1">
      <c r="A719" s="39" t="str">
        <f>'2025 Decline Rates Vertical'!$B719&amp;" "&amp;'2025 Decline Rates Vertical'!$C719</f>
        <v>28 9</v>
      </c>
      <c r="B719" s="50">
        <v>28</v>
      </c>
      <c r="C719" s="51">
        <v>9</v>
      </c>
      <c r="D719" s="52">
        <v>0.36</v>
      </c>
      <c r="E719" s="39"/>
      <c r="F719" s="42" t="str">
        <f>'2025 Decline Rates Vertical'!$G719&amp;" "&amp;'2025 Decline Rates Vertical'!$H719</f>
        <v>17 61</v>
      </c>
      <c r="G719" s="50">
        <v>17</v>
      </c>
      <c r="H719" s="52">
        <v>61</v>
      </c>
      <c r="I719" s="52">
        <v>0.2</v>
      </c>
      <c r="J719" s="49"/>
      <c r="K719" s="50" t="str">
        <f>'2025 Decline Rates Vertical'!$L719&amp;" "&amp;'2025 Decline Rates Vertical'!$M719</f>
        <v>17 61</v>
      </c>
      <c r="L719" s="50">
        <v>17</v>
      </c>
      <c r="M719" s="52">
        <v>61</v>
      </c>
      <c r="N719" s="52">
        <v>0.1</v>
      </c>
      <c r="O719" s="39"/>
      <c r="P719" s="39"/>
      <c r="Q719" s="39"/>
      <c r="R719" s="39"/>
      <c r="S719" s="39"/>
      <c r="T719" s="39"/>
      <c r="U719" s="39"/>
      <c r="V719" s="39"/>
      <c r="W719" s="39"/>
      <c r="X719" s="39"/>
      <c r="Y719" s="39"/>
      <c r="Z719" s="39"/>
    </row>
    <row r="720" spans="1:26" ht="14.25" customHeight="1">
      <c r="A720" s="39" t="str">
        <f>'2025 Decline Rates Vertical'!$B720&amp;" "&amp;'2025 Decline Rates Vertical'!$C720</f>
        <v>28 10</v>
      </c>
      <c r="B720" s="53">
        <v>28</v>
      </c>
      <c r="C720" s="54">
        <v>10</v>
      </c>
      <c r="D720" s="55">
        <v>0.23</v>
      </c>
      <c r="E720" s="39"/>
      <c r="F720" s="42" t="str">
        <f>'2025 Decline Rates Vertical'!$G720&amp;" "&amp;'2025 Decline Rates Vertical'!$H720</f>
        <v>21 61</v>
      </c>
      <c r="G720" s="53">
        <v>21</v>
      </c>
      <c r="H720" s="55">
        <v>61</v>
      </c>
      <c r="I720" s="55">
        <v>0.2</v>
      </c>
      <c r="J720" s="49"/>
      <c r="K720" s="53" t="str">
        <f>'2025 Decline Rates Vertical'!$L720&amp;" "&amp;'2025 Decline Rates Vertical'!$M720</f>
        <v>21 61</v>
      </c>
      <c r="L720" s="53">
        <v>21</v>
      </c>
      <c r="M720" s="55">
        <v>61</v>
      </c>
      <c r="N720" s="55">
        <v>0.1</v>
      </c>
      <c r="O720" s="39"/>
      <c r="P720" s="39"/>
      <c r="Q720" s="39"/>
      <c r="R720" s="39"/>
      <c r="S720" s="39"/>
      <c r="T720" s="39"/>
      <c r="U720" s="39"/>
      <c r="V720" s="39"/>
      <c r="W720" s="39"/>
      <c r="X720" s="39"/>
      <c r="Y720" s="39"/>
      <c r="Z720" s="39"/>
    </row>
    <row r="721" spans="1:26" ht="14.25" customHeight="1">
      <c r="A721" s="39" t="str">
        <f>'2025 Decline Rates Vertical'!$B721&amp;" "&amp;'2025 Decline Rates Vertical'!$C721</f>
        <v>28 22</v>
      </c>
      <c r="B721" s="50">
        <v>28</v>
      </c>
      <c r="C721" s="51">
        <v>22</v>
      </c>
      <c r="D721" s="52">
        <v>0.31</v>
      </c>
      <c r="E721" s="39"/>
      <c r="F721" s="42" t="str">
        <f>'2025 Decline Rates Vertical'!$G721&amp;" "&amp;'2025 Decline Rates Vertical'!$H721</f>
        <v>24 61</v>
      </c>
      <c r="G721" s="50">
        <v>24</v>
      </c>
      <c r="H721" s="52">
        <v>61</v>
      </c>
      <c r="I721" s="52">
        <v>0.2</v>
      </c>
      <c r="J721" s="49"/>
      <c r="K721" s="50" t="str">
        <f>'2025 Decline Rates Vertical'!$L721&amp;" "&amp;'2025 Decline Rates Vertical'!$M721</f>
        <v>24 61</v>
      </c>
      <c r="L721" s="50">
        <v>24</v>
      </c>
      <c r="M721" s="52">
        <v>61</v>
      </c>
      <c r="N721" s="52">
        <v>0.1</v>
      </c>
      <c r="O721" s="39"/>
      <c r="P721" s="39"/>
      <c r="Q721" s="39"/>
      <c r="R721" s="39"/>
      <c r="S721" s="39"/>
      <c r="T721" s="39"/>
      <c r="U721" s="39"/>
      <c r="V721" s="39"/>
      <c r="W721" s="39"/>
      <c r="X721" s="39"/>
      <c r="Y721" s="39"/>
      <c r="Z721" s="39"/>
    </row>
    <row r="722" spans="1:26" ht="14.25" customHeight="1">
      <c r="A722" s="39" t="str">
        <f>'2025 Decline Rates Vertical'!$B722&amp;" "&amp;'2025 Decline Rates Vertical'!$C722</f>
        <v>28 23</v>
      </c>
      <c r="B722" s="53">
        <v>28</v>
      </c>
      <c r="C722" s="54">
        <v>23</v>
      </c>
      <c r="D722" s="55">
        <v>0.31</v>
      </c>
      <c r="E722" s="39"/>
      <c r="F722" s="42" t="str">
        <f>'2025 Decline Rates Vertical'!$G722&amp;" "&amp;'2025 Decline Rates Vertical'!$H722</f>
        <v>31 61</v>
      </c>
      <c r="G722" s="53">
        <v>31</v>
      </c>
      <c r="H722" s="55">
        <v>61</v>
      </c>
      <c r="I722" s="55">
        <v>0.2</v>
      </c>
      <c r="J722" s="49"/>
      <c r="K722" s="53" t="str">
        <f>'2025 Decline Rates Vertical'!$L722&amp;" "&amp;'2025 Decline Rates Vertical'!$M722</f>
        <v>31 61</v>
      </c>
      <c r="L722" s="53">
        <v>31</v>
      </c>
      <c r="M722" s="55">
        <v>61</v>
      </c>
      <c r="N722" s="55">
        <v>0.1</v>
      </c>
      <c r="O722" s="39"/>
      <c r="P722" s="39"/>
      <c r="Q722" s="39"/>
      <c r="R722" s="39"/>
      <c r="S722" s="39"/>
      <c r="T722" s="39"/>
      <c r="U722" s="39"/>
      <c r="V722" s="39"/>
      <c r="W722" s="39"/>
      <c r="X722" s="39"/>
      <c r="Y722" s="39"/>
      <c r="Z722" s="39"/>
    </row>
    <row r="723" spans="1:26" ht="14.25" customHeight="1">
      <c r="A723" s="39" t="str">
        <f>'2025 Decline Rates Vertical'!$B723&amp;" "&amp;'2025 Decline Rates Vertical'!$C723</f>
        <v>28 24</v>
      </c>
      <c r="B723" s="50">
        <v>28</v>
      </c>
      <c r="C723" s="51">
        <v>24</v>
      </c>
      <c r="D723" s="52">
        <v>0.28999999999999998</v>
      </c>
      <c r="E723" s="39"/>
      <c r="F723" s="42" t="str">
        <f>'2025 Decline Rates Vertical'!$G723&amp;" "&amp;'2025 Decline Rates Vertical'!$H723</f>
        <v>46 61</v>
      </c>
      <c r="G723" s="50">
        <v>46</v>
      </c>
      <c r="H723" s="52">
        <v>61</v>
      </c>
      <c r="I723" s="52">
        <v>0.2</v>
      </c>
      <c r="J723" s="49"/>
      <c r="K723" s="50" t="str">
        <f>'2025 Decline Rates Vertical'!$L723&amp;" "&amp;'2025 Decline Rates Vertical'!$M723</f>
        <v>46 61</v>
      </c>
      <c r="L723" s="50">
        <v>46</v>
      </c>
      <c r="M723" s="52">
        <v>61</v>
      </c>
      <c r="N723" s="52">
        <v>0.1</v>
      </c>
      <c r="O723" s="39"/>
      <c r="P723" s="39"/>
      <c r="Q723" s="39"/>
      <c r="R723" s="39"/>
      <c r="S723" s="39"/>
      <c r="T723" s="39"/>
      <c r="U723" s="39"/>
      <c r="V723" s="39"/>
      <c r="W723" s="39"/>
      <c r="X723" s="39"/>
      <c r="Y723" s="39"/>
      <c r="Z723" s="39"/>
    </row>
    <row r="724" spans="1:26" ht="14.25" customHeight="1">
      <c r="A724" s="39" t="str">
        <f>'2025 Decline Rates Vertical'!$B724&amp;" "&amp;'2025 Decline Rates Vertical'!$C724</f>
        <v>28 25</v>
      </c>
      <c r="B724" s="53">
        <v>28</v>
      </c>
      <c r="C724" s="54">
        <v>25</v>
      </c>
      <c r="D724" s="55">
        <v>0.37</v>
      </c>
      <c r="E724" s="39"/>
      <c r="F724" s="42" t="str">
        <f>'2025 Decline Rates Vertical'!$G724&amp;" "&amp;'2025 Decline Rates Vertical'!$H724</f>
        <v>49 61</v>
      </c>
      <c r="G724" s="53">
        <v>49</v>
      </c>
      <c r="H724" s="55">
        <v>61</v>
      </c>
      <c r="I724" s="55">
        <v>0.2</v>
      </c>
      <c r="J724" s="49"/>
      <c r="K724" s="53" t="str">
        <f>'2025 Decline Rates Vertical'!$L724&amp;" "&amp;'2025 Decline Rates Vertical'!$M724</f>
        <v>49 61</v>
      </c>
      <c r="L724" s="53">
        <v>49</v>
      </c>
      <c r="M724" s="55">
        <v>61</v>
      </c>
      <c r="N724" s="55">
        <v>0.1</v>
      </c>
      <c r="O724" s="39"/>
      <c r="P724" s="39"/>
      <c r="Q724" s="39"/>
      <c r="R724" s="39"/>
      <c r="S724" s="39"/>
      <c r="T724" s="39"/>
      <c r="U724" s="39"/>
      <c r="V724" s="39"/>
      <c r="W724" s="39"/>
      <c r="X724" s="39"/>
      <c r="Y724" s="39"/>
      <c r="Z724" s="39"/>
    </row>
    <row r="725" spans="1:26" ht="14.25" customHeight="1">
      <c r="A725" s="39" t="str">
        <f>'2025 Decline Rates Vertical'!$B725&amp;" "&amp;'2025 Decline Rates Vertical'!$C725</f>
        <v>28 26</v>
      </c>
      <c r="B725" s="50">
        <v>28</v>
      </c>
      <c r="C725" s="51">
        <v>26</v>
      </c>
      <c r="D725" s="52">
        <v>0.4</v>
      </c>
      <c r="E725" s="39"/>
      <c r="F725" s="42" t="str">
        <f>'2025 Decline Rates Vertical'!$G725&amp;" "&amp;'2025 Decline Rates Vertical'!$H725</f>
        <v>1 62</v>
      </c>
      <c r="G725" s="50">
        <v>1</v>
      </c>
      <c r="H725" s="52">
        <v>62</v>
      </c>
      <c r="I725" s="52">
        <v>0.22</v>
      </c>
      <c r="J725" s="49"/>
      <c r="K725" s="50" t="str">
        <f>'2025 Decline Rates Vertical'!$L725&amp;" "&amp;'2025 Decline Rates Vertical'!$M725</f>
        <v>1 62</v>
      </c>
      <c r="L725" s="50">
        <v>1</v>
      </c>
      <c r="M725" s="52">
        <v>62</v>
      </c>
      <c r="N725" s="52">
        <v>0.1</v>
      </c>
      <c r="O725" s="39"/>
      <c r="P725" s="39"/>
      <c r="Q725" s="39"/>
      <c r="R725" s="39"/>
      <c r="S725" s="39"/>
      <c r="T725" s="39"/>
      <c r="U725" s="39"/>
      <c r="V725" s="39"/>
      <c r="W725" s="39"/>
      <c r="X725" s="39"/>
      <c r="Y725" s="39"/>
      <c r="Z725" s="39"/>
    </row>
    <row r="726" spans="1:26" ht="14.25" customHeight="1">
      <c r="A726" s="39" t="str">
        <f>'2025 Decline Rates Vertical'!$B726&amp;" "&amp;'2025 Decline Rates Vertical'!$C726</f>
        <v>28 28</v>
      </c>
      <c r="B726" s="53">
        <v>28</v>
      </c>
      <c r="C726" s="54">
        <v>28</v>
      </c>
      <c r="D726" s="55">
        <v>0.44</v>
      </c>
      <c r="E726" s="39"/>
      <c r="F726" s="42" t="str">
        <f>'2025 Decline Rates Vertical'!$G726&amp;" "&amp;'2025 Decline Rates Vertical'!$H726</f>
        <v>9 62</v>
      </c>
      <c r="G726" s="53">
        <v>9</v>
      </c>
      <c r="H726" s="55">
        <v>62</v>
      </c>
      <c r="I726" s="55">
        <v>0.22</v>
      </c>
      <c r="J726" s="49"/>
      <c r="K726" s="53" t="str">
        <f>'2025 Decline Rates Vertical'!$L726&amp;" "&amp;'2025 Decline Rates Vertical'!$M726</f>
        <v>9 62</v>
      </c>
      <c r="L726" s="53">
        <v>9</v>
      </c>
      <c r="M726" s="55">
        <v>62</v>
      </c>
      <c r="N726" s="55">
        <v>0.1</v>
      </c>
      <c r="O726" s="39"/>
      <c r="P726" s="39"/>
      <c r="Q726" s="39"/>
      <c r="R726" s="39"/>
      <c r="S726" s="39"/>
      <c r="T726" s="39"/>
      <c r="U726" s="39"/>
      <c r="V726" s="39"/>
      <c r="W726" s="39"/>
      <c r="X726" s="39"/>
      <c r="Y726" s="39"/>
      <c r="Z726" s="39"/>
    </row>
    <row r="727" spans="1:26" ht="14.25" customHeight="1">
      <c r="A727" s="39" t="str">
        <f>'2025 Decline Rates Vertical'!$B727&amp;" "&amp;'2025 Decline Rates Vertical'!$C727</f>
        <v>28 29</v>
      </c>
      <c r="B727" s="50">
        <v>28</v>
      </c>
      <c r="C727" s="51">
        <v>29</v>
      </c>
      <c r="D727" s="52">
        <v>0.28000000000000003</v>
      </c>
      <c r="E727" s="39"/>
      <c r="F727" s="42" t="str">
        <f>'2025 Decline Rates Vertical'!$G727&amp;" "&amp;'2025 Decline Rates Vertical'!$H727</f>
        <v>11 62</v>
      </c>
      <c r="G727" s="50">
        <v>11</v>
      </c>
      <c r="H727" s="52">
        <v>62</v>
      </c>
      <c r="I727" s="52">
        <v>0.22</v>
      </c>
      <c r="J727" s="49"/>
      <c r="K727" s="50" t="str">
        <f>'2025 Decline Rates Vertical'!$L727&amp;" "&amp;'2025 Decline Rates Vertical'!$M727</f>
        <v>11 62</v>
      </c>
      <c r="L727" s="50">
        <v>11</v>
      </c>
      <c r="M727" s="52">
        <v>62</v>
      </c>
      <c r="N727" s="52">
        <v>0.1</v>
      </c>
      <c r="O727" s="39"/>
      <c r="P727" s="39"/>
      <c r="Q727" s="39"/>
      <c r="R727" s="39"/>
      <c r="S727" s="39"/>
      <c r="T727" s="39"/>
      <c r="U727" s="39"/>
      <c r="V727" s="39"/>
      <c r="W727" s="39"/>
      <c r="X727" s="39"/>
      <c r="Y727" s="39"/>
      <c r="Z727" s="39"/>
    </row>
    <row r="728" spans="1:26" ht="14.25" customHeight="1">
      <c r="A728" s="39" t="str">
        <f>'2025 Decline Rates Vertical'!$B728&amp;" "&amp;'2025 Decline Rates Vertical'!$C728</f>
        <v>28 30</v>
      </c>
      <c r="B728" s="53">
        <v>28</v>
      </c>
      <c r="C728" s="54">
        <v>30</v>
      </c>
      <c r="D728" s="55">
        <v>0.37</v>
      </c>
      <c r="E728" s="39"/>
      <c r="F728" s="42" t="str">
        <f>'2025 Decline Rates Vertical'!$G728&amp;" "&amp;'2025 Decline Rates Vertical'!$H728</f>
        <v>17 62</v>
      </c>
      <c r="G728" s="53">
        <v>17</v>
      </c>
      <c r="H728" s="55">
        <v>62</v>
      </c>
      <c r="I728" s="55">
        <v>0.22</v>
      </c>
      <c r="J728" s="49"/>
      <c r="K728" s="53" t="str">
        <f>'2025 Decline Rates Vertical'!$L728&amp;" "&amp;'2025 Decline Rates Vertical'!$M728</f>
        <v>17 62</v>
      </c>
      <c r="L728" s="53">
        <v>17</v>
      </c>
      <c r="M728" s="55">
        <v>62</v>
      </c>
      <c r="N728" s="55">
        <v>0.1</v>
      </c>
      <c r="O728" s="39"/>
      <c r="P728" s="39"/>
      <c r="Q728" s="39"/>
      <c r="R728" s="39"/>
      <c r="S728" s="39"/>
      <c r="T728" s="39"/>
      <c r="U728" s="39"/>
      <c r="V728" s="39"/>
      <c r="W728" s="39"/>
      <c r="X728" s="39"/>
      <c r="Y728" s="39"/>
      <c r="Z728" s="39"/>
    </row>
    <row r="729" spans="1:26" ht="14.25" customHeight="1">
      <c r="A729" s="39" t="str">
        <f>'2025 Decline Rates Vertical'!$B729&amp;" "&amp;'2025 Decline Rates Vertical'!$C729</f>
        <v>28 42</v>
      </c>
      <c r="B729" s="50">
        <v>28</v>
      </c>
      <c r="C729" s="51">
        <v>42</v>
      </c>
      <c r="D729" s="52">
        <v>0.4</v>
      </c>
      <c r="E729" s="39"/>
      <c r="F729" s="42" t="str">
        <f>'2025 Decline Rates Vertical'!$G729&amp;" "&amp;'2025 Decline Rates Vertical'!$H729</f>
        <v>21 62</v>
      </c>
      <c r="G729" s="50">
        <v>21</v>
      </c>
      <c r="H729" s="52">
        <v>62</v>
      </c>
      <c r="I729" s="52">
        <v>0.22</v>
      </c>
      <c r="J729" s="49"/>
      <c r="K729" s="50" t="str">
        <f>'2025 Decline Rates Vertical'!$L729&amp;" "&amp;'2025 Decline Rates Vertical'!$M729</f>
        <v>21 62</v>
      </c>
      <c r="L729" s="50">
        <v>21</v>
      </c>
      <c r="M729" s="52">
        <v>62</v>
      </c>
      <c r="N729" s="52">
        <v>0.1</v>
      </c>
      <c r="O729" s="39"/>
      <c r="P729" s="39"/>
      <c r="Q729" s="39"/>
      <c r="R729" s="39"/>
      <c r="S729" s="39"/>
      <c r="T729" s="39"/>
      <c r="U729" s="39"/>
      <c r="V729" s="39"/>
      <c r="W729" s="39"/>
      <c r="X729" s="39"/>
      <c r="Y729" s="39"/>
      <c r="Z729" s="39"/>
    </row>
    <row r="730" spans="1:26" ht="14.25" customHeight="1">
      <c r="A730" s="39" t="str">
        <f>'2025 Decline Rates Vertical'!$B730&amp;" "&amp;'2025 Decline Rates Vertical'!$C730</f>
        <v>28 93</v>
      </c>
      <c r="B730" s="53">
        <v>28</v>
      </c>
      <c r="C730" s="54">
        <v>93</v>
      </c>
      <c r="D730" s="55">
        <v>0.42</v>
      </c>
      <c r="E730" s="39"/>
      <c r="F730" s="42" t="str">
        <f>'2025 Decline Rates Vertical'!$G730&amp;" "&amp;'2025 Decline Rates Vertical'!$H730</f>
        <v>24 62</v>
      </c>
      <c r="G730" s="53">
        <v>24</v>
      </c>
      <c r="H730" s="55">
        <v>62</v>
      </c>
      <c r="I730" s="55">
        <v>0.22</v>
      </c>
      <c r="J730" s="49"/>
      <c r="K730" s="53" t="str">
        <f>'2025 Decline Rates Vertical'!$L730&amp;" "&amp;'2025 Decline Rates Vertical'!$M730</f>
        <v>24 62</v>
      </c>
      <c r="L730" s="53">
        <v>24</v>
      </c>
      <c r="M730" s="55">
        <v>62</v>
      </c>
      <c r="N730" s="55">
        <v>0.1</v>
      </c>
      <c r="O730" s="39"/>
      <c r="P730" s="39"/>
      <c r="Q730" s="39"/>
      <c r="R730" s="39"/>
      <c r="S730" s="39"/>
      <c r="T730" s="39"/>
      <c r="U730" s="39"/>
      <c r="V730" s="39"/>
      <c r="W730" s="39"/>
      <c r="X730" s="39"/>
      <c r="Y730" s="39"/>
      <c r="Z730" s="39"/>
    </row>
    <row r="731" spans="1:26" ht="14.25" customHeight="1">
      <c r="A731" s="39" t="str">
        <f>'2025 Decline Rates Vertical'!$B731&amp;" "&amp;'2025 Decline Rates Vertical'!$C731</f>
        <v>28 94</v>
      </c>
      <c r="B731" s="50">
        <v>28</v>
      </c>
      <c r="C731" s="51">
        <v>94</v>
      </c>
      <c r="D731" s="52">
        <v>0.34</v>
      </c>
      <c r="E731" s="39"/>
      <c r="F731" s="42" t="str">
        <f>'2025 Decline Rates Vertical'!$G731&amp;" "&amp;'2025 Decline Rates Vertical'!$H731</f>
        <v>31 62</v>
      </c>
      <c r="G731" s="50">
        <v>31</v>
      </c>
      <c r="H731" s="52">
        <v>62</v>
      </c>
      <c r="I731" s="52">
        <v>0.22</v>
      </c>
      <c r="J731" s="49"/>
      <c r="K731" s="50" t="str">
        <f>'2025 Decline Rates Vertical'!$L731&amp;" "&amp;'2025 Decline Rates Vertical'!$M731</f>
        <v>31 62</v>
      </c>
      <c r="L731" s="50">
        <v>31</v>
      </c>
      <c r="M731" s="52">
        <v>62</v>
      </c>
      <c r="N731" s="52">
        <v>0.1</v>
      </c>
      <c r="O731" s="39"/>
      <c r="P731" s="39"/>
      <c r="Q731" s="39"/>
      <c r="R731" s="39"/>
      <c r="S731" s="39"/>
      <c r="T731" s="39"/>
      <c r="U731" s="39"/>
      <c r="V731" s="39"/>
      <c r="W731" s="39"/>
      <c r="X731" s="39"/>
      <c r="Y731" s="39"/>
      <c r="Z731" s="39"/>
    </row>
    <row r="732" spans="1:26" ht="14.25" customHeight="1">
      <c r="A732" s="39" t="str">
        <f>'2025 Decline Rates Vertical'!$B732&amp;" "&amp;'2025 Decline Rates Vertical'!$C732</f>
        <v>28 95</v>
      </c>
      <c r="B732" s="53">
        <v>28</v>
      </c>
      <c r="C732" s="54">
        <v>95</v>
      </c>
      <c r="D732" s="55">
        <v>0.51</v>
      </c>
      <c r="E732" s="39"/>
      <c r="F732" s="42" t="str">
        <f>'2025 Decline Rates Vertical'!$G732&amp;" "&amp;'2025 Decline Rates Vertical'!$H732</f>
        <v>46 62</v>
      </c>
      <c r="G732" s="53">
        <v>46</v>
      </c>
      <c r="H732" s="55">
        <v>62</v>
      </c>
      <c r="I732" s="55">
        <v>0.22</v>
      </c>
      <c r="J732" s="49"/>
      <c r="K732" s="53" t="str">
        <f>'2025 Decline Rates Vertical'!$L732&amp;" "&amp;'2025 Decline Rates Vertical'!$M732</f>
        <v>46 62</v>
      </c>
      <c r="L732" s="53">
        <v>46</v>
      </c>
      <c r="M732" s="55">
        <v>62</v>
      </c>
      <c r="N732" s="55">
        <v>0.1</v>
      </c>
      <c r="O732" s="39"/>
      <c r="P732" s="39"/>
      <c r="Q732" s="39"/>
      <c r="R732" s="39"/>
      <c r="S732" s="39"/>
      <c r="T732" s="39"/>
      <c r="U732" s="39"/>
      <c r="V732" s="39"/>
      <c r="W732" s="39"/>
      <c r="X732" s="39"/>
      <c r="Y732" s="39"/>
      <c r="Z732" s="39"/>
    </row>
    <row r="733" spans="1:26" ht="14.25" customHeight="1">
      <c r="A733" s="39" t="str">
        <f>'2025 Decline Rates Vertical'!$B733&amp;" "&amp;'2025 Decline Rates Vertical'!$C733</f>
        <v>28 96</v>
      </c>
      <c r="B733" s="50">
        <v>28</v>
      </c>
      <c r="C733" s="51">
        <v>96</v>
      </c>
      <c r="D733" s="52">
        <v>0.27</v>
      </c>
      <c r="E733" s="39"/>
      <c r="F733" s="42" t="str">
        <f>'2025 Decline Rates Vertical'!$G733&amp;" "&amp;'2025 Decline Rates Vertical'!$H733</f>
        <v>49 62</v>
      </c>
      <c r="G733" s="50">
        <v>49</v>
      </c>
      <c r="H733" s="52">
        <v>62</v>
      </c>
      <c r="I733" s="52">
        <v>0.22</v>
      </c>
      <c r="J733" s="49"/>
      <c r="K733" s="50" t="str">
        <f>'2025 Decline Rates Vertical'!$L733&amp;" "&amp;'2025 Decline Rates Vertical'!$M733</f>
        <v>49 62</v>
      </c>
      <c r="L733" s="50">
        <v>49</v>
      </c>
      <c r="M733" s="52">
        <v>62</v>
      </c>
      <c r="N733" s="52">
        <v>0.1</v>
      </c>
      <c r="O733" s="39"/>
      <c r="P733" s="39"/>
      <c r="Q733" s="39"/>
      <c r="R733" s="39"/>
      <c r="S733" s="39"/>
      <c r="T733" s="39"/>
      <c r="U733" s="39"/>
      <c r="V733" s="39"/>
      <c r="W733" s="39"/>
      <c r="X733" s="39"/>
      <c r="Y733" s="39"/>
      <c r="Z733" s="39"/>
    </row>
    <row r="734" spans="1:26" ht="14.25" customHeight="1">
      <c r="A734" s="39" t="str">
        <f>'2025 Decline Rates Vertical'!$B734&amp;" "&amp;'2025 Decline Rates Vertical'!$C734</f>
        <v>28 97</v>
      </c>
      <c r="B734" s="53">
        <v>28</v>
      </c>
      <c r="C734" s="54">
        <v>97</v>
      </c>
      <c r="D734" s="55">
        <v>-0.03</v>
      </c>
      <c r="E734" s="39"/>
      <c r="F734" s="42" t="str">
        <f>'2025 Decline Rates Vertical'!$G734&amp;" "&amp;'2025 Decline Rates Vertical'!$H734</f>
        <v>1 63</v>
      </c>
      <c r="G734" s="53">
        <v>1</v>
      </c>
      <c r="H734" s="55">
        <v>63</v>
      </c>
      <c r="I734" s="55">
        <v>0.13</v>
      </c>
      <c r="J734" s="49"/>
      <c r="K734" s="53" t="str">
        <f>'2025 Decline Rates Vertical'!$L734&amp;" "&amp;'2025 Decline Rates Vertical'!$M734</f>
        <v>1 63</v>
      </c>
      <c r="L734" s="53">
        <v>1</v>
      </c>
      <c r="M734" s="55">
        <v>63</v>
      </c>
      <c r="N734" s="55">
        <v>0.1</v>
      </c>
      <c r="O734" s="39"/>
      <c r="P734" s="39"/>
      <c r="Q734" s="39"/>
      <c r="R734" s="39"/>
      <c r="S734" s="39"/>
      <c r="T734" s="39"/>
      <c r="U734" s="39"/>
      <c r="V734" s="39"/>
      <c r="W734" s="39"/>
      <c r="X734" s="39"/>
      <c r="Y734" s="39"/>
      <c r="Z734" s="39"/>
    </row>
    <row r="735" spans="1:26" ht="14.25" customHeight="1">
      <c r="A735" s="39" t="str">
        <f>'2025 Decline Rates Vertical'!$B735&amp;" "&amp;'2025 Decline Rates Vertical'!$C735</f>
        <v>28 98</v>
      </c>
      <c r="B735" s="50">
        <v>28</v>
      </c>
      <c r="C735" s="51">
        <v>98</v>
      </c>
      <c r="D735" s="52">
        <v>0.05</v>
      </c>
      <c r="E735" s="39"/>
      <c r="F735" s="42" t="str">
        <f>'2025 Decline Rates Vertical'!$G735&amp;" "&amp;'2025 Decline Rates Vertical'!$H735</f>
        <v>9 63</v>
      </c>
      <c r="G735" s="50">
        <v>9</v>
      </c>
      <c r="H735" s="52">
        <v>63</v>
      </c>
      <c r="I735" s="52">
        <v>0.13</v>
      </c>
      <c r="J735" s="49"/>
      <c r="K735" s="50" t="str">
        <f>'2025 Decline Rates Vertical'!$L735&amp;" "&amp;'2025 Decline Rates Vertical'!$M735</f>
        <v>9 63</v>
      </c>
      <c r="L735" s="50">
        <v>9</v>
      </c>
      <c r="M735" s="52">
        <v>63</v>
      </c>
      <c r="N735" s="52">
        <v>0.1</v>
      </c>
      <c r="O735" s="39"/>
      <c r="P735" s="39"/>
      <c r="Q735" s="39"/>
      <c r="R735" s="39"/>
      <c r="S735" s="39"/>
      <c r="T735" s="39"/>
      <c r="U735" s="39"/>
      <c r="V735" s="39"/>
      <c r="W735" s="39"/>
      <c r="X735" s="39"/>
      <c r="Y735" s="39"/>
      <c r="Z735" s="39"/>
    </row>
    <row r="736" spans="1:26" ht="14.25" customHeight="1">
      <c r="A736" s="39" t="str">
        <f>'2025 Decline Rates Vertical'!$B736&amp;" "&amp;'2025 Decline Rates Vertical'!$C736</f>
        <v>28 100</v>
      </c>
      <c r="B736" s="53">
        <v>28</v>
      </c>
      <c r="C736" s="54">
        <v>100</v>
      </c>
      <c r="D736" s="55">
        <v>0</v>
      </c>
      <c r="E736" s="39"/>
      <c r="F736" s="42" t="str">
        <f>'2025 Decline Rates Vertical'!$G736&amp;" "&amp;'2025 Decline Rates Vertical'!$H736</f>
        <v>11 63</v>
      </c>
      <c r="G736" s="53">
        <v>11</v>
      </c>
      <c r="H736" s="55">
        <v>63</v>
      </c>
      <c r="I736" s="55">
        <v>0.13</v>
      </c>
      <c r="J736" s="49"/>
      <c r="K736" s="53" t="str">
        <f>'2025 Decline Rates Vertical'!$L736&amp;" "&amp;'2025 Decline Rates Vertical'!$M736</f>
        <v>11 63</v>
      </c>
      <c r="L736" s="53">
        <v>11</v>
      </c>
      <c r="M736" s="55">
        <v>63</v>
      </c>
      <c r="N736" s="55">
        <v>0.1</v>
      </c>
      <c r="O736" s="39"/>
      <c r="P736" s="39"/>
      <c r="Q736" s="39"/>
      <c r="R736" s="39"/>
      <c r="S736" s="39"/>
      <c r="T736" s="39"/>
      <c r="U736" s="39"/>
      <c r="V736" s="39"/>
      <c r="W736" s="39"/>
      <c r="X736" s="39"/>
      <c r="Y736" s="39"/>
      <c r="Z736" s="39"/>
    </row>
    <row r="737" spans="1:26" ht="14.25" customHeight="1">
      <c r="A737" s="39" t="str">
        <f>'2025 Decline Rates Vertical'!$B737&amp;" "&amp;'2025 Decline Rates Vertical'!$C737</f>
        <v>28 101</v>
      </c>
      <c r="B737" s="50">
        <v>28</v>
      </c>
      <c r="C737" s="51">
        <v>101</v>
      </c>
      <c r="D737" s="52">
        <v>0</v>
      </c>
      <c r="E737" s="39"/>
      <c r="F737" s="42" t="str">
        <f>'2025 Decline Rates Vertical'!$G737&amp;" "&amp;'2025 Decline Rates Vertical'!$H737</f>
        <v>17 63</v>
      </c>
      <c r="G737" s="50">
        <v>17</v>
      </c>
      <c r="H737" s="52">
        <v>63</v>
      </c>
      <c r="I737" s="52">
        <v>0.13</v>
      </c>
      <c r="J737" s="49"/>
      <c r="K737" s="50" t="str">
        <f>'2025 Decline Rates Vertical'!$L737&amp;" "&amp;'2025 Decline Rates Vertical'!$M737</f>
        <v>17 63</v>
      </c>
      <c r="L737" s="50">
        <v>17</v>
      </c>
      <c r="M737" s="52">
        <v>63</v>
      </c>
      <c r="N737" s="52">
        <v>0.1</v>
      </c>
      <c r="O737" s="39"/>
      <c r="P737" s="39"/>
      <c r="Q737" s="39"/>
      <c r="R737" s="39"/>
      <c r="S737" s="39"/>
      <c r="T737" s="39"/>
      <c r="U737" s="39"/>
      <c r="V737" s="39"/>
      <c r="W737" s="39"/>
      <c r="X737" s="39"/>
      <c r="Y737" s="39"/>
      <c r="Z737" s="39"/>
    </row>
    <row r="738" spans="1:26" ht="14.25" customHeight="1">
      <c r="A738" s="39" t="str">
        <f>'2025 Decline Rates Vertical'!$B738&amp;" "&amp;'2025 Decline Rates Vertical'!$C738</f>
        <v>29 1</v>
      </c>
      <c r="B738" s="53">
        <v>29</v>
      </c>
      <c r="C738" s="54">
        <v>1</v>
      </c>
      <c r="D738" s="55">
        <v>0.3</v>
      </c>
      <c r="E738" s="39"/>
      <c r="F738" s="42" t="str">
        <f>'2025 Decline Rates Vertical'!$G738&amp;" "&amp;'2025 Decline Rates Vertical'!$H738</f>
        <v>21 63</v>
      </c>
      <c r="G738" s="53">
        <v>21</v>
      </c>
      <c r="H738" s="55">
        <v>63</v>
      </c>
      <c r="I738" s="55">
        <v>0.13</v>
      </c>
      <c r="J738" s="49"/>
      <c r="K738" s="53" t="str">
        <f>'2025 Decline Rates Vertical'!$L738&amp;" "&amp;'2025 Decline Rates Vertical'!$M738</f>
        <v>21 63</v>
      </c>
      <c r="L738" s="53">
        <v>21</v>
      </c>
      <c r="M738" s="55">
        <v>63</v>
      </c>
      <c r="N738" s="55">
        <v>0.1</v>
      </c>
      <c r="O738" s="39"/>
      <c r="P738" s="39"/>
      <c r="Q738" s="39"/>
      <c r="R738" s="39"/>
      <c r="S738" s="39"/>
      <c r="T738" s="39"/>
      <c r="U738" s="39"/>
      <c r="V738" s="39"/>
      <c r="W738" s="39"/>
      <c r="X738" s="39"/>
      <c r="Y738" s="39"/>
      <c r="Z738" s="39"/>
    </row>
    <row r="739" spans="1:26" ht="14.25" customHeight="1">
      <c r="A739" s="39" t="str">
        <f>'2025 Decline Rates Vertical'!$B739&amp;" "&amp;'2025 Decline Rates Vertical'!$C739</f>
        <v>29 9</v>
      </c>
      <c r="B739" s="50">
        <v>29</v>
      </c>
      <c r="C739" s="51">
        <v>9</v>
      </c>
      <c r="D739" s="52">
        <v>0.41</v>
      </c>
      <c r="E739" s="39"/>
      <c r="F739" s="42" t="str">
        <f>'2025 Decline Rates Vertical'!$G739&amp;" "&amp;'2025 Decline Rates Vertical'!$H739</f>
        <v>24 63</v>
      </c>
      <c r="G739" s="50">
        <v>24</v>
      </c>
      <c r="H739" s="52">
        <v>63</v>
      </c>
      <c r="I739" s="52">
        <v>0.13</v>
      </c>
      <c r="J739" s="49"/>
      <c r="K739" s="50" t="str">
        <f>'2025 Decline Rates Vertical'!$L739&amp;" "&amp;'2025 Decline Rates Vertical'!$M739</f>
        <v>24 63</v>
      </c>
      <c r="L739" s="50">
        <v>24</v>
      </c>
      <c r="M739" s="52">
        <v>63</v>
      </c>
      <c r="N739" s="52">
        <v>0.1</v>
      </c>
      <c r="O739" s="39"/>
      <c r="P739" s="39"/>
      <c r="Q739" s="39"/>
      <c r="R739" s="39"/>
      <c r="S739" s="39"/>
      <c r="T739" s="39"/>
      <c r="U739" s="39"/>
      <c r="V739" s="39"/>
      <c r="W739" s="39"/>
      <c r="X739" s="39"/>
      <c r="Y739" s="39"/>
      <c r="Z739" s="39"/>
    </row>
    <row r="740" spans="1:26" ht="14.25" customHeight="1">
      <c r="A740" s="39" t="str">
        <f>'2025 Decline Rates Vertical'!$B740&amp;" "&amp;'2025 Decline Rates Vertical'!$C740</f>
        <v>29 10</v>
      </c>
      <c r="B740" s="53">
        <v>29</v>
      </c>
      <c r="C740" s="54">
        <v>10</v>
      </c>
      <c r="D740" s="55">
        <v>0.28999999999999998</v>
      </c>
      <c r="E740" s="39"/>
      <c r="F740" s="42" t="str">
        <f>'2025 Decline Rates Vertical'!$G740&amp;" "&amp;'2025 Decline Rates Vertical'!$H740</f>
        <v>31 63</v>
      </c>
      <c r="G740" s="53">
        <v>31</v>
      </c>
      <c r="H740" s="55">
        <v>63</v>
      </c>
      <c r="I740" s="55">
        <v>0.13</v>
      </c>
      <c r="J740" s="49"/>
      <c r="K740" s="53" t="str">
        <f>'2025 Decline Rates Vertical'!$L740&amp;" "&amp;'2025 Decline Rates Vertical'!$M740</f>
        <v>31 63</v>
      </c>
      <c r="L740" s="53">
        <v>31</v>
      </c>
      <c r="M740" s="55">
        <v>63</v>
      </c>
      <c r="N740" s="55">
        <v>0.1</v>
      </c>
      <c r="O740" s="39"/>
      <c r="P740" s="39"/>
      <c r="Q740" s="39"/>
      <c r="R740" s="39"/>
      <c r="S740" s="39"/>
      <c r="T740" s="39"/>
      <c r="U740" s="39"/>
      <c r="V740" s="39"/>
      <c r="W740" s="39"/>
      <c r="X740" s="39"/>
      <c r="Y740" s="39"/>
      <c r="Z740" s="39"/>
    </row>
    <row r="741" spans="1:26" ht="14.25" customHeight="1">
      <c r="A741" s="39" t="str">
        <f>'2025 Decline Rates Vertical'!$B741&amp;" "&amp;'2025 Decline Rates Vertical'!$C741</f>
        <v>29 14</v>
      </c>
      <c r="B741" s="50">
        <v>29</v>
      </c>
      <c r="C741" s="51">
        <v>14</v>
      </c>
      <c r="D741" s="52">
        <v>0.31</v>
      </c>
      <c r="E741" s="39"/>
      <c r="F741" s="42" t="str">
        <f>'2025 Decline Rates Vertical'!$G741&amp;" "&amp;'2025 Decline Rates Vertical'!$H741</f>
        <v>46 63</v>
      </c>
      <c r="G741" s="50">
        <v>46</v>
      </c>
      <c r="H741" s="52">
        <v>63</v>
      </c>
      <c r="I741" s="52">
        <v>0.13</v>
      </c>
      <c r="J741" s="49"/>
      <c r="K741" s="50" t="str">
        <f>'2025 Decline Rates Vertical'!$L741&amp;" "&amp;'2025 Decline Rates Vertical'!$M741</f>
        <v>46 63</v>
      </c>
      <c r="L741" s="50">
        <v>46</v>
      </c>
      <c r="M741" s="52">
        <v>63</v>
      </c>
      <c r="N741" s="52">
        <v>0.1</v>
      </c>
      <c r="O741" s="39"/>
      <c r="P741" s="39"/>
      <c r="Q741" s="39"/>
      <c r="R741" s="39"/>
      <c r="S741" s="39"/>
      <c r="T741" s="39"/>
      <c r="U741" s="39"/>
      <c r="V741" s="39"/>
      <c r="W741" s="39"/>
      <c r="X741" s="39"/>
      <c r="Y741" s="39"/>
      <c r="Z741" s="39"/>
    </row>
    <row r="742" spans="1:26" ht="14.25" customHeight="1">
      <c r="A742" s="39" t="str">
        <f>'2025 Decline Rates Vertical'!$B742&amp;" "&amp;'2025 Decline Rates Vertical'!$C742</f>
        <v>29 20</v>
      </c>
      <c r="B742" s="53">
        <v>29</v>
      </c>
      <c r="C742" s="54">
        <v>20</v>
      </c>
      <c r="D742" s="55">
        <v>0.44</v>
      </c>
      <c r="E742" s="39"/>
      <c r="F742" s="42" t="str">
        <f>'2025 Decline Rates Vertical'!$G742&amp;" "&amp;'2025 Decline Rates Vertical'!$H742</f>
        <v>49 63</v>
      </c>
      <c r="G742" s="53">
        <v>49</v>
      </c>
      <c r="H742" s="55">
        <v>63</v>
      </c>
      <c r="I742" s="55">
        <v>0.13</v>
      </c>
      <c r="J742" s="49"/>
      <c r="K742" s="53" t="str">
        <f>'2025 Decline Rates Vertical'!$L742&amp;" "&amp;'2025 Decline Rates Vertical'!$M742</f>
        <v>49 63</v>
      </c>
      <c r="L742" s="53">
        <v>49</v>
      </c>
      <c r="M742" s="55">
        <v>63</v>
      </c>
      <c r="N742" s="55">
        <v>0.1</v>
      </c>
      <c r="O742" s="39"/>
      <c r="P742" s="39"/>
      <c r="Q742" s="39"/>
      <c r="R742" s="39"/>
      <c r="S742" s="39"/>
      <c r="T742" s="39"/>
      <c r="U742" s="39"/>
      <c r="V742" s="39"/>
      <c r="W742" s="39"/>
      <c r="X742" s="39"/>
      <c r="Y742" s="39"/>
      <c r="Z742" s="39"/>
    </row>
    <row r="743" spans="1:26" ht="14.25" customHeight="1">
      <c r="A743" s="39" t="str">
        <f>'2025 Decline Rates Vertical'!$B743&amp;" "&amp;'2025 Decline Rates Vertical'!$C743</f>
        <v>29 21</v>
      </c>
      <c r="B743" s="50">
        <v>29</v>
      </c>
      <c r="C743" s="51">
        <v>21</v>
      </c>
      <c r="D743" s="52">
        <v>0.28999999999999998</v>
      </c>
      <c r="E743" s="39"/>
      <c r="F743" s="42" t="str">
        <f>'2025 Decline Rates Vertical'!$G743&amp;" "&amp;'2025 Decline Rates Vertical'!$H743</f>
        <v>1 64</v>
      </c>
      <c r="G743" s="50">
        <v>1</v>
      </c>
      <c r="H743" s="52">
        <v>64</v>
      </c>
      <c r="I743" s="52">
        <v>0.22</v>
      </c>
      <c r="J743" s="49"/>
      <c r="K743" s="50" t="str">
        <f>'2025 Decline Rates Vertical'!$L743&amp;" "&amp;'2025 Decline Rates Vertical'!$M743</f>
        <v>1 64</v>
      </c>
      <c r="L743" s="50">
        <v>1</v>
      </c>
      <c r="M743" s="52">
        <v>64</v>
      </c>
      <c r="N743" s="52">
        <v>0.09</v>
      </c>
      <c r="O743" s="39"/>
      <c r="P743" s="39"/>
      <c r="Q743" s="39"/>
      <c r="R743" s="39"/>
      <c r="S743" s="39"/>
      <c r="T743" s="39"/>
      <c r="U743" s="39"/>
      <c r="V743" s="39"/>
      <c r="W743" s="39"/>
      <c r="X743" s="39"/>
      <c r="Y743" s="39"/>
      <c r="Z743" s="39"/>
    </row>
    <row r="744" spans="1:26" ht="14.25" customHeight="1">
      <c r="A744" s="39" t="str">
        <f>'2025 Decline Rates Vertical'!$B744&amp;" "&amp;'2025 Decline Rates Vertical'!$C744</f>
        <v>29 32</v>
      </c>
      <c r="B744" s="53">
        <v>29</v>
      </c>
      <c r="C744" s="54">
        <v>32</v>
      </c>
      <c r="D744" s="55">
        <v>0.48</v>
      </c>
      <c r="E744" s="39"/>
      <c r="F744" s="42" t="str">
        <f>'2025 Decline Rates Vertical'!$G744&amp;" "&amp;'2025 Decline Rates Vertical'!$H744</f>
        <v>9 64</v>
      </c>
      <c r="G744" s="53">
        <v>9</v>
      </c>
      <c r="H744" s="55">
        <v>64</v>
      </c>
      <c r="I744" s="55">
        <v>0.22</v>
      </c>
      <c r="J744" s="49"/>
      <c r="K744" s="53" t="str">
        <f>'2025 Decline Rates Vertical'!$L744&amp;" "&amp;'2025 Decline Rates Vertical'!$M744</f>
        <v>9 64</v>
      </c>
      <c r="L744" s="53">
        <v>9</v>
      </c>
      <c r="M744" s="55">
        <v>64</v>
      </c>
      <c r="N744" s="55">
        <v>0.09</v>
      </c>
      <c r="O744" s="39"/>
      <c r="P744" s="39"/>
      <c r="Q744" s="39"/>
      <c r="R744" s="39"/>
      <c r="S744" s="39"/>
      <c r="T744" s="39"/>
      <c r="U744" s="39"/>
      <c r="V744" s="39"/>
      <c r="W744" s="39"/>
      <c r="X744" s="39"/>
      <c r="Y744" s="39"/>
      <c r="Z744" s="39"/>
    </row>
    <row r="745" spans="1:26" ht="14.25" customHeight="1">
      <c r="A745" s="39" t="str">
        <f>'2025 Decline Rates Vertical'!$B745&amp;" "&amp;'2025 Decline Rates Vertical'!$C745</f>
        <v>29 33</v>
      </c>
      <c r="B745" s="50">
        <v>29</v>
      </c>
      <c r="C745" s="51">
        <v>33</v>
      </c>
      <c r="D745" s="52">
        <v>0.39</v>
      </c>
      <c r="E745" s="39"/>
      <c r="F745" s="42" t="str">
        <f>'2025 Decline Rates Vertical'!$G745&amp;" "&amp;'2025 Decline Rates Vertical'!$H745</f>
        <v>11 64</v>
      </c>
      <c r="G745" s="50">
        <v>11</v>
      </c>
      <c r="H745" s="52">
        <v>64</v>
      </c>
      <c r="I745" s="52">
        <v>0.22</v>
      </c>
      <c r="J745" s="49"/>
      <c r="K745" s="50" t="str">
        <f>'2025 Decline Rates Vertical'!$L745&amp;" "&amp;'2025 Decline Rates Vertical'!$M745</f>
        <v>11 64</v>
      </c>
      <c r="L745" s="50">
        <v>11</v>
      </c>
      <c r="M745" s="52">
        <v>64</v>
      </c>
      <c r="N745" s="52">
        <v>0.09</v>
      </c>
      <c r="O745" s="39"/>
      <c r="P745" s="39"/>
      <c r="Q745" s="39"/>
      <c r="R745" s="39"/>
      <c r="S745" s="39"/>
      <c r="T745" s="39"/>
      <c r="U745" s="39"/>
      <c r="V745" s="39"/>
      <c r="W745" s="39"/>
      <c r="X745" s="39"/>
      <c r="Y745" s="39"/>
      <c r="Z745" s="39"/>
    </row>
    <row r="746" spans="1:26" ht="14.25" customHeight="1">
      <c r="A746" s="39" t="str">
        <f>'2025 Decline Rates Vertical'!$B746&amp;" "&amp;'2025 Decline Rates Vertical'!$C746</f>
        <v>29 34</v>
      </c>
      <c r="B746" s="53">
        <v>29</v>
      </c>
      <c r="C746" s="54">
        <v>34</v>
      </c>
      <c r="D746" s="55">
        <v>0.53</v>
      </c>
      <c r="E746" s="39"/>
      <c r="F746" s="42" t="str">
        <f>'2025 Decline Rates Vertical'!$G746&amp;" "&amp;'2025 Decline Rates Vertical'!$H746</f>
        <v>17 64</v>
      </c>
      <c r="G746" s="53">
        <v>17</v>
      </c>
      <c r="H746" s="55">
        <v>64</v>
      </c>
      <c r="I746" s="55">
        <v>0.22</v>
      </c>
      <c r="J746" s="49"/>
      <c r="K746" s="53" t="str">
        <f>'2025 Decline Rates Vertical'!$L746&amp;" "&amp;'2025 Decline Rates Vertical'!$M746</f>
        <v>17 64</v>
      </c>
      <c r="L746" s="53">
        <v>17</v>
      </c>
      <c r="M746" s="55">
        <v>64</v>
      </c>
      <c r="N746" s="55">
        <v>0.09</v>
      </c>
      <c r="O746" s="39"/>
      <c r="P746" s="39"/>
      <c r="Q746" s="39"/>
      <c r="R746" s="39"/>
      <c r="S746" s="39"/>
      <c r="T746" s="39"/>
      <c r="U746" s="39"/>
      <c r="V746" s="39"/>
      <c r="W746" s="39"/>
      <c r="X746" s="39"/>
      <c r="Y746" s="39"/>
      <c r="Z746" s="39"/>
    </row>
    <row r="747" spans="1:26" ht="14.25" customHeight="1">
      <c r="A747" s="39" t="str">
        <f>'2025 Decline Rates Vertical'!$B747&amp;" "&amp;'2025 Decline Rates Vertical'!$C747</f>
        <v>29 35</v>
      </c>
      <c r="B747" s="50">
        <v>29</v>
      </c>
      <c r="C747" s="51">
        <v>35</v>
      </c>
      <c r="D747" s="52">
        <v>0.36</v>
      </c>
      <c r="E747" s="39"/>
      <c r="F747" s="42" t="str">
        <f>'2025 Decline Rates Vertical'!$G747&amp;" "&amp;'2025 Decline Rates Vertical'!$H747</f>
        <v>21 64</v>
      </c>
      <c r="G747" s="50">
        <v>21</v>
      </c>
      <c r="H747" s="52">
        <v>64</v>
      </c>
      <c r="I747" s="52">
        <v>0.22</v>
      </c>
      <c r="J747" s="49"/>
      <c r="K747" s="50" t="str">
        <f>'2025 Decline Rates Vertical'!$L747&amp;" "&amp;'2025 Decline Rates Vertical'!$M747</f>
        <v>21 64</v>
      </c>
      <c r="L747" s="50">
        <v>21</v>
      </c>
      <c r="M747" s="52">
        <v>64</v>
      </c>
      <c r="N747" s="52">
        <v>0.09</v>
      </c>
      <c r="O747" s="39"/>
      <c r="P747" s="39"/>
      <c r="Q747" s="39"/>
      <c r="R747" s="39"/>
      <c r="S747" s="39"/>
      <c r="T747" s="39"/>
      <c r="U747" s="39"/>
      <c r="V747" s="39"/>
      <c r="W747" s="39"/>
      <c r="X747" s="39"/>
      <c r="Y747" s="39"/>
      <c r="Z747" s="39"/>
    </row>
    <row r="748" spans="1:26" ht="14.25" customHeight="1">
      <c r="A748" s="39" t="str">
        <f>'2025 Decline Rates Vertical'!$B748&amp;" "&amp;'2025 Decline Rates Vertical'!$C748</f>
        <v>29 36</v>
      </c>
      <c r="B748" s="53">
        <v>29</v>
      </c>
      <c r="C748" s="54">
        <v>36</v>
      </c>
      <c r="D748" s="55">
        <v>0.34</v>
      </c>
      <c r="E748" s="39"/>
      <c r="F748" s="42" t="str">
        <f>'2025 Decline Rates Vertical'!$G748&amp;" "&amp;'2025 Decline Rates Vertical'!$H748</f>
        <v>24 64</v>
      </c>
      <c r="G748" s="53">
        <v>24</v>
      </c>
      <c r="H748" s="55">
        <v>64</v>
      </c>
      <c r="I748" s="55">
        <v>0.22</v>
      </c>
      <c r="J748" s="49"/>
      <c r="K748" s="53" t="str">
        <f>'2025 Decline Rates Vertical'!$L748&amp;" "&amp;'2025 Decline Rates Vertical'!$M748</f>
        <v>24 64</v>
      </c>
      <c r="L748" s="53">
        <v>24</v>
      </c>
      <c r="M748" s="55">
        <v>64</v>
      </c>
      <c r="N748" s="55">
        <v>0.09</v>
      </c>
      <c r="O748" s="39"/>
      <c r="P748" s="39"/>
      <c r="Q748" s="39"/>
      <c r="R748" s="39"/>
      <c r="S748" s="39"/>
      <c r="T748" s="39"/>
      <c r="U748" s="39"/>
      <c r="V748" s="39"/>
      <c r="W748" s="39"/>
      <c r="X748" s="39"/>
      <c r="Y748" s="39"/>
      <c r="Z748" s="39"/>
    </row>
    <row r="749" spans="1:26" ht="14.25" customHeight="1">
      <c r="A749" s="39" t="str">
        <f>'2025 Decline Rates Vertical'!$B749&amp;" "&amp;'2025 Decline Rates Vertical'!$C749</f>
        <v>29 37</v>
      </c>
      <c r="B749" s="50">
        <v>29</v>
      </c>
      <c r="C749" s="51">
        <v>37</v>
      </c>
      <c r="D749" s="52">
        <v>0.5</v>
      </c>
      <c r="E749" s="39"/>
      <c r="F749" s="42" t="str">
        <f>'2025 Decline Rates Vertical'!$G749&amp;" "&amp;'2025 Decline Rates Vertical'!$H749</f>
        <v>31 64</v>
      </c>
      <c r="G749" s="50">
        <v>31</v>
      </c>
      <c r="H749" s="52">
        <v>64</v>
      </c>
      <c r="I749" s="52">
        <v>0.22</v>
      </c>
      <c r="J749" s="49"/>
      <c r="K749" s="50" t="str">
        <f>'2025 Decline Rates Vertical'!$L749&amp;" "&amp;'2025 Decline Rates Vertical'!$M749</f>
        <v>31 64</v>
      </c>
      <c r="L749" s="50">
        <v>31</v>
      </c>
      <c r="M749" s="52">
        <v>64</v>
      </c>
      <c r="N749" s="52">
        <v>0.09</v>
      </c>
      <c r="O749" s="39"/>
      <c r="P749" s="39"/>
      <c r="Q749" s="39"/>
      <c r="R749" s="39"/>
      <c r="S749" s="39"/>
      <c r="T749" s="39"/>
      <c r="U749" s="39"/>
      <c r="V749" s="39"/>
      <c r="W749" s="39"/>
      <c r="X749" s="39"/>
      <c r="Y749" s="39"/>
      <c r="Z749" s="39"/>
    </row>
    <row r="750" spans="1:26" ht="14.25" customHeight="1">
      <c r="A750" s="39" t="str">
        <f>'2025 Decline Rates Vertical'!$B750&amp;" "&amp;'2025 Decline Rates Vertical'!$C750</f>
        <v>29 38</v>
      </c>
      <c r="B750" s="53">
        <v>29</v>
      </c>
      <c r="C750" s="54">
        <v>38</v>
      </c>
      <c r="D750" s="55">
        <v>0.4</v>
      </c>
      <c r="E750" s="39"/>
      <c r="F750" s="42" t="str">
        <f>'2025 Decline Rates Vertical'!$G750&amp;" "&amp;'2025 Decline Rates Vertical'!$H750</f>
        <v>46 64</v>
      </c>
      <c r="G750" s="53">
        <v>46</v>
      </c>
      <c r="H750" s="55">
        <v>64</v>
      </c>
      <c r="I750" s="55">
        <v>0.22</v>
      </c>
      <c r="J750" s="49"/>
      <c r="K750" s="53" t="str">
        <f>'2025 Decline Rates Vertical'!$L750&amp;" "&amp;'2025 Decline Rates Vertical'!$M750</f>
        <v>46 64</v>
      </c>
      <c r="L750" s="53">
        <v>46</v>
      </c>
      <c r="M750" s="55">
        <v>64</v>
      </c>
      <c r="N750" s="55">
        <v>0.09</v>
      </c>
      <c r="O750" s="39"/>
      <c r="P750" s="39"/>
      <c r="Q750" s="39"/>
      <c r="R750" s="39"/>
      <c r="S750" s="39"/>
      <c r="T750" s="39"/>
      <c r="U750" s="39"/>
      <c r="V750" s="39"/>
      <c r="W750" s="39"/>
      <c r="X750" s="39"/>
      <c r="Y750" s="39"/>
      <c r="Z750" s="39"/>
    </row>
    <row r="751" spans="1:26" ht="14.25" customHeight="1">
      <c r="A751" s="39" t="str">
        <f>'2025 Decline Rates Vertical'!$B751&amp;" "&amp;'2025 Decline Rates Vertical'!$C751</f>
        <v>29 39</v>
      </c>
      <c r="B751" s="50">
        <v>29</v>
      </c>
      <c r="C751" s="51">
        <v>39</v>
      </c>
      <c r="D751" s="52">
        <v>0.31</v>
      </c>
      <c r="E751" s="39"/>
      <c r="F751" s="42" t="str">
        <f>'2025 Decline Rates Vertical'!$G751&amp;" "&amp;'2025 Decline Rates Vertical'!$H751</f>
        <v>49 64</v>
      </c>
      <c r="G751" s="50">
        <v>49</v>
      </c>
      <c r="H751" s="52">
        <v>64</v>
      </c>
      <c r="I751" s="52">
        <v>0.22</v>
      </c>
      <c r="J751" s="49"/>
      <c r="K751" s="50" t="str">
        <f>'2025 Decline Rates Vertical'!$L751&amp;" "&amp;'2025 Decline Rates Vertical'!$M751</f>
        <v>49 64</v>
      </c>
      <c r="L751" s="50">
        <v>49</v>
      </c>
      <c r="M751" s="52">
        <v>64</v>
      </c>
      <c r="N751" s="52">
        <v>0.09</v>
      </c>
      <c r="O751" s="39"/>
      <c r="P751" s="39"/>
      <c r="Q751" s="39"/>
      <c r="R751" s="39"/>
      <c r="S751" s="39"/>
      <c r="T751" s="39"/>
      <c r="U751" s="39"/>
      <c r="V751" s="39"/>
      <c r="W751" s="39"/>
      <c r="X751" s="39"/>
      <c r="Y751" s="39"/>
      <c r="Z751" s="39"/>
    </row>
    <row r="752" spans="1:26" ht="14.25" customHeight="1">
      <c r="A752" s="39" t="str">
        <f>'2025 Decline Rates Vertical'!$B752&amp;" "&amp;'2025 Decline Rates Vertical'!$C752</f>
        <v>29 40</v>
      </c>
      <c r="B752" s="53">
        <v>29</v>
      </c>
      <c r="C752" s="54">
        <v>40</v>
      </c>
      <c r="D752" s="55">
        <v>0.36</v>
      </c>
      <c r="E752" s="39"/>
      <c r="F752" s="42" t="str">
        <f>'2025 Decline Rates Vertical'!$G752&amp;" "&amp;'2025 Decline Rates Vertical'!$H752</f>
        <v>1 65</v>
      </c>
      <c r="G752" s="53">
        <v>1</v>
      </c>
      <c r="H752" s="55">
        <v>65</v>
      </c>
      <c r="I752" s="55">
        <v>0.2</v>
      </c>
      <c r="J752" s="49"/>
      <c r="K752" s="53" t="str">
        <f>'2025 Decline Rates Vertical'!$L752&amp;" "&amp;'2025 Decline Rates Vertical'!$M752</f>
        <v>1 65</v>
      </c>
      <c r="L752" s="53">
        <v>1</v>
      </c>
      <c r="M752" s="55">
        <v>65</v>
      </c>
      <c r="N752" s="55">
        <v>0.1</v>
      </c>
      <c r="O752" s="39"/>
      <c r="P752" s="39"/>
      <c r="Q752" s="39"/>
      <c r="R752" s="39"/>
      <c r="S752" s="39"/>
      <c r="T752" s="39"/>
      <c r="U752" s="39"/>
      <c r="V752" s="39"/>
      <c r="W752" s="39"/>
      <c r="X752" s="39"/>
      <c r="Y752" s="39"/>
      <c r="Z752" s="39"/>
    </row>
    <row r="753" spans="1:26" ht="14.25" customHeight="1">
      <c r="A753" s="39" t="str">
        <f>'2025 Decline Rates Vertical'!$B753&amp;" "&amp;'2025 Decline Rates Vertical'!$C753</f>
        <v>29 93</v>
      </c>
      <c r="B753" s="50">
        <v>29</v>
      </c>
      <c r="C753" s="51">
        <v>93</v>
      </c>
      <c r="D753" s="52">
        <v>0.42</v>
      </c>
      <c r="E753" s="39"/>
      <c r="F753" s="42" t="str">
        <f>'2025 Decline Rates Vertical'!$G753&amp;" "&amp;'2025 Decline Rates Vertical'!$H753</f>
        <v>9 65</v>
      </c>
      <c r="G753" s="50">
        <v>9</v>
      </c>
      <c r="H753" s="52">
        <v>65</v>
      </c>
      <c r="I753" s="52">
        <v>0.2</v>
      </c>
      <c r="J753" s="49"/>
      <c r="K753" s="50" t="str">
        <f>'2025 Decline Rates Vertical'!$L753&amp;" "&amp;'2025 Decline Rates Vertical'!$M753</f>
        <v>9 65</v>
      </c>
      <c r="L753" s="50">
        <v>9</v>
      </c>
      <c r="M753" s="52">
        <v>65</v>
      </c>
      <c r="N753" s="52">
        <v>0.1</v>
      </c>
      <c r="O753" s="39"/>
      <c r="P753" s="39"/>
      <c r="Q753" s="39"/>
      <c r="R753" s="39"/>
      <c r="S753" s="39"/>
      <c r="T753" s="39"/>
      <c r="U753" s="39"/>
      <c r="V753" s="39"/>
      <c r="W753" s="39"/>
      <c r="X753" s="39"/>
      <c r="Y753" s="39"/>
      <c r="Z753" s="39"/>
    </row>
    <row r="754" spans="1:26" ht="14.25" customHeight="1">
      <c r="A754" s="39" t="str">
        <f>'2025 Decline Rates Vertical'!$B754&amp;" "&amp;'2025 Decline Rates Vertical'!$C754</f>
        <v>29 94</v>
      </c>
      <c r="B754" s="53">
        <v>29</v>
      </c>
      <c r="C754" s="54">
        <v>94</v>
      </c>
      <c r="D754" s="55">
        <v>0.34</v>
      </c>
      <c r="E754" s="39"/>
      <c r="F754" s="42" t="str">
        <f>'2025 Decline Rates Vertical'!$G754&amp;" "&amp;'2025 Decline Rates Vertical'!$H754</f>
        <v>11 65</v>
      </c>
      <c r="G754" s="53">
        <v>11</v>
      </c>
      <c r="H754" s="55">
        <v>65</v>
      </c>
      <c r="I754" s="55">
        <v>0.2</v>
      </c>
      <c r="J754" s="49"/>
      <c r="K754" s="53" t="str">
        <f>'2025 Decline Rates Vertical'!$L754&amp;" "&amp;'2025 Decline Rates Vertical'!$M754</f>
        <v>11 65</v>
      </c>
      <c r="L754" s="53">
        <v>11</v>
      </c>
      <c r="M754" s="55">
        <v>65</v>
      </c>
      <c r="N754" s="55">
        <v>0.1</v>
      </c>
      <c r="O754" s="39"/>
      <c r="P754" s="39"/>
      <c r="Q754" s="39"/>
      <c r="R754" s="39"/>
      <c r="S754" s="39"/>
      <c r="T754" s="39"/>
      <c r="U754" s="39"/>
      <c r="V754" s="39"/>
      <c r="W754" s="39"/>
      <c r="X754" s="39"/>
      <c r="Y754" s="39"/>
      <c r="Z754" s="39"/>
    </row>
    <row r="755" spans="1:26" ht="14.25" customHeight="1">
      <c r="A755" s="39" t="str">
        <f>'2025 Decline Rates Vertical'!$B755&amp;" "&amp;'2025 Decline Rates Vertical'!$C755</f>
        <v>29 95</v>
      </c>
      <c r="B755" s="50">
        <v>29</v>
      </c>
      <c r="C755" s="51">
        <v>95</v>
      </c>
      <c r="D755" s="52">
        <v>0.51</v>
      </c>
      <c r="E755" s="39"/>
      <c r="F755" s="42" t="str">
        <f>'2025 Decline Rates Vertical'!$G755&amp;" "&amp;'2025 Decline Rates Vertical'!$H755</f>
        <v>17 65</v>
      </c>
      <c r="G755" s="50">
        <v>17</v>
      </c>
      <c r="H755" s="52">
        <v>65</v>
      </c>
      <c r="I755" s="52">
        <v>0.2</v>
      </c>
      <c r="J755" s="49"/>
      <c r="K755" s="50" t="str">
        <f>'2025 Decline Rates Vertical'!$L755&amp;" "&amp;'2025 Decline Rates Vertical'!$M755</f>
        <v>17 65</v>
      </c>
      <c r="L755" s="50">
        <v>17</v>
      </c>
      <c r="M755" s="52">
        <v>65</v>
      </c>
      <c r="N755" s="52">
        <v>0.1</v>
      </c>
      <c r="O755" s="39"/>
      <c r="P755" s="39"/>
      <c r="Q755" s="39"/>
      <c r="R755" s="39"/>
      <c r="S755" s="39"/>
      <c r="T755" s="39"/>
      <c r="U755" s="39"/>
      <c r="V755" s="39"/>
      <c r="W755" s="39"/>
      <c r="X755" s="39"/>
      <c r="Y755" s="39"/>
      <c r="Z755" s="39"/>
    </row>
    <row r="756" spans="1:26" ht="14.25" customHeight="1">
      <c r="A756" s="39" t="str">
        <f>'2025 Decline Rates Vertical'!$B756&amp;" "&amp;'2025 Decline Rates Vertical'!$C756</f>
        <v>29 96</v>
      </c>
      <c r="B756" s="53">
        <v>29</v>
      </c>
      <c r="C756" s="54">
        <v>96</v>
      </c>
      <c r="D756" s="55">
        <v>0.7</v>
      </c>
      <c r="E756" s="39"/>
      <c r="F756" s="42" t="str">
        <f>'2025 Decline Rates Vertical'!$G756&amp;" "&amp;'2025 Decline Rates Vertical'!$H756</f>
        <v>21 65</v>
      </c>
      <c r="G756" s="53">
        <v>21</v>
      </c>
      <c r="H756" s="55">
        <v>65</v>
      </c>
      <c r="I756" s="55">
        <v>0.2</v>
      </c>
      <c r="J756" s="49"/>
      <c r="K756" s="53" t="str">
        <f>'2025 Decline Rates Vertical'!$L756&amp;" "&amp;'2025 Decline Rates Vertical'!$M756</f>
        <v>21 65</v>
      </c>
      <c r="L756" s="53">
        <v>21</v>
      </c>
      <c r="M756" s="55">
        <v>65</v>
      </c>
      <c r="N756" s="55">
        <v>0.1</v>
      </c>
      <c r="O756" s="39"/>
      <c r="P756" s="39"/>
      <c r="Q756" s="39"/>
      <c r="R756" s="39"/>
      <c r="S756" s="39"/>
      <c r="T756" s="39"/>
      <c r="U756" s="39"/>
      <c r="V756" s="39"/>
      <c r="W756" s="39"/>
      <c r="X756" s="39"/>
      <c r="Y756" s="39"/>
      <c r="Z756" s="39"/>
    </row>
    <row r="757" spans="1:26" ht="14.25" customHeight="1">
      <c r="A757" s="39" t="str">
        <f>'2025 Decline Rates Vertical'!$B757&amp;" "&amp;'2025 Decline Rates Vertical'!$C757</f>
        <v>29 100</v>
      </c>
      <c r="B757" s="50">
        <v>29</v>
      </c>
      <c r="C757" s="51">
        <v>100</v>
      </c>
      <c r="D757" s="52">
        <v>0</v>
      </c>
      <c r="E757" s="39"/>
      <c r="F757" s="42" t="str">
        <f>'2025 Decline Rates Vertical'!$G757&amp;" "&amp;'2025 Decline Rates Vertical'!$H757</f>
        <v>24 65</v>
      </c>
      <c r="G757" s="50">
        <v>24</v>
      </c>
      <c r="H757" s="52">
        <v>65</v>
      </c>
      <c r="I757" s="52">
        <v>0.2</v>
      </c>
      <c r="J757" s="49"/>
      <c r="K757" s="50" t="str">
        <f>'2025 Decline Rates Vertical'!$L757&amp;" "&amp;'2025 Decline Rates Vertical'!$M757</f>
        <v>24 65</v>
      </c>
      <c r="L757" s="50">
        <v>24</v>
      </c>
      <c r="M757" s="52">
        <v>65</v>
      </c>
      <c r="N757" s="52">
        <v>0.1</v>
      </c>
      <c r="O757" s="39"/>
      <c r="P757" s="39"/>
      <c r="Q757" s="39"/>
      <c r="R757" s="39"/>
      <c r="S757" s="39"/>
      <c r="T757" s="39"/>
      <c r="U757" s="39"/>
      <c r="V757" s="39"/>
      <c r="W757" s="39"/>
      <c r="X757" s="39"/>
      <c r="Y757" s="39"/>
      <c r="Z757" s="39"/>
    </row>
    <row r="758" spans="1:26" ht="14.25" customHeight="1">
      <c r="A758" s="39" t="str">
        <f>'2025 Decline Rates Vertical'!$B758&amp;" "&amp;'2025 Decline Rates Vertical'!$C758</f>
        <v>29 101</v>
      </c>
      <c r="B758" s="53">
        <v>29</v>
      </c>
      <c r="C758" s="54">
        <v>101</v>
      </c>
      <c r="D758" s="55">
        <v>0</v>
      </c>
      <c r="E758" s="39"/>
      <c r="F758" s="42" t="str">
        <f>'2025 Decline Rates Vertical'!$G758&amp;" "&amp;'2025 Decline Rates Vertical'!$H758</f>
        <v>31 65</v>
      </c>
      <c r="G758" s="53">
        <v>31</v>
      </c>
      <c r="H758" s="55">
        <v>65</v>
      </c>
      <c r="I758" s="55">
        <v>0.2</v>
      </c>
      <c r="J758" s="49"/>
      <c r="K758" s="53" t="str">
        <f>'2025 Decline Rates Vertical'!$L758&amp;" "&amp;'2025 Decline Rates Vertical'!$M758</f>
        <v>31 65</v>
      </c>
      <c r="L758" s="53">
        <v>31</v>
      </c>
      <c r="M758" s="55">
        <v>65</v>
      </c>
      <c r="N758" s="55">
        <v>0.1</v>
      </c>
      <c r="O758" s="39"/>
      <c r="P758" s="39"/>
      <c r="Q758" s="39"/>
      <c r="R758" s="39"/>
      <c r="S758" s="39"/>
      <c r="T758" s="39"/>
      <c r="U758" s="39"/>
      <c r="V758" s="39"/>
      <c r="W758" s="39"/>
      <c r="X758" s="39"/>
      <c r="Y758" s="39"/>
      <c r="Z758" s="39"/>
    </row>
    <row r="759" spans="1:26" ht="14.25" customHeight="1">
      <c r="A759" s="39" t="str">
        <f>'2025 Decline Rates Vertical'!$B759&amp;" "&amp;'2025 Decline Rates Vertical'!$C759</f>
        <v>30 3</v>
      </c>
      <c r="B759" s="50">
        <v>30</v>
      </c>
      <c r="C759" s="51">
        <v>3</v>
      </c>
      <c r="D759" s="52">
        <v>0.31</v>
      </c>
      <c r="E759" s="39"/>
      <c r="F759" s="42" t="str">
        <f>'2025 Decline Rates Vertical'!$G759&amp;" "&amp;'2025 Decline Rates Vertical'!$H759</f>
        <v>46 65</v>
      </c>
      <c r="G759" s="50">
        <v>46</v>
      </c>
      <c r="H759" s="52">
        <v>65</v>
      </c>
      <c r="I759" s="52">
        <v>0.2</v>
      </c>
      <c r="J759" s="49"/>
      <c r="K759" s="50" t="str">
        <f>'2025 Decline Rates Vertical'!$L759&amp;" "&amp;'2025 Decline Rates Vertical'!$M759</f>
        <v>46 65</v>
      </c>
      <c r="L759" s="50">
        <v>46</v>
      </c>
      <c r="M759" s="52">
        <v>65</v>
      </c>
      <c r="N759" s="52">
        <v>0.1</v>
      </c>
      <c r="O759" s="39"/>
      <c r="P759" s="39"/>
      <c r="Q759" s="39"/>
      <c r="R759" s="39"/>
      <c r="S759" s="39"/>
      <c r="T759" s="39"/>
      <c r="U759" s="39"/>
      <c r="V759" s="39"/>
      <c r="W759" s="39"/>
      <c r="X759" s="39"/>
      <c r="Y759" s="39"/>
      <c r="Z759" s="39"/>
    </row>
    <row r="760" spans="1:26" ht="14.25" customHeight="1">
      <c r="A760" s="39" t="str">
        <f>'2025 Decline Rates Vertical'!$B760&amp;" "&amp;'2025 Decline Rates Vertical'!$C760</f>
        <v>30 8</v>
      </c>
      <c r="B760" s="53">
        <v>30</v>
      </c>
      <c r="C760" s="54">
        <v>8</v>
      </c>
      <c r="D760" s="55">
        <v>0.36</v>
      </c>
      <c r="E760" s="39"/>
      <c r="F760" s="42" t="str">
        <f>'2025 Decline Rates Vertical'!$G760&amp;" "&amp;'2025 Decline Rates Vertical'!$H760</f>
        <v>49 65</v>
      </c>
      <c r="G760" s="53">
        <v>49</v>
      </c>
      <c r="H760" s="55">
        <v>65</v>
      </c>
      <c r="I760" s="55">
        <v>0.2</v>
      </c>
      <c r="J760" s="49"/>
      <c r="K760" s="53" t="str">
        <f>'2025 Decline Rates Vertical'!$L760&amp;" "&amp;'2025 Decline Rates Vertical'!$M760</f>
        <v>49 65</v>
      </c>
      <c r="L760" s="53">
        <v>49</v>
      </c>
      <c r="M760" s="55">
        <v>65</v>
      </c>
      <c r="N760" s="55">
        <v>0.1</v>
      </c>
      <c r="O760" s="39"/>
      <c r="P760" s="39"/>
      <c r="Q760" s="39"/>
      <c r="R760" s="39"/>
      <c r="S760" s="39"/>
      <c r="T760" s="39"/>
      <c r="U760" s="39"/>
      <c r="V760" s="39"/>
      <c r="W760" s="39"/>
      <c r="X760" s="39"/>
      <c r="Y760" s="39"/>
      <c r="Z760" s="39"/>
    </row>
    <row r="761" spans="1:26" ht="14.25" customHeight="1">
      <c r="A761" s="39" t="str">
        <f>'2025 Decline Rates Vertical'!$B761&amp;" "&amp;'2025 Decline Rates Vertical'!$C761</f>
        <v>30 9</v>
      </c>
      <c r="B761" s="50">
        <v>30</v>
      </c>
      <c r="C761" s="51">
        <v>9</v>
      </c>
      <c r="D761" s="52">
        <v>0.38</v>
      </c>
      <c r="E761" s="39"/>
      <c r="F761" s="42" t="str">
        <f>'2025 Decline Rates Vertical'!$G761&amp;" "&amp;'2025 Decline Rates Vertical'!$H761</f>
        <v>1 66</v>
      </c>
      <c r="G761" s="50">
        <v>1</v>
      </c>
      <c r="H761" s="52">
        <v>66</v>
      </c>
      <c r="I761" s="52">
        <v>0.23</v>
      </c>
      <c r="J761" s="49"/>
      <c r="K761" s="50" t="str">
        <f>'2025 Decline Rates Vertical'!$L761&amp;" "&amp;'2025 Decline Rates Vertical'!$M761</f>
        <v>1 66</v>
      </c>
      <c r="L761" s="50">
        <v>1</v>
      </c>
      <c r="M761" s="52">
        <v>66</v>
      </c>
      <c r="N761" s="52">
        <v>0.11</v>
      </c>
      <c r="O761" s="39"/>
      <c r="P761" s="39"/>
      <c r="Q761" s="39"/>
      <c r="R761" s="39"/>
      <c r="S761" s="39"/>
      <c r="T761" s="39"/>
      <c r="U761" s="39"/>
      <c r="V761" s="39"/>
      <c r="W761" s="39"/>
      <c r="X761" s="39"/>
      <c r="Y761" s="39"/>
      <c r="Z761" s="39"/>
    </row>
    <row r="762" spans="1:26" ht="14.25" customHeight="1">
      <c r="A762" s="39" t="str">
        <f>'2025 Decline Rates Vertical'!$B762&amp;" "&amp;'2025 Decline Rates Vertical'!$C762</f>
        <v>30 10</v>
      </c>
      <c r="B762" s="53">
        <v>30</v>
      </c>
      <c r="C762" s="54">
        <v>10</v>
      </c>
      <c r="D762" s="55">
        <v>0.18</v>
      </c>
      <c r="E762" s="39"/>
      <c r="F762" s="42" t="str">
        <f>'2025 Decline Rates Vertical'!$G762&amp;" "&amp;'2025 Decline Rates Vertical'!$H762</f>
        <v>9 66</v>
      </c>
      <c r="G762" s="53">
        <v>9</v>
      </c>
      <c r="H762" s="55">
        <v>66</v>
      </c>
      <c r="I762" s="55">
        <v>0.23</v>
      </c>
      <c r="J762" s="49"/>
      <c r="K762" s="53" t="str">
        <f>'2025 Decline Rates Vertical'!$L762&amp;" "&amp;'2025 Decline Rates Vertical'!$M762</f>
        <v>9 66</v>
      </c>
      <c r="L762" s="53">
        <v>9</v>
      </c>
      <c r="M762" s="55">
        <v>66</v>
      </c>
      <c r="N762" s="55">
        <v>0.11</v>
      </c>
      <c r="O762" s="39"/>
      <c r="P762" s="39"/>
      <c r="Q762" s="39"/>
      <c r="R762" s="39"/>
      <c r="S762" s="39"/>
      <c r="T762" s="39"/>
      <c r="U762" s="39"/>
      <c r="V762" s="39"/>
      <c r="W762" s="39"/>
      <c r="X762" s="39"/>
      <c r="Y762" s="39"/>
      <c r="Z762" s="39"/>
    </row>
    <row r="763" spans="1:26" ht="14.25" customHeight="1">
      <c r="A763" s="39" t="str">
        <f>'2025 Decline Rates Vertical'!$B763&amp;" "&amp;'2025 Decline Rates Vertical'!$C763</f>
        <v>30 18</v>
      </c>
      <c r="B763" s="50">
        <v>30</v>
      </c>
      <c r="C763" s="51">
        <v>18</v>
      </c>
      <c r="D763" s="52">
        <v>0.38</v>
      </c>
      <c r="E763" s="39"/>
      <c r="F763" s="42" t="str">
        <f>'2025 Decline Rates Vertical'!$G763&amp;" "&amp;'2025 Decline Rates Vertical'!$H763</f>
        <v>11 66</v>
      </c>
      <c r="G763" s="50">
        <v>11</v>
      </c>
      <c r="H763" s="52">
        <v>66</v>
      </c>
      <c r="I763" s="52">
        <v>0.23</v>
      </c>
      <c r="J763" s="49"/>
      <c r="K763" s="50" t="str">
        <f>'2025 Decline Rates Vertical'!$L763&amp;" "&amp;'2025 Decline Rates Vertical'!$M763</f>
        <v>11 66</v>
      </c>
      <c r="L763" s="50">
        <v>11</v>
      </c>
      <c r="M763" s="52">
        <v>66</v>
      </c>
      <c r="N763" s="52">
        <v>0.11</v>
      </c>
      <c r="O763" s="39"/>
      <c r="P763" s="39"/>
      <c r="Q763" s="39"/>
      <c r="R763" s="39"/>
      <c r="S763" s="39"/>
      <c r="T763" s="39"/>
      <c r="U763" s="39"/>
      <c r="V763" s="39"/>
      <c r="W763" s="39"/>
      <c r="X763" s="39"/>
      <c r="Y763" s="39"/>
      <c r="Z763" s="39"/>
    </row>
    <row r="764" spans="1:26" ht="14.25" customHeight="1">
      <c r="A764" s="39" t="str">
        <f>'2025 Decline Rates Vertical'!$B764&amp;" "&amp;'2025 Decline Rates Vertical'!$C764</f>
        <v>30 22</v>
      </c>
      <c r="B764" s="53">
        <v>30</v>
      </c>
      <c r="C764" s="54">
        <v>22</v>
      </c>
      <c r="D764" s="55">
        <v>0.19</v>
      </c>
      <c r="E764" s="39"/>
      <c r="F764" s="42" t="str">
        <f>'2025 Decline Rates Vertical'!$G764&amp;" "&amp;'2025 Decline Rates Vertical'!$H764</f>
        <v>17 66</v>
      </c>
      <c r="G764" s="53">
        <v>17</v>
      </c>
      <c r="H764" s="55">
        <v>66</v>
      </c>
      <c r="I764" s="55">
        <v>0.23</v>
      </c>
      <c r="J764" s="49"/>
      <c r="K764" s="53" t="str">
        <f>'2025 Decline Rates Vertical'!$L764&amp;" "&amp;'2025 Decline Rates Vertical'!$M764</f>
        <v>17 66</v>
      </c>
      <c r="L764" s="53">
        <v>17</v>
      </c>
      <c r="M764" s="55">
        <v>66</v>
      </c>
      <c r="N764" s="55">
        <v>0.11</v>
      </c>
      <c r="O764" s="39"/>
      <c r="P764" s="39"/>
      <c r="Q764" s="39"/>
      <c r="R764" s="39"/>
      <c r="S764" s="39"/>
      <c r="T764" s="39"/>
      <c r="U764" s="39"/>
      <c r="V764" s="39"/>
      <c r="W764" s="39"/>
      <c r="X764" s="39"/>
      <c r="Y764" s="39"/>
      <c r="Z764" s="39"/>
    </row>
    <row r="765" spans="1:26" ht="14.25" customHeight="1">
      <c r="A765" s="39" t="str">
        <f>'2025 Decline Rates Vertical'!$B765&amp;" "&amp;'2025 Decline Rates Vertical'!$C765</f>
        <v>30 43</v>
      </c>
      <c r="B765" s="50">
        <v>30</v>
      </c>
      <c r="C765" s="51">
        <v>43</v>
      </c>
      <c r="D765" s="52">
        <v>0.18</v>
      </c>
      <c r="E765" s="39"/>
      <c r="F765" s="42" t="str">
        <f>'2025 Decline Rates Vertical'!$G765&amp;" "&amp;'2025 Decline Rates Vertical'!$H765</f>
        <v>21 66</v>
      </c>
      <c r="G765" s="50">
        <v>21</v>
      </c>
      <c r="H765" s="52">
        <v>66</v>
      </c>
      <c r="I765" s="52">
        <v>0.23</v>
      </c>
      <c r="J765" s="49"/>
      <c r="K765" s="50" t="str">
        <f>'2025 Decline Rates Vertical'!$L765&amp;" "&amp;'2025 Decline Rates Vertical'!$M765</f>
        <v>21 66</v>
      </c>
      <c r="L765" s="50">
        <v>21</v>
      </c>
      <c r="M765" s="52">
        <v>66</v>
      </c>
      <c r="N765" s="52">
        <v>0.11</v>
      </c>
      <c r="O765" s="39"/>
      <c r="P765" s="39"/>
      <c r="Q765" s="39"/>
      <c r="R765" s="39"/>
      <c r="S765" s="39"/>
      <c r="T765" s="39"/>
      <c r="U765" s="39"/>
      <c r="V765" s="39"/>
      <c r="W765" s="39"/>
      <c r="X765" s="39"/>
      <c r="Y765" s="39"/>
      <c r="Z765" s="39"/>
    </row>
    <row r="766" spans="1:26" ht="14.25" customHeight="1">
      <c r="A766" s="39" t="str">
        <f>'2025 Decline Rates Vertical'!$B766&amp;" "&amp;'2025 Decline Rates Vertical'!$C766</f>
        <v>30 93</v>
      </c>
      <c r="B766" s="53">
        <v>30</v>
      </c>
      <c r="C766" s="54">
        <v>93</v>
      </c>
      <c r="D766" s="55">
        <v>0.42</v>
      </c>
      <c r="E766" s="39"/>
      <c r="F766" s="42" t="str">
        <f>'2025 Decline Rates Vertical'!$G766&amp;" "&amp;'2025 Decline Rates Vertical'!$H766</f>
        <v>24 66</v>
      </c>
      <c r="G766" s="53">
        <v>24</v>
      </c>
      <c r="H766" s="55">
        <v>66</v>
      </c>
      <c r="I766" s="55">
        <v>0.23</v>
      </c>
      <c r="J766" s="49"/>
      <c r="K766" s="53" t="str">
        <f>'2025 Decline Rates Vertical'!$L766&amp;" "&amp;'2025 Decline Rates Vertical'!$M766</f>
        <v>24 66</v>
      </c>
      <c r="L766" s="53">
        <v>24</v>
      </c>
      <c r="M766" s="55">
        <v>66</v>
      </c>
      <c r="N766" s="55">
        <v>0.11</v>
      </c>
      <c r="O766" s="39"/>
      <c r="P766" s="39"/>
      <c r="Q766" s="39"/>
      <c r="R766" s="39"/>
      <c r="S766" s="39"/>
      <c r="T766" s="39"/>
      <c r="U766" s="39"/>
      <c r="V766" s="39"/>
      <c r="W766" s="39"/>
      <c r="X766" s="39"/>
      <c r="Y766" s="39"/>
      <c r="Z766" s="39"/>
    </row>
    <row r="767" spans="1:26" ht="14.25" customHeight="1">
      <c r="A767" s="39" t="str">
        <f>'2025 Decline Rates Vertical'!$B767&amp;" "&amp;'2025 Decline Rates Vertical'!$C767</f>
        <v>30 94</v>
      </c>
      <c r="B767" s="50">
        <v>30</v>
      </c>
      <c r="C767" s="51">
        <v>94</v>
      </c>
      <c r="D767" s="52">
        <v>0.34</v>
      </c>
      <c r="E767" s="39"/>
      <c r="F767" s="42" t="str">
        <f>'2025 Decline Rates Vertical'!$G767&amp;" "&amp;'2025 Decline Rates Vertical'!$H767</f>
        <v>31 66</v>
      </c>
      <c r="G767" s="50">
        <v>31</v>
      </c>
      <c r="H767" s="52">
        <v>66</v>
      </c>
      <c r="I767" s="52">
        <v>0.23</v>
      </c>
      <c r="J767" s="49"/>
      <c r="K767" s="50" t="str">
        <f>'2025 Decline Rates Vertical'!$L767&amp;" "&amp;'2025 Decline Rates Vertical'!$M767</f>
        <v>31 66</v>
      </c>
      <c r="L767" s="50">
        <v>31</v>
      </c>
      <c r="M767" s="52">
        <v>66</v>
      </c>
      <c r="N767" s="52">
        <v>0.11</v>
      </c>
      <c r="O767" s="39"/>
      <c r="P767" s="39"/>
      <c r="Q767" s="39"/>
      <c r="R767" s="39"/>
      <c r="S767" s="39"/>
      <c r="T767" s="39"/>
      <c r="U767" s="39"/>
      <c r="V767" s="39"/>
      <c r="W767" s="39"/>
      <c r="X767" s="39"/>
      <c r="Y767" s="39"/>
      <c r="Z767" s="39"/>
    </row>
    <row r="768" spans="1:26" ht="14.25" customHeight="1">
      <c r="A768" s="39" t="str">
        <f>'2025 Decline Rates Vertical'!$B768&amp;" "&amp;'2025 Decline Rates Vertical'!$C768</f>
        <v>30 95</v>
      </c>
      <c r="B768" s="53">
        <v>30</v>
      </c>
      <c r="C768" s="54">
        <v>95</v>
      </c>
      <c r="D768" s="55">
        <v>0.51</v>
      </c>
      <c r="E768" s="39"/>
      <c r="F768" s="42" t="str">
        <f>'2025 Decline Rates Vertical'!$G768&amp;" "&amp;'2025 Decline Rates Vertical'!$H768</f>
        <v>46 66</v>
      </c>
      <c r="G768" s="53">
        <v>46</v>
      </c>
      <c r="H768" s="55">
        <v>66</v>
      </c>
      <c r="I768" s="55">
        <v>0.23</v>
      </c>
      <c r="J768" s="49"/>
      <c r="K768" s="53" t="str">
        <f>'2025 Decline Rates Vertical'!$L768&amp;" "&amp;'2025 Decline Rates Vertical'!$M768</f>
        <v>46 66</v>
      </c>
      <c r="L768" s="53">
        <v>46</v>
      </c>
      <c r="M768" s="55">
        <v>66</v>
      </c>
      <c r="N768" s="55">
        <v>0.11</v>
      </c>
      <c r="O768" s="39"/>
      <c r="P768" s="39"/>
      <c r="Q768" s="39"/>
      <c r="R768" s="39"/>
      <c r="S768" s="39"/>
      <c r="T768" s="39"/>
      <c r="U768" s="39"/>
      <c r="V768" s="39"/>
      <c r="W768" s="39"/>
      <c r="X768" s="39"/>
      <c r="Y768" s="39"/>
      <c r="Z768" s="39"/>
    </row>
    <row r="769" spans="1:26" ht="14.25" customHeight="1">
      <c r="A769" s="39" t="str">
        <f>'2025 Decline Rates Vertical'!$B769&amp;" "&amp;'2025 Decline Rates Vertical'!$C769</f>
        <v>30 96</v>
      </c>
      <c r="B769" s="50">
        <v>30</v>
      </c>
      <c r="C769" s="51">
        <v>96</v>
      </c>
      <c r="D769" s="52">
        <v>0.7</v>
      </c>
      <c r="E769" s="39"/>
      <c r="F769" s="42" t="str">
        <f>'2025 Decline Rates Vertical'!$G769&amp;" "&amp;'2025 Decline Rates Vertical'!$H769</f>
        <v>49 66</v>
      </c>
      <c r="G769" s="50">
        <v>49</v>
      </c>
      <c r="H769" s="52">
        <v>66</v>
      </c>
      <c r="I769" s="52">
        <v>0.23</v>
      </c>
      <c r="J769" s="49"/>
      <c r="K769" s="50" t="str">
        <f>'2025 Decline Rates Vertical'!$L769&amp;" "&amp;'2025 Decline Rates Vertical'!$M769</f>
        <v>49 66</v>
      </c>
      <c r="L769" s="50">
        <v>49</v>
      </c>
      <c r="M769" s="52">
        <v>66</v>
      </c>
      <c r="N769" s="52">
        <v>0.11</v>
      </c>
      <c r="O769" s="39"/>
      <c r="P769" s="39"/>
      <c r="Q769" s="39"/>
      <c r="R769" s="39"/>
      <c r="S769" s="39"/>
      <c r="T769" s="39"/>
      <c r="U769" s="39"/>
      <c r="V769" s="39"/>
      <c r="W769" s="39"/>
      <c r="X769" s="39"/>
      <c r="Y769" s="39"/>
      <c r="Z769" s="39"/>
    </row>
    <row r="770" spans="1:26" ht="14.25" customHeight="1">
      <c r="A770" s="39" t="str">
        <f>'2025 Decline Rates Vertical'!$B770&amp;" "&amp;'2025 Decline Rates Vertical'!$C770</f>
        <v>30 100</v>
      </c>
      <c r="B770" s="53">
        <v>30</v>
      </c>
      <c r="C770" s="54">
        <v>100</v>
      </c>
      <c r="D770" s="55">
        <v>0</v>
      </c>
      <c r="E770" s="39"/>
      <c r="F770" s="42" t="str">
        <f>'2025 Decline Rates Vertical'!$G770&amp;" "&amp;'2025 Decline Rates Vertical'!$H770</f>
        <v>1 67</v>
      </c>
      <c r="G770" s="53">
        <v>1</v>
      </c>
      <c r="H770" s="55">
        <v>67</v>
      </c>
      <c r="I770" s="55">
        <v>0.14000000000000001</v>
      </c>
      <c r="J770" s="49"/>
      <c r="K770" s="53" t="str">
        <f>'2025 Decline Rates Vertical'!$L770&amp;" "&amp;'2025 Decline Rates Vertical'!$M770</f>
        <v>1 67</v>
      </c>
      <c r="L770" s="53">
        <v>1</v>
      </c>
      <c r="M770" s="55">
        <v>67</v>
      </c>
      <c r="N770" s="55">
        <v>0.1</v>
      </c>
      <c r="O770" s="39"/>
      <c r="P770" s="39"/>
      <c r="Q770" s="39"/>
      <c r="R770" s="39"/>
      <c r="S770" s="39"/>
      <c r="T770" s="39"/>
      <c r="U770" s="39"/>
      <c r="V770" s="39"/>
      <c r="W770" s="39"/>
      <c r="X770" s="39"/>
      <c r="Y770" s="39"/>
      <c r="Z770" s="39"/>
    </row>
    <row r="771" spans="1:26" ht="14.25" customHeight="1">
      <c r="A771" s="39" t="str">
        <f>'2025 Decline Rates Vertical'!$B771&amp;" "&amp;'2025 Decline Rates Vertical'!$C771</f>
        <v>30 101</v>
      </c>
      <c r="B771" s="50">
        <v>30</v>
      </c>
      <c r="C771" s="51">
        <v>101</v>
      </c>
      <c r="D771" s="52">
        <v>0</v>
      </c>
      <c r="E771" s="39"/>
      <c r="F771" s="42" t="str">
        <f>'2025 Decline Rates Vertical'!$G771&amp;" "&amp;'2025 Decline Rates Vertical'!$H771</f>
        <v>9 67</v>
      </c>
      <c r="G771" s="50">
        <v>9</v>
      </c>
      <c r="H771" s="52">
        <v>67</v>
      </c>
      <c r="I771" s="52">
        <v>0.14000000000000001</v>
      </c>
      <c r="J771" s="49"/>
      <c r="K771" s="50" t="str">
        <f>'2025 Decline Rates Vertical'!$L771&amp;" "&amp;'2025 Decline Rates Vertical'!$M771</f>
        <v>9 67</v>
      </c>
      <c r="L771" s="50">
        <v>9</v>
      </c>
      <c r="M771" s="52">
        <v>67</v>
      </c>
      <c r="N771" s="52">
        <v>0.1</v>
      </c>
      <c r="O771" s="39"/>
      <c r="P771" s="39"/>
      <c r="Q771" s="39"/>
      <c r="R771" s="39"/>
      <c r="S771" s="39"/>
      <c r="T771" s="39"/>
      <c r="U771" s="39"/>
      <c r="V771" s="39"/>
      <c r="W771" s="39"/>
      <c r="X771" s="39"/>
      <c r="Y771" s="39"/>
      <c r="Z771" s="39"/>
    </row>
    <row r="772" spans="1:26" ht="14.25" customHeight="1">
      <c r="A772" s="39" t="str">
        <f>'2025 Decline Rates Vertical'!$B772&amp;" "&amp;'2025 Decline Rates Vertical'!$C772</f>
        <v>30 109</v>
      </c>
      <c r="B772" s="53">
        <v>30</v>
      </c>
      <c r="C772" s="54">
        <v>109</v>
      </c>
      <c r="D772" s="55">
        <v>0.38</v>
      </c>
      <c r="E772" s="39"/>
      <c r="F772" s="42" t="str">
        <f>'2025 Decline Rates Vertical'!$G772&amp;" "&amp;'2025 Decline Rates Vertical'!$H772</f>
        <v>11 67</v>
      </c>
      <c r="G772" s="53">
        <v>11</v>
      </c>
      <c r="H772" s="55">
        <v>67</v>
      </c>
      <c r="I772" s="55">
        <v>0.14000000000000001</v>
      </c>
      <c r="J772" s="49"/>
      <c r="K772" s="53" t="str">
        <f>'2025 Decline Rates Vertical'!$L772&amp;" "&amp;'2025 Decline Rates Vertical'!$M772</f>
        <v>11 67</v>
      </c>
      <c r="L772" s="53">
        <v>11</v>
      </c>
      <c r="M772" s="55">
        <v>67</v>
      </c>
      <c r="N772" s="55">
        <v>0.1</v>
      </c>
      <c r="O772" s="39"/>
      <c r="P772" s="39"/>
      <c r="Q772" s="39"/>
      <c r="R772" s="39"/>
      <c r="S772" s="39"/>
      <c r="T772" s="39"/>
      <c r="U772" s="39"/>
      <c r="V772" s="39"/>
      <c r="W772" s="39"/>
      <c r="X772" s="39"/>
      <c r="Y772" s="39"/>
      <c r="Z772" s="39"/>
    </row>
    <row r="773" spans="1:26" ht="14.25" customHeight="1">
      <c r="A773" s="39" t="str">
        <f>'2025 Decline Rates Vertical'!$B773&amp;" "&amp;'2025 Decline Rates Vertical'!$C773</f>
        <v xml:space="preserve">30 </v>
      </c>
      <c r="B773" s="50">
        <v>30</v>
      </c>
      <c r="C773" s="50" t="s">
        <v>47</v>
      </c>
      <c r="D773" s="56" t="s">
        <v>47</v>
      </c>
      <c r="E773" s="39"/>
      <c r="F773" s="42" t="str">
        <f>'2025 Decline Rates Vertical'!$G773&amp;" "&amp;'2025 Decline Rates Vertical'!$H773</f>
        <v>17 67</v>
      </c>
      <c r="G773" s="50">
        <v>17</v>
      </c>
      <c r="H773" s="52">
        <v>67</v>
      </c>
      <c r="I773" s="52">
        <v>0.14000000000000001</v>
      </c>
      <c r="J773" s="49"/>
      <c r="K773" s="50" t="str">
        <f>'2025 Decline Rates Vertical'!$L773&amp;" "&amp;'2025 Decline Rates Vertical'!$M773</f>
        <v>17 67</v>
      </c>
      <c r="L773" s="50">
        <v>17</v>
      </c>
      <c r="M773" s="52">
        <v>67</v>
      </c>
      <c r="N773" s="52">
        <v>0.1</v>
      </c>
      <c r="O773" s="39"/>
      <c r="P773" s="39"/>
      <c r="Q773" s="39"/>
      <c r="R773" s="39"/>
      <c r="S773" s="39"/>
      <c r="T773" s="39"/>
      <c r="U773" s="39"/>
      <c r="V773" s="39"/>
      <c r="W773" s="39"/>
      <c r="X773" s="39"/>
      <c r="Y773" s="39"/>
      <c r="Z773" s="39"/>
    </row>
    <row r="774" spans="1:26" ht="14.25" customHeight="1">
      <c r="A774" s="39" t="str">
        <f>'2025 Decline Rates Vertical'!$B774&amp;" "&amp;'2025 Decline Rates Vertical'!$C774</f>
        <v>31 9</v>
      </c>
      <c r="B774" s="53">
        <v>31</v>
      </c>
      <c r="C774" s="54">
        <v>9</v>
      </c>
      <c r="D774" s="55">
        <v>0.38</v>
      </c>
      <c r="E774" s="39"/>
      <c r="F774" s="42" t="str">
        <f>'2025 Decline Rates Vertical'!$G774&amp;" "&amp;'2025 Decline Rates Vertical'!$H774</f>
        <v>21 67</v>
      </c>
      <c r="G774" s="53">
        <v>21</v>
      </c>
      <c r="H774" s="55">
        <v>67</v>
      </c>
      <c r="I774" s="55">
        <v>0.14000000000000001</v>
      </c>
      <c r="J774" s="49"/>
      <c r="K774" s="53" t="str">
        <f>'2025 Decline Rates Vertical'!$L774&amp;" "&amp;'2025 Decline Rates Vertical'!$M774</f>
        <v>21 67</v>
      </c>
      <c r="L774" s="53">
        <v>21</v>
      </c>
      <c r="M774" s="55">
        <v>67</v>
      </c>
      <c r="N774" s="55">
        <v>0.1</v>
      </c>
      <c r="O774" s="39"/>
      <c r="P774" s="39"/>
      <c r="Q774" s="39"/>
      <c r="R774" s="39"/>
      <c r="S774" s="39"/>
      <c r="T774" s="39"/>
      <c r="U774" s="39"/>
      <c r="V774" s="39"/>
      <c r="W774" s="39"/>
      <c r="X774" s="39"/>
      <c r="Y774" s="39"/>
      <c r="Z774" s="39"/>
    </row>
    <row r="775" spans="1:26" ht="14.25" customHeight="1">
      <c r="A775" s="39" t="str">
        <f>'2025 Decline Rates Vertical'!$B775&amp;" "&amp;'2025 Decline Rates Vertical'!$C775</f>
        <v>31 10</v>
      </c>
      <c r="B775" s="50">
        <v>31</v>
      </c>
      <c r="C775" s="51">
        <v>10</v>
      </c>
      <c r="D775" s="52">
        <v>0.23</v>
      </c>
      <c r="E775" s="39"/>
      <c r="F775" s="42" t="str">
        <f>'2025 Decline Rates Vertical'!$G775&amp;" "&amp;'2025 Decline Rates Vertical'!$H775</f>
        <v>24 67</v>
      </c>
      <c r="G775" s="50">
        <v>24</v>
      </c>
      <c r="H775" s="52">
        <v>67</v>
      </c>
      <c r="I775" s="52">
        <v>0.14000000000000001</v>
      </c>
      <c r="J775" s="49"/>
      <c r="K775" s="50" t="str">
        <f>'2025 Decline Rates Vertical'!$L775&amp;" "&amp;'2025 Decline Rates Vertical'!$M775</f>
        <v>24 67</v>
      </c>
      <c r="L775" s="50">
        <v>24</v>
      </c>
      <c r="M775" s="52">
        <v>67</v>
      </c>
      <c r="N775" s="52">
        <v>0.1</v>
      </c>
      <c r="O775" s="39"/>
      <c r="P775" s="39"/>
      <c r="Q775" s="39"/>
      <c r="R775" s="39"/>
      <c r="S775" s="39"/>
      <c r="T775" s="39"/>
      <c r="U775" s="39"/>
      <c r="V775" s="39"/>
      <c r="W775" s="39"/>
      <c r="X775" s="39"/>
      <c r="Y775" s="39"/>
      <c r="Z775" s="39"/>
    </row>
    <row r="776" spans="1:26" ht="14.25" customHeight="1">
      <c r="A776" s="39" t="str">
        <f>'2025 Decline Rates Vertical'!$B776&amp;" "&amp;'2025 Decline Rates Vertical'!$C776</f>
        <v>31 11</v>
      </c>
      <c r="B776" s="53">
        <v>31</v>
      </c>
      <c r="C776" s="54">
        <v>11</v>
      </c>
      <c r="D776" s="55">
        <v>0.41</v>
      </c>
      <c r="E776" s="39"/>
      <c r="F776" s="42" t="str">
        <f>'2025 Decline Rates Vertical'!$G776&amp;" "&amp;'2025 Decline Rates Vertical'!$H776</f>
        <v>31 67</v>
      </c>
      <c r="G776" s="53">
        <v>31</v>
      </c>
      <c r="H776" s="55">
        <v>67</v>
      </c>
      <c r="I776" s="55">
        <v>0.14000000000000001</v>
      </c>
      <c r="J776" s="49"/>
      <c r="K776" s="53" t="str">
        <f>'2025 Decline Rates Vertical'!$L776&amp;" "&amp;'2025 Decline Rates Vertical'!$M776</f>
        <v>31 67</v>
      </c>
      <c r="L776" s="53">
        <v>31</v>
      </c>
      <c r="M776" s="55">
        <v>67</v>
      </c>
      <c r="N776" s="55">
        <v>0.1</v>
      </c>
      <c r="O776" s="39"/>
      <c r="P776" s="39"/>
      <c r="Q776" s="39"/>
      <c r="R776" s="39"/>
      <c r="S776" s="39"/>
      <c r="T776" s="39"/>
      <c r="U776" s="39"/>
      <c r="V776" s="39"/>
      <c r="W776" s="39"/>
      <c r="X776" s="39"/>
      <c r="Y776" s="39"/>
      <c r="Z776" s="39"/>
    </row>
    <row r="777" spans="1:26" ht="14.25" customHeight="1">
      <c r="A777" s="39" t="str">
        <f>'2025 Decline Rates Vertical'!$B777&amp;" "&amp;'2025 Decline Rates Vertical'!$C777</f>
        <v>31 12</v>
      </c>
      <c r="B777" s="50">
        <v>31</v>
      </c>
      <c r="C777" s="51">
        <v>12</v>
      </c>
      <c r="D777" s="52">
        <v>0.37</v>
      </c>
      <c r="E777" s="39"/>
      <c r="F777" s="42" t="str">
        <f>'2025 Decline Rates Vertical'!$G777&amp;" "&amp;'2025 Decline Rates Vertical'!$H777</f>
        <v>46 67</v>
      </c>
      <c r="G777" s="50">
        <v>46</v>
      </c>
      <c r="H777" s="52">
        <v>67</v>
      </c>
      <c r="I777" s="52">
        <v>0.14000000000000001</v>
      </c>
      <c r="J777" s="49"/>
      <c r="K777" s="50" t="str">
        <f>'2025 Decline Rates Vertical'!$L777&amp;" "&amp;'2025 Decline Rates Vertical'!$M777</f>
        <v>46 67</v>
      </c>
      <c r="L777" s="50">
        <v>46</v>
      </c>
      <c r="M777" s="52">
        <v>67</v>
      </c>
      <c r="N777" s="52">
        <v>0.1</v>
      </c>
      <c r="O777" s="39"/>
      <c r="P777" s="39"/>
      <c r="Q777" s="39"/>
      <c r="R777" s="39"/>
      <c r="S777" s="39"/>
      <c r="T777" s="39"/>
      <c r="U777" s="39"/>
      <c r="V777" s="39"/>
      <c r="W777" s="39"/>
      <c r="X777" s="39"/>
      <c r="Y777" s="39"/>
      <c r="Z777" s="39"/>
    </row>
    <row r="778" spans="1:26" ht="14.25" customHeight="1">
      <c r="A778" s="39" t="str">
        <f>'2025 Decline Rates Vertical'!$B778&amp;" "&amp;'2025 Decline Rates Vertical'!$C778</f>
        <v>31 13</v>
      </c>
      <c r="B778" s="53">
        <v>31</v>
      </c>
      <c r="C778" s="54">
        <v>13</v>
      </c>
      <c r="D778" s="55">
        <v>0.4</v>
      </c>
      <c r="E778" s="39"/>
      <c r="F778" s="42" t="str">
        <f>'2025 Decline Rates Vertical'!$G778&amp;" "&amp;'2025 Decline Rates Vertical'!$H778</f>
        <v>49 67</v>
      </c>
      <c r="G778" s="53">
        <v>49</v>
      </c>
      <c r="H778" s="55">
        <v>67</v>
      </c>
      <c r="I778" s="55">
        <v>0.14000000000000001</v>
      </c>
      <c r="J778" s="49"/>
      <c r="K778" s="53" t="str">
        <f>'2025 Decline Rates Vertical'!$L778&amp;" "&amp;'2025 Decline Rates Vertical'!$M778</f>
        <v>49 67</v>
      </c>
      <c r="L778" s="53">
        <v>49</v>
      </c>
      <c r="M778" s="55">
        <v>67</v>
      </c>
      <c r="N778" s="55">
        <v>0.1</v>
      </c>
      <c r="O778" s="39"/>
      <c r="P778" s="39"/>
      <c r="Q778" s="39"/>
      <c r="R778" s="39"/>
      <c r="S778" s="39"/>
      <c r="T778" s="39"/>
      <c r="U778" s="39"/>
      <c r="V778" s="39"/>
      <c r="W778" s="39"/>
      <c r="X778" s="39"/>
      <c r="Y778" s="39"/>
      <c r="Z778" s="39"/>
    </row>
    <row r="779" spans="1:26" ht="14.25" customHeight="1">
      <c r="A779" s="39" t="str">
        <f>'2025 Decline Rates Vertical'!$B779&amp;" "&amp;'2025 Decline Rates Vertical'!$C779</f>
        <v>31 14</v>
      </c>
      <c r="B779" s="50">
        <v>31</v>
      </c>
      <c r="C779" s="51">
        <v>14</v>
      </c>
      <c r="D779" s="52">
        <v>0.31</v>
      </c>
      <c r="E779" s="39"/>
      <c r="F779" s="42" t="str">
        <f>'2025 Decline Rates Vertical'!$G779&amp;" "&amp;'2025 Decline Rates Vertical'!$H779</f>
        <v>1 68</v>
      </c>
      <c r="G779" s="50">
        <v>1</v>
      </c>
      <c r="H779" s="52">
        <v>68</v>
      </c>
      <c r="I779" s="52">
        <v>0.22</v>
      </c>
      <c r="J779" s="49"/>
      <c r="K779" s="50" t="str">
        <f>'2025 Decline Rates Vertical'!$L779&amp;" "&amp;'2025 Decline Rates Vertical'!$M779</f>
        <v>1 68</v>
      </c>
      <c r="L779" s="50">
        <v>1</v>
      </c>
      <c r="M779" s="52">
        <v>68</v>
      </c>
      <c r="N779" s="52">
        <v>0.14000000000000001</v>
      </c>
      <c r="O779" s="39"/>
      <c r="P779" s="39"/>
      <c r="Q779" s="39"/>
      <c r="R779" s="39"/>
      <c r="S779" s="39"/>
      <c r="T779" s="39"/>
      <c r="U779" s="39"/>
      <c r="V779" s="39"/>
      <c r="W779" s="39"/>
      <c r="X779" s="39"/>
      <c r="Y779" s="39"/>
      <c r="Z779" s="39"/>
    </row>
    <row r="780" spans="1:26" ht="14.25" customHeight="1">
      <c r="A780" s="39" t="str">
        <f>'2025 Decline Rates Vertical'!$B780&amp;" "&amp;'2025 Decline Rates Vertical'!$C780</f>
        <v>31 15</v>
      </c>
      <c r="B780" s="53">
        <v>31</v>
      </c>
      <c r="C780" s="54">
        <v>15</v>
      </c>
      <c r="D780" s="55">
        <v>0.34</v>
      </c>
      <c r="E780" s="39"/>
      <c r="F780" s="42" t="str">
        <f>'2025 Decline Rates Vertical'!$G780&amp;" "&amp;'2025 Decline Rates Vertical'!$H780</f>
        <v>9 68</v>
      </c>
      <c r="G780" s="53">
        <v>9</v>
      </c>
      <c r="H780" s="55">
        <v>68</v>
      </c>
      <c r="I780" s="55">
        <v>0.22</v>
      </c>
      <c r="J780" s="49"/>
      <c r="K780" s="53" t="str">
        <f>'2025 Decline Rates Vertical'!$L780&amp;" "&amp;'2025 Decline Rates Vertical'!$M780</f>
        <v>9 68</v>
      </c>
      <c r="L780" s="53">
        <v>9</v>
      </c>
      <c r="M780" s="55">
        <v>68</v>
      </c>
      <c r="N780" s="55">
        <v>0.14000000000000001</v>
      </c>
      <c r="O780" s="39"/>
      <c r="P780" s="39"/>
      <c r="Q780" s="39"/>
      <c r="R780" s="39"/>
      <c r="S780" s="39"/>
      <c r="T780" s="39"/>
      <c r="U780" s="39"/>
      <c r="V780" s="39"/>
      <c r="W780" s="39"/>
      <c r="X780" s="39"/>
      <c r="Y780" s="39"/>
      <c r="Z780" s="39"/>
    </row>
    <row r="781" spans="1:26" ht="14.25" customHeight="1">
      <c r="A781" s="39" t="str">
        <f>'2025 Decline Rates Vertical'!$B781&amp;" "&amp;'2025 Decline Rates Vertical'!$C781</f>
        <v>31 18</v>
      </c>
      <c r="B781" s="50">
        <v>31</v>
      </c>
      <c r="C781" s="51">
        <v>18</v>
      </c>
      <c r="D781" s="52">
        <v>0.36</v>
      </c>
      <c r="E781" s="39"/>
      <c r="F781" s="42" t="str">
        <f>'2025 Decline Rates Vertical'!$G781&amp;" "&amp;'2025 Decline Rates Vertical'!$H781</f>
        <v>11 68</v>
      </c>
      <c r="G781" s="50">
        <v>11</v>
      </c>
      <c r="H781" s="52">
        <v>68</v>
      </c>
      <c r="I781" s="52">
        <v>0.22</v>
      </c>
      <c r="J781" s="49"/>
      <c r="K781" s="50" t="str">
        <f>'2025 Decline Rates Vertical'!$L781&amp;" "&amp;'2025 Decline Rates Vertical'!$M781</f>
        <v>11 68</v>
      </c>
      <c r="L781" s="50">
        <v>11</v>
      </c>
      <c r="M781" s="52">
        <v>68</v>
      </c>
      <c r="N781" s="52">
        <v>0.14000000000000001</v>
      </c>
      <c r="O781" s="39"/>
      <c r="P781" s="39"/>
      <c r="Q781" s="39"/>
      <c r="R781" s="39"/>
      <c r="S781" s="39"/>
      <c r="T781" s="39"/>
      <c r="U781" s="39"/>
      <c r="V781" s="39"/>
      <c r="W781" s="39"/>
      <c r="X781" s="39"/>
      <c r="Y781" s="39"/>
      <c r="Z781" s="39"/>
    </row>
    <row r="782" spans="1:26" ht="14.25" customHeight="1">
      <c r="A782" s="39" t="str">
        <f>'2025 Decline Rates Vertical'!$B782&amp;" "&amp;'2025 Decline Rates Vertical'!$C782</f>
        <v>31 21</v>
      </c>
      <c r="B782" s="53">
        <v>31</v>
      </c>
      <c r="C782" s="54">
        <v>21</v>
      </c>
      <c r="D782" s="55">
        <v>0.31</v>
      </c>
      <c r="E782" s="39"/>
      <c r="F782" s="42" t="str">
        <f>'2025 Decline Rates Vertical'!$G782&amp;" "&amp;'2025 Decline Rates Vertical'!$H782</f>
        <v>17 68</v>
      </c>
      <c r="G782" s="53">
        <v>17</v>
      </c>
      <c r="H782" s="55">
        <v>68</v>
      </c>
      <c r="I782" s="55">
        <v>0.22</v>
      </c>
      <c r="J782" s="49"/>
      <c r="K782" s="53" t="str">
        <f>'2025 Decline Rates Vertical'!$L782&amp;" "&amp;'2025 Decline Rates Vertical'!$M782</f>
        <v>17 68</v>
      </c>
      <c r="L782" s="53">
        <v>17</v>
      </c>
      <c r="M782" s="55">
        <v>68</v>
      </c>
      <c r="N782" s="55">
        <v>0.14000000000000001</v>
      </c>
      <c r="O782" s="39"/>
      <c r="P782" s="39"/>
      <c r="Q782" s="39"/>
      <c r="R782" s="39"/>
      <c r="S782" s="39"/>
      <c r="T782" s="39"/>
      <c r="U782" s="39"/>
      <c r="V782" s="39"/>
      <c r="W782" s="39"/>
      <c r="X782" s="39"/>
      <c r="Y782" s="39"/>
      <c r="Z782" s="39"/>
    </row>
    <row r="783" spans="1:26" ht="14.25" customHeight="1">
      <c r="A783" s="39" t="str">
        <f>'2025 Decline Rates Vertical'!$B783&amp;" "&amp;'2025 Decline Rates Vertical'!$C783</f>
        <v>31 28</v>
      </c>
      <c r="B783" s="50">
        <v>31</v>
      </c>
      <c r="C783" s="51">
        <v>28</v>
      </c>
      <c r="D783" s="52">
        <v>0.34</v>
      </c>
      <c r="E783" s="39"/>
      <c r="F783" s="42" t="str">
        <f>'2025 Decline Rates Vertical'!$G783&amp;" "&amp;'2025 Decline Rates Vertical'!$H783</f>
        <v>21 68</v>
      </c>
      <c r="G783" s="50">
        <v>21</v>
      </c>
      <c r="H783" s="52">
        <v>68</v>
      </c>
      <c r="I783" s="52">
        <v>0.22</v>
      </c>
      <c r="J783" s="49"/>
      <c r="K783" s="50" t="str">
        <f>'2025 Decline Rates Vertical'!$L783&amp;" "&amp;'2025 Decline Rates Vertical'!$M783</f>
        <v>21 68</v>
      </c>
      <c r="L783" s="50">
        <v>21</v>
      </c>
      <c r="M783" s="52">
        <v>68</v>
      </c>
      <c r="N783" s="52">
        <v>0.14000000000000001</v>
      </c>
      <c r="O783" s="39"/>
      <c r="P783" s="39"/>
      <c r="Q783" s="39"/>
      <c r="R783" s="39"/>
      <c r="S783" s="39"/>
      <c r="T783" s="39"/>
      <c r="U783" s="39"/>
      <c r="V783" s="39"/>
      <c r="W783" s="39"/>
      <c r="X783" s="39"/>
      <c r="Y783" s="39"/>
      <c r="Z783" s="39"/>
    </row>
    <row r="784" spans="1:26" ht="14.25" customHeight="1">
      <c r="A784" s="39" t="str">
        <f>'2025 Decline Rates Vertical'!$B784&amp;" "&amp;'2025 Decline Rates Vertical'!$C784</f>
        <v>31 29</v>
      </c>
      <c r="B784" s="53">
        <v>31</v>
      </c>
      <c r="C784" s="54">
        <v>29</v>
      </c>
      <c r="D784" s="55">
        <v>0.28000000000000003</v>
      </c>
      <c r="E784" s="39"/>
      <c r="F784" s="42" t="str">
        <f>'2025 Decline Rates Vertical'!$G784&amp;" "&amp;'2025 Decline Rates Vertical'!$H784</f>
        <v>24 68</v>
      </c>
      <c r="G784" s="53">
        <v>24</v>
      </c>
      <c r="H784" s="55">
        <v>68</v>
      </c>
      <c r="I784" s="55">
        <v>0.22</v>
      </c>
      <c r="J784" s="49"/>
      <c r="K784" s="53" t="str">
        <f>'2025 Decline Rates Vertical'!$L784&amp;" "&amp;'2025 Decline Rates Vertical'!$M784</f>
        <v>24 68</v>
      </c>
      <c r="L784" s="53">
        <v>24</v>
      </c>
      <c r="M784" s="55">
        <v>68</v>
      </c>
      <c r="N784" s="55">
        <v>0.14000000000000001</v>
      </c>
      <c r="O784" s="39"/>
      <c r="P784" s="39"/>
      <c r="Q784" s="39"/>
      <c r="R784" s="39"/>
      <c r="S784" s="39"/>
      <c r="T784" s="39"/>
      <c r="U784" s="39"/>
      <c r="V784" s="39"/>
      <c r="W784" s="39"/>
      <c r="X784" s="39"/>
      <c r="Y784" s="39"/>
      <c r="Z784" s="39"/>
    </row>
    <row r="785" spans="1:26" ht="14.25" customHeight="1">
      <c r="A785" s="39" t="str">
        <f>'2025 Decline Rates Vertical'!$B785&amp;" "&amp;'2025 Decline Rates Vertical'!$C785</f>
        <v>31 33</v>
      </c>
      <c r="B785" s="50">
        <v>31</v>
      </c>
      <c r="C785" s="51">
        <v>33</v>
      </c>
      <c r="D785" s="52">
        <v>0.34</v>
      </c>
      <c r="E785" s="39"/>
      <c r="F785" s="42" t="str">
        <f>'2025 Decline Rates Vertical'!$G785&amp;" "&amp;'2025 Decline Rates Vertical'!$H785</f>
        <v>31 68</v>
      </c>
      <c r="G785" s="50">
        <v>31</v>
      </c>
      <c r="H785" s="52">
        <v>68</v>
      </c>
      <c r="I785" s="52">
        <v>0.22</v>
      </c>
      <c r="J785" s="49"/>
      <c r="K785" s="50" t="str">
        <f>'2025 Decline Rates Vertical'!$L785&amp;" "&amp;'2025 Decline Rates Vertical'!$M785</f>
        <v>31 68</v>
      </c>
      <c r="L785" s="50">
        <v>31</v>
      </c>
      <c r="M785" s="52">
        <v>68</v>
      </c>
      <c r="N785" s="52">
        <v>0.14000000000000001</v>
      </c>
      <c r="O785" s="39"/>
      <c r="P785" s="39"/>
      <c r="Q785" s="39"/>
      <c r="R785" s="39"/>
      <c r="S785" s="39"/>
      <c r="T785" s="39"/>
      <c r="U785" s="39"/>
      <c r="V785" s="39"/>
      <c r="W785" s="39"/>
      <c r="X785" s="39"/>
      <c r="Y785" s="39"/>
      <c r="Z785" s="39"/>
    </row>
    <row r="786" spans="1:26" ht="14.25" customHeight="1">
      <c r="A786" s="39" t="str">
        <f>'2025 Decline Rates Vertical'!$B786&amp;" "&amp;'2025 Decline Rates Vertical'!$C786</f>
        <v>31 34</v>
      </c>
      <c r="B786" s="53">
        <v>31</v>
      </c>
      <c r="C786" s="54">
        <v>34</v>
      </c>
      <c r="D786" s="55">
        <v>0.42</v>
      </c>
      <c r="E786" s="39"/>
      <c r="F786" s="42" t="str">
        <f>'2025 Decline Rates Vertical'!$G786&amp;" "&amp;'2025 Decline Rates Vertical'!$H786</f>
        <v>46 68</v>
      </c>
      <c r="G786" s="53">
        <v>46</v>
      </c>
      <c r="H786" s="55">
        <v>68</v>
      </c>
      <c r="I786" s="55">
        <v>0.22</v>
      </c>
      <c r="J786" s="49"/>
      <c r="K786" s="53" t="str">
        <f>'2025 Decline Rates Vertical'!$L786&amp;" "&amp;'2025 Decline Rates Vertical'!$M786</f>
        <v>46 68</v>
      </c>
      <c r="L786" s="53">
        <v>46</v>
      </c>
      <c r="M786" s="55">
        <v>68</v>
      </c>
      <c r="N786" s="55">
        <v>0.14000000000000001</v>
      </c>
      <c r="O786" s="39"/>
      <c r="P786" s="39"/>
      <c r="Q786" s="39"/>
      <c r="R786" s="39"/>
      <c r="S786" s="39"/>
      <c r="T786" s="39"/>
      <c r="U786" s="39"/>
      <c r="V786" s="39"/>
      <c r="W786" s="39"/>
      <c r="X786" s="39"/>
      <c r="Y786" s="39"/>
      <c r="Z786" s="39"/>
    </row>
    <row r="787" spans="1:26" ht="14.25" customHeight="1">
      <c r="A787" s="39" t="str">
        <f>'2025 Decline Rates Vertical'!$B787&amp;" "&amp;'2025 Decline Rates Vertical'!$C787</f>
        <v>31 37</v>
      </c>
      <c r="B787" s="50">
        <v>31</v>
      </c>
      <c r="C787" s="51">
        <v>37</v>
      </c>
      <c r="D787" s="52">
        <v>0.49</v>
      </c>
      <c r="E787" s="39"/>
      <c r="F787" s="42" t="str">
        <f>'2025 Decline Rates Vertical'!$G787&amp;" "&amp;'2025 Decline Rates Vertical'!$H787</f>
        <v>49 68</v>
      </c>
      <c r="G787" s="50">
        <v>49</v>
      </c>
      <c r="H787" s="52">
        <v>68</v>
      </c>
      <c r="I787" s="52">
        <v>0.22</v>
      </c>
      <c r="J787" s="49"/>
      <c r="K787" s="50" t="str">
        <f>'2025 Decline Rates Vertical'!$L787&amp;" "&amp;'2025 Decline Rates Vertical'!$M787</f>
        <v>49 68</v>
      </c>
      <c r="L787" s="50">
        <v>49</v>
      </c>
      <c r="M787" s="52">
        <v>68</v>
      </c>
      <c r="N787" s="52">
        <v>0.14000000000000001</v>
      </c>
      <c r="O787" s="39"/>
      <c r="P787" s="39"/>
      <c r="Q787" s="39"/>
      <c r="R787" s="39"/>
      <c r="S787" s="39"/>
      <c r="T787" s="39"/>
      <c r="U787" s="39"/>
      <c r="V787" s="39"/>
      <c r="W787" s="39"/>
      <c r="X787" s="39"/>
      <c r="Y787" s="39"/>
      <c r="Z787" s="39"/>
    </row>
    <row r="788" spans="1:26" ht="14.25" customHeight="1">
      <c r="A788" s="39" t="str">
        <f>'2025 Decline Rates Vertical'!$B788&amp;" "&amp;'2025 Decline Rates Vertical'!$C788</f>
        <v>31 38</v>
      </c>
      <c r="B788" s="53">
        <v>31</v>
      </c>
      <c r="C788" s="54">
        <v>38</v>
      </c>
      <c r="D788" s="55">
        <v>0.38</v>
      </c>
      <c r="E788" s="39"/>
      <c r="F788" s="42" t="str">
        <f>'2025 Decline Rates Vertical'!$G788&amp;" "&amp;'2025 Decline Rates Vertical'!$H788</f>
        <v>1 69</v>
      </c>
      <c r="G788" s="53">
        <v>1</v>
      </c>
      <c r="H788" s="55">
        <v>69</v>
      </c>
      <c r="I788" s="55">
        <v>0.2</v>
      </c>
      <c r="J788" s="49"/>
      <c r="K788" s="53" t="str">
        <f>'2025 Decline Rates Vertical'!$L788&amp;" "&amp;'2025 Decline Rates Vertical'!$M788</f>
        <v>1 69</v>
      </c>
      <c r="L788" s="53">
        <v>1</v>
      </c>
      <c r="M788" s="55">
        <v>69</v>
      </c>
      <c r="N788" s="55">
        <v>0.13</v>
      </c>
      <c r="O788" s="39"/>
      <c r="P788" s="39"/>
      <c r="Q788" s="39"/>
      <c r="R788" s="39"/>
      <c r="S788" s="39"/>
      <c r="T788" s="39"/>
      <c r="U788" s="39"/>
      <c r="V788" s="39"/>
      <c r="W788" s="39"/>
      <c r="X788" s="39"/>
      <c r="Y788" s="39"/>
      <c r="Z788" s="39"/>
    </row>
    <row r="789" spans="1:26" ht="14.25" customHeight="1">
      <c r="A789" s="39" t="str">
        <f>'2025 Decline Rates Vertical'!$B789&amp;" "&amp;'2025 Decline Rates Vertical'!$C789</f>
        <v>31 40</v>
      </c>
      <c r="B789" s="50">
        <v>31</v>
      </c>
      <c r="C789" s="51">
        <v>40</v>
      </c>
      <c r="D789" s="52">
        <v>0.46</v>
      </c>
      <c r="E789" s="39"/>
      <c r="F789" s="42" t="str">
        <f>'2025 Decline Rates Vertical'!$G789&amp;" "&amp;'2025 Decline Rates Vertical'!$H789</f>
        <v>9 69</v>
      </c>
      <c r="G789" s="50">
        <v>9</v>
      </c>
      <c r="H789" s="52">
        <v>69</v>
      </c>
      <c r="I789" s="52">
        <v>0.2</v>
      </c>
      <c r="J789" s="49"/>
      <c r="K789" s="50" t="str">
        <f>'2025 Decline Rates Vertical'!$L789&amp;" "&amp;'2025 Decline Rates Vertical'!$M789</f>
        <v>9 69</v>
      </c>
      <c r="L789" s="50">
        <v>9</v>
      </c>
      <c r="M789" s="52">
        <v>69</v>
      </c>
      <c r="N789" s="52">
        <v>0.13</v>
      </c>
      <c r="O789" s="39"/>
      <c r="P789" s="39"/>
      <c r="Q789" s="39"/>
      <c r="R789" s="39"/>
      <c r="S789" s="39"/>
      <c r="T789" s="39"/>
      <c r="U789" s="39"/>
      <c r="V789" s="39"/>
      <c r="W789" s="39"/>
      <c r="X789" s="39"/>
      <c r="Y789" s="39"/>
      <c r="Z789" s="39"/>
    </row>
    <row r="790" spans="1:26" ht="14.25" customHeight="1">
      <c r="A790" s="39" t="str">
        <f>'2025 Decline Rates Vertical'!$B790&amp;" "&amp;'2025 Decline Rates Vertical'!$C790</f>
        <v>31 50</v>
      </c>
      <c r="B790" s="53">
        <v>31</v>
      </c>
      <c r="C790" s="54">
        <v>50</v>
      </c>
      <c r="D790" s="55">
        <v>0.28000000000000003</v>
      </c>
      <c r="E790" s="39"/>
      <c r="F790" s="42" t="str">
        <f>'2025 Decline Rates Vertical'!$G790&amp;" "&amp;'2025 Decline Rates Vertical'!$H790</f>
        <v>11 69</v>
      </c>
      <c r="G790" s="53">
        <v>11</v>
      </c>
      <c r="H790" s="55">
        <v>69</v>
      </c>
      <c r="I790" s="55">
        <v>0.2</v>
      </c>
      <c r="J790" s="49"/>
      <c r="K790" s="53" t="str">
        <f>'2025 Decline Rates Vertical'!$L790&amp;" "&amp;'2025 Decline Rates Vertical'!$M790</f>
        <v>11 69</v>
      </c>
      <c r="L790" s="53">
        <v>11</v>
      </c>
      <c r="M790" s="55">
        <v>69</v>
      </c>
      <c r="N790" s="55">
        <v>0.13</v>
      </c>
      <c r="O790" s="39"/>
      <c r="P790" s="39"/>
      <c r="Q790" s="39"/>
      <c r="R790" s="39"/>
      <c r="S790" s="39"/>
      <c r="T790" s="39"/>
      <c r="U790" s="39"/>
      <c r="V790" s="39"/>
      <c r="W790" s="39"/>
      <c r="X790" s="39"/>
      <c r="Y790" s="39"/>
      <c r="Z790" s="39"/>
    </row>
    <row r="791" spans="1:26" ht="14.25" customHeight="1">
      <c r="A791" s="39" t="str">
        <f>'2025 Decline Rates Vertical'!$B791&amp;" "&amp;'2025 Decline Rates Vertical'!$C791</f>
        <v>31 57</v>
      </c>
      <c r="B791" s="50">
        <v>31</v>
      </c>
      <c r="C791" s="51">
        <v>57</v>
      </c>
      <c r="D791" s="52">
        <v>0.39</v>
      </c>
      <c r="E791" s="39"/>
      <c r="F791" s="42" t="str">
        <f>'2025 Decline Rates Vertical'!$G791&amp;" "&amp;'2025 Decline Rates Vertical'!$H791</f>
        <v>17 69</v>
      </c>
      <c r="G791" s="50">
        <v>17</v>
      </c>
      <c r="H791" s="52">
        <v>69</v>
      </c>
      <c r="I791" s="52">
        <v>0.2</v>
      </c>
      <c r="J791" s="49"/>
      <c r="K791" s="50" t="str">
        <f>'2025 Decline Rates Vertical'!$L791&amp;" "&amp;'2025 Decline Rates Vertical'!$M791</f>
        <v>17 69</v>
      </c>
      <c r="L791" s="50">
        <v>17</v>
      </c>
      <c r="M791" s="52">
        <v>69</v>
      </c>
      <c r="N791" s="52">
        <v>0.13</v>
      </c>
      <c r="O791" s="39"/>
      <c r="P791" s="39"/>
      <c r="Q791" s="39"/>
      <c r="R791" s="39"/>
      <c r="S791" s="39"/>
      <c r="T791" s="39"/>
      <c r="U791" s="39"/>
      <c r="V791" s="39"/>
      <c r="W791" s="39"/>
      <c r="X791" s="39"/>
      <c r="Y791" s="39"/>
      <c r="Z791" s="39"/>
    </row>
    <row r="792" spans="1:26" ht="14.25" customHeight="1">
      <c r="A792" s="39" t="str">
        <f>'2025 Decline Rates Vertical'!$B792&amp;" "&amp;'2025 Decline Rates Vertical'!$C792</f>
        <v>31 58</v>
      </c>
      <c r="B792" s="53">
        <v>31</v>
      </c>
      <c r="C792" s="54">
        <v>58</v>
      </c>
      <c r="D792" s="55">
        <v>0.35</v>
      </c>
      <c r="E792" s="39"/>
      <c r="F792" s="42" t="str">
        <f>'2025 Decline Rates Vertical'!$G792&amp;" "&amp;'2025 Decline Rates Vertical'!$H792</f>
        <v>21 69</v>
      </c>
      <c r="G792" s="53">
        <v>21</v>
      </c>
      <c r="H792" s="55">
        <v>69</v>
      </c>
      <c r="I792" s="55">
        <v>0.2</v>
      </c>
      <c r="J792" s="49"/>
      <c r="K792" s="53" t="str">
        <f>'2025 Decline Rates Vertical'!$L792&amp;" "&amp;'2025 Decline Rates Vertical'!$M792</f>
        <v>21 69</v>
      </c>
      <c r="L792" s="53">
        <v>21</v>
      </c>
      <c r="M792" s="55">
        <v>69</v>
      </c>
      <c r="N792" s="55">
        <v>0.13</v>
      </c>
      <c r="O792" s="39"/>
      <c r="P792" s="39"/>
      <c r="Q792" s="39"/>
      <c r="R792" s="39"/>
      <c r="S792" s="39"/>
      <c r="T792" s="39"/>
      <c r="U792" s="39"/>
      <c r="V792" s="39"/>
      <c r="W792" s="39"/>
      <c r="X792" s="39"/>
      <c r="Y792" s="39"/>
      <c r="Z792" s="39"/>
    </row>
    <row r="793" spans="1:26" ht="14.25" customHeight="1">
      <c r="A793" s="39" t="str">
        <f>'2025 Decline Rates Vertical'!$B793&amp;" "&amp;'2025 Decline Rates Vertical'!$C793</f>
        <v>31 59</v>
      </c>
      <c r="B793" s="50">
        <v>31</v>
      </c>
      <c r="C793" s="51">
        <v>59</v>
      </c>
      <c r="D793" s="52">
        <v>0.39</v>
      </c>
      <c r="E793" s="39"/>
      <c r="F793" s="42" t="str">
        <f>'2025 Decline Rates Vertical'!$G793&amp;" "&amp;'2025 Decline Rates Vertical'!$H793</f>
        <v>24 69</v>
      </c>
      <c r="G793" s="50">
        <v>24</v>
      </c>
      <c r="H793" s="52">
        <v>69</v>
      </c>
      <c r="I793" s="52">
        <v>0.2</v>
      </c>
      <c r="J793" s="49"/>
      <c r="K793" s="50" t="str">
        <f>'2025 Decline Rates Vertical'!$L793&amp;" "&amp;'2025 Decline Rates Vertical'!$M793</f>
        <v>24 69</v>
      </c>
      <c r="L793" s="50">
        <v>24</v>
      </c>
      <c r="M793" s="52">
        <v>69</v>
      </c>
      <c r="N793" s="52">
        <v>0.13</v>
      </c>
      <c r="O793" s="39"/>
      <c r="P793" s="39"/>
      <c r="Q793" s="39"/>
      <c r="R793" s="39"/>
      <c r="S793" s="39"/>
      <c r="T793" s="39"/>
      <c r="U793" s="39"/>
      <c r="V793" s="39"/>
      <c r="W793" s="39"/>
      <c r="X793" s="39"/>
      <c r="Y793" s="39"/>
      <c r="Z793" s="39"/>
    </row>
    <row r="794" spans="1:26" ht="14.25" customHeight="1">
      <c r="A794" s="39" t="str">
        <f>'2025 Decline Rates Vertical'!$B794&amp;" "&amp;'2025 Decline Rates Vertical'!$C794</f>
        <v>31 60</v>
      </c>
      <c r="B794" s="53">
        <v>31</v>
      </c>
      <c r="C794" s="54">
        <v>60</v>
      </c>
      <c r="D794" s="55">
        <v>0.39</v>
      </c>
      <c r="E794" s="39"/>
      <c r="F794" s="42" t="str">
        <f>'2025 Decline Rates Vertical'!$G794&amp;" "&amp;'2025 Decline Rates Vertical'!$H794</f>
        <v>31 69</v>
      </c>
      <c r="G794" s="53">
        <v>31</v>
      </c>
      <c r="H794" s="55">
        <v>69</v>
      </c>
      <c r="I794" s="55">
        <v>0.2</v>
      </c>
      <c r="J794" s="49"/>
      <c r="K794" s="53" t="str">
        <f>'2025 Decline Rates Vertical'!$L794&amp;" "&amp;'2025 Decline Rates Vertical'!$M794</f>
        <v>31 69</v>
      </c>
      <c r="L794" s="53">
        <v>31</v>
      </c>
      <c r="M794" s="55">
        <v>69</v>
      </c>
      <c r="N794" s="55">
        <v>0.13</v>
      </c>
      <c r="O794" s="39"/>
      <c r="P794" s="39"/>
      <c r="Q794" s="39"/>
      <c r="R794" s="39"/>
      <c r="S794" s="39"/>
      <c r="T794" s="39"/>
      <c r="U794" s="39"/>
      <c r="V794" s="39"/>
      <c r="W794" s="39"/>
      <c r="X794" s="39"/>
      <c r="Y794" s="39"/>
      <c r="Z794" s="39"/>
    </row>
    <row r="795" spans="1:26" ht="14.25" customHeight="1">
      <c r="A795" s="39" t="str">
        <f>'2025 Decline Rates Vertical'!$B795&amp;" "&amp;'2025 Decline Rates Vertical'!$C795</f>
        <v>31 61</v>
      </c>
      <c r="B795" s="50">
        <v>31</v>
      </c>
      <c r="C795" s="51">
        <v>61</v>
      </c>
      <c r="D795" s="52">
        <v>0.35</v>
      </c>
      <c r="E795" s="39"/>
      <c r="F795" s="42" t="str">
        <f>'2025 Decline Rates Vertical'!$G795&amp;" "&amp;'2025 Decline Rates Vertical'!$H795</f>
        <v>46 69</v>
      </c>
      <c r="G795" s="50">
        <v>46</v>
      </c>
      <c r="H795" s="52">
        <v>69</v>
      </c>
      <c r="I795" s="52">
        <v>0.2</v>
      </c>
      <c r="J795" s="49"/>
      <c r="K795" s="50" t="str">
        <f>'2025 Decline Rates Vertical'!$L795&amp;" "&amp;'2025 Decline Rates Vertical'!$M795</f>
        <v>46 69</v>
      </c>
      <c r="L795" s="50">
        <v>46</v>
      </c>
      <c r="M795" s="52">
        <v>69</v>
      </c>
      <c r="N795" s="52">
        <v>0.13</v>
      </c>
      <c r="O795" s="39"/>
      <c r="P795" s="39"/>
      <c r="Q795" s="39"/>
      <c r="R795" s="39"/>
      <c r="S795" s="39"/>
      <c r="T795" s="39"/>
      <c r="U795" s="39"/>
      <c r="V795" s="39"/>
      <c r="W795" s="39"/>
      <c r="X795" s="39"/>
      <c r="Y795" s="39"/>
      <c r="Z795" s="39"/>
    </row>
    <row r="796" spans="1:26" ht="14.25" customHeight="1">
      <c r="A796" s="39" t="str">
        <f>'2025 Decline Rates Vertical'!$B796&amp;" "&amp;'2025 Decline Rates Vertical'!$C796</f>
        <v>31 62</v>
      </c>
      <c r="B796" s="53">
        <v>31</v>
      </c>
      <c r="C796" s="54">
        <v>62</v>
      </c>
      <c r="D796" s="55">
        <v>0.28000000000000003</v>
      </c>
      <c r="E796" s="39"/>
      <c r="F796" s="42" t="str">
        <f>'2025 Decline Rates Vertical'!$G796&amp;" "&amp;'2025 Decline Rates Vertical'!$H796</f>
        <v>49 69</v>
      </c>
      <c r="G796" s="53">
        <v>49</v>
      </c>
      <c r="H796" s="55">
        <v>69</v>
      </c>
      <c r="I796" s="55">
        <v>0.2</v>
      </c>
      <c r="J796" s="49"/>
      <c r="K796" s="53" t="str">
        <f>'2025 Decline Rates Vertical'!$L796&amp;" "&amp;'2025 Decline Rates Vertical'!$M796</f>
        <v>49 69</v>
      </c>
      <c r="L796" s="53">
        <v>49</v>
      </c>
      <c r="M796" s="55">
        <v>69</v>
      </c>
      <c r="N796" s="55">
        <v>0.13</v>
      </c>
      <c r="O796" s="39"/>
      <c r="P796" s="39"/>
      <c r="Q796" s="39"/>
      <c r="R796" s="39"/>
      <c r="S796" s="39"/>
      <c r="T796" s="39"/>
      <c r="U796" s="39"/>
      <c r="V796" s="39"/>
      <c r="W796" s="39"/>
      <c r="X796" s="39"/>
      <c r="Y796" s="39"/>
      <c r="Z796" s="39"/>
    </row>
    <row r="797" spans="1:26" ht="14.25" customHeight="1">
      <c r="A797" s="39" t="str">
        <f>'2025 Decline Rates Vertical'!$B797&amp;" "&amp;'2025 Decline Rates Vertical'!$C797</f>
        <v>31 63</v>
      </c>
      <c r="B797" s="50">
        <v>31</v>
      </c>
      <c r="C797" s="51">
        <v>63</v>
      </c>
      <c r="D797" s="52">
        <v>0.3</v>
      </c>
      <c r="E797" s="39"/>
      <c r="F797" s="42" t="str">
        <f>'2025 Decline Rates Vertical'!$G797&amp;" "&amp;'2025 Decline Rates Vertical'!$H797</f>
        <v>1 70</v>
      </c>
      <c r="G797" s="50">
        <v>1</v>
      </c>
      <c r="H797" s="52">
        <v>70</v>
      </c>
      <c r="I797" s="52">
        <v>0.22</v>
      </c>
      <c r="J797" s="49"/>
      <c r="K797" s="50" t="str">
        <f>'2025 Decline Rates Vertical'!$L797&amp;" "&amp;'2025 Decline Rates Vertical'!$M797</f>
        <v>1 70</v>
      </c>
      <c r="L797" s="50">
        <v>1</v>
      </c>
      <c r="M797" s="52">
        <v>70</v>
      </c>
      <c r="N797" s="52">
        <v>0.15</v>
      </c>
      <c r="O797" s="39"/>
      <c r="P797" s="39"/>
      <c r="Q797" s="39"/>
      <c r="R797" s="39"/>
      <c r="S797" s="39"/>
      <c r="T797" s="39"/>
      <c r="U797" s="39"/>
      <c r="V797" s="39"/>
      <c r="W797" s="39"/>
      <c r="X797" s="39"/>
      <c r="Y797" s="39"/>
      <c r="Z797" s="39"/>
    </row>
    <row r="798" spans="1:26" ht="14.25" customHeight="1">
      <c r="A798" s="39" t="str">
        <f>'2025 Decline Rates Vertical'!$B798&amp;" "&amp;'2025 Decline Rates Vertical'!$C798</f>
        <v>31 64</v>
      </c>
      <c r="B798" s="53">
        <v>31</v>
      </c>
      <c r="C798" s="54">
        <v>64</v>
      </c>
      <c r="D798" s="55">
        <v>0.28000000000000003</v>
      </c>
      <c r="E798" s="39"/>
      <c r="F798" s="42" t="str">
        <f>'2025 Decline Rates Vertical'!$G798&amp;" "&amp;'2025 Decline Rates Vertical'!$H798</f>
        <v>9 70</v>
      </c>
      <c r="G798" s="53">
        <v>9</v>
      </c>
      <c r="H798" s="55">
        <v>70</v>
      </c>
      <c r="I798" s="55">
        <v>0.22</v>
      </c>
      <c r="J798" s="49"/>
      <c r="K798" s="53" t="str">
        <f>'2025 Decline Rates Vertical'!$L798&amp;" "&amp;'2025 Decline Rates Vertical'!$M798</f>
        <v>9 70</v>
      </c>
      <c r="L798" s="53">
        <v>9</v>
      </c>
      <c r="M798" s="55">
        <v>70</v>
      </c>
      <c r="N798" s="55">
        <v>0.15</v>
      </c>
      <c r="O798" s="39"/>
      <c r="P798" s="39"/>
      <c r="Q798" s="39"/>
      <c r="R798" s="39"/>
      <c r="S798" s="39"/>
      <c r="T798" s="39"/>
      <c r="U798" s="39"/>
      <c r="V798" s="39"/>
      <c r="W798" s="39"/>
      <c r="X798" s="39"/>
      <c r="Y798" s="39"/>
      <c r="Z798" s="39"/>
    </row>
    <row r="799" spans="1:26" ht="14.25" customHeight="1">
      <c r="A799" s="39" t="str">
        <f>'2025 Decline Rates Vertical'!$B799&amp;" "&amp;'2025 Decline Rates Vertical'!$C799</f>
        <v>31 65</v>
      </c>
      <c r="B799" s="50">
        <v>31</v>
      </c>
      <c r="C799" s="51">
        <v>65</v>
      </c>
      <c r="D799" s="52">
        <v>0.37</v>
      </c>
      <c r="E799" s="39"/>
      <c r="F799" s="42" t="str">
        <f>'2025 Decline Rates Vertical'!$G799&amp;" "&amp;'2025 Decline Rates Vertical'!$H799</f>
        <v>11 70</v>
      </c>
      <c r="G799" s="50">
        <v>11</v>
      </c>
      <c r="H799" s="52">
        <v>70</v>
      </c>
      <c r="I799" s="52">
        <v>0.22</v>
      </c>
      <c r="J799" s="49"/>
      <c r="K799" s="50" t="str">
        <f>'2025 Decline Rates Vertical'!$L799&amp;" "&amp;'2025 Decline Rates Vertical'!$M799</f>
        <v>11 70</v>
      </c>
      <c r="L799" s="50">
        <v>11</v>
      </c>
      <c r="M799" s="52">
        <v>70</v>
      </c>
      <c r="N799" s="52">
        <v>0.15</v>
      </c>
      <c r="O799" s="39"/>
      <c r="P799" s="39"/>
      <c r="Q799" s="39"/>
      <c r="R799" s="39"/>
      <c r="S799" s="39"/>
      <c r="T799" s="39"/>
      <c r="U799" s="39"/>
      <c r="V799" s="39"/>
      <c r="W799" s="39"/>
      <c r="X799" s="39"/>
      <c r="Y799" s="39"/>
      <c r="Z799" s="39"/>
    </row>
    <row r="800" spans="1:26" ht="14.25" customHeight="1">
      <c r="A800" s="39" t="str">
        <f>'2025 Decline Rates Vertical'!$B800&amp;" "&amp;'2025 Decline Rates Vertical'!$C800</f>
        <v>31 66</v>
      </c>
      <c r="B800" s="53">
        <v>31</v>
      </c>
      <c r="C800" s="54">
        <v>66</v>
      </c>
      <c r="D800" s="55">
        <v>0.28999999999999998</v>
      </c>
      <c r="E800" s="39"/>
      <c r="F800" s="42" t="str">
        <f>'2025 Decline Rates Vertical'!$G800&amp;" "&amp;'2025 Decline Rates Vertical'!$H800</f>
        <v>17 70</v>
      </c>
      <c r="G800" s="53">
        <v>17</v>
      </c>
      <c r="H800" s="55">
        <v>70</v>
      </c>
      <c r="I800" s="55">
        <v>0.22</v>
      </c>
      <c r="J800" s="49"/>
      <c r="K800" s="53" t="str">
        <f>'2025 Decline Rates Vertical'!$L800&amp;" "&amp;'2025 Decline Rates Vertical'!$M800</f>
        <v>17 70</v>
      </c>
      <c r="L800" s="53">
        <v>17</v>
      </c>
      <c r="M800" s="55">
        <v>70</v>
      </c>
      <c r="N800" s="55">
        <v>0.15</v>
      </c>
      <c r="O800" s="39"/>
      <c r="P800" s="39"/>
      <c r="Q800" s="39"/>
      <c r="R800" s="39"/>
      <c r="S800" s="39"/>
      <c r="T800" s="39"/>
      <c r="U800" s="39"/>
      <c r="V800" s="39"/>
      <c r="W800" s="39"/>
      <c r="X800" s="39"/>
      <c r="Y800" s="39"/>
      <c r="Z800" s="39"/>
    </row>
    <row r="801" spans="1:26" ht="14.25" customHeight="1">
      <c r="A801" s="39" t="str">
        <f>'2025 Decline Rates Vertical'!$B801&amp;" "&amp;'2025 Decline Rates Vertical'!$C801</f>
        <v>31 67</v>
      </c>
      <c r="B801" s="50">
        <v>31</v>
      </c>
      <c r="C801" s="51">
        <v>67</v>
      </c>
      <c r="D801" s="52">
        <v>0.38</v>
      </c>
      <c r="E801" s="39"/>
      <c r="F801" s="42" t="str">
        <f>'2025 Decline Rates Vertical'!$G801&amp;" "&amp;'2025 Decline Rates Vertical'!$H801</f>
        <v>21 70</v>
      </c>
      <c r="G801" s="50">
        <v>21</v>
      </c>
      <c r="H801" s="52">
        <v>70</v>
      </c>
      <c r="I801" s="52">
        <v>0.22</v>
      </c>
      <c r="J801" s="49"/>
      <c r="K801" s="50" t="str">
        <f>'2025 Decline Rates Vertical'!$L801&amp;" "&amp;'2025 Decline Rates Vertical'!$M801</f>
        <v>21 70</v>
      </c>
      <c r="L801" s="50">
        <v>21</v>
      </c>
      <c r="M801" s="52">
        <v>70</v>
      </c>
      <c r="N801" s="52">
        <v>0.15</v>
      </c>
      <c r="O801" s="39"/>
      <c r="P801" s="39"/>
      <c r="Q801" s="39"/>
      <c r="R801" s="39"/>
      <c r="S801" s="39"/>
      <c r="T801" s="39"/>
      <c r="U801" s="39"/>
      <c r="V801" s="39"/>
      <c r="W801" s="39"/>
      <c r="X801" s="39"/>
      <c r="Y801" s="39"/>
      <c r="Z801" s="39"/>
    </row>
    <row r="802" spans="1:26" ht="14.25" customHeight="1">
      <c r="A802" s="39" t="str">
        <f>'2025 Decline Rates Vertical'!$B802&amp;" "&amp;'2025 Decline Rates Vertical'!$C802</f>
        <v>31 68</v>
      </c>
      <c r="B802" s="53">
        <v>31</v>
      </c>
      <c r="C802" s="54">
        <v>68</v>
      </c>
      <c r="D802" s="55">
        <v>0.3</v>
      </c>
      <c r="E802" s="39"/>
      <c r="F802" s="42" t="str">
        <f>'2025 Decline Rates Vertical'!$G802&amp;" "&amp;'2025 Decline Rates Vertical'!$H802</f>
        <v>24 70</v>
      </c>
      <c r="G802" s="53">
        <v>24</v>
      </c>
      <c r="H802" s="55">
        <v>70</v>
      </c>
      <c r="I802" s="55">
        <v>0.22</v>
      </c>
      <c r="J802" s="49"/>
      <c r="K802" s="53" t="str">
        <f>'2025 Decline Rates Vertical'!$L802&amp;" "&amp;'2025 Decline Rates Vertical'!$M802</f>
        <v>24 70</v>
      </c>
      <c r="L802" s="53">
        <v>24</v>
      </c>
      <c r="M802" s="55">
        <v>70</v>
      </c>
      <c r="N802" s="55">
        <v>0.15</v>
      </c>
      <c r="O802" s="39"/>
      <c r="P802" s="39"/>
      <c r="Q802" s="39"/>
      <c r="R802" s="39"/>
      <c r="S802" s="39"/>
      <c r="T802" s="39"/>
      <c r="U802" s="39"/>
      <c r="V802" s="39"/>
      <c r="W802" s="39"/>
      <c r="X802" s="39"/>
      <c r="Y802" s="39"/>
      <c r="Z802" s="39"/>
    </row>
    <row r="803" spans="1:26" ht="14.25" customHeight="1">
      <c r="A803" s="39" t="str">
        <f>'2025 Decline Rates Vertical'!$B803&amp;" "&amp;'2025 Decline Rates Vertical'!$C803</f>
        <v>31 69</v>
      </c>
      <c r="B803" s="50">
        <v>31</v>
      </c>
      <c r="C803" s="51">
        <v>69</v>
      </c>
      <c r="D803" s="52">
        <v>0.42</v>
      </c>
      <c r="E803" s="39"/>
      <c r="F803" s="42" t="str">
        <f>'2025 Decline Rates Vertical'!$G803&amp;" "&amp;'2025 Decline Rates Vertical'!$H803</f>
        <v>31 70</v>
      </c>
      <c r="G803" s="50">
        <v>31</v>
      </c>
      <c r="H803" s="52">
        <v>70</v>
      </c>
      <c r="I803" s="52">
        <v>0.22</v>
      </c>
      <c r="J803" s="49"/>
      <c r="K803" s="50" t="str">
        <f>'2025 Decline Rates Vertical'!$L803&amp;" "&amp;'2025 Decline Rates Vertical'!$M803</f>
        <v>31 70</v>
      </c>
      <c r="L803" s="50">
        <v>31</v>
      </c>
      <c r="M803" s="52">
        <v>70</v>
      </c>
      <c r="N803" s="52">
        <v>0.15</v>
      </c>
      <c r="O803" s="39"/>
      <c r="P803" s="39"/>
      <c r="Q803" s="39"/>
      <c r="R803" s="39"/>
      <c r="S803" s="39"/>
      <c r="T803" s="39"/>
      <c r="U803" s="39"/>
      <c r="V803" s="39"/>
      <c r="W803" s="39"/>
      <c r="X803" s="39"/>
      <c r="Y803" s="39"/>
      <c r="Z803" s="39"/>
    </row>
    <row r="804" spans="1:26" ht="14.25" customHeight="1">
      <c r="A804" s="39" t="str">
        <f>'2025 Decline Rates Vertical'!$B804&amp;" "&amp;'2025 Decline Rates Vertical'!$C804</f>
        <v>31 70</v>
      </c>
      <c r="B804" s="53">
        <v>31</v>
      </c>
      <c r="C804" s="54">
        <v>70</v>
      </c>
      <c r="D804" s="55">
        <v>0.4</v>
      </c>
      <c r="E804" s="39"/>
      <c r="F804" s="42" t="str">
        <f>'2025 Decline Rates Vertical'!$G804&amp;" "&amp;'2025 Decline Rates Vertical'!$H804</f>
        <v>46 70</v>
      </c>
      <c r="G804" s="53">
        <v>46</v>
      </c>
      <c r="H804" s="55">
        <v>70</v>
      </c>
      <c r="I804" s="55">
        <v>0.22</v>
      </c>
      <c r="J804" s="49"/>
      <c r="K804" s="53" t="str">
        <f>'2025 Decline Rates Vertical'!$L804&amp;" "&amp;'2025 Decline Rates Vertical'!$M804</f>
        <v>46 70</v>
      </c>
      <c r="L804" s="53">
        <v>46</v>
      </c>
      <c r="M804" s="55">
        <v>70</v>
      </c>
      <c r="N804" s="55">
        <v>0.15</v>
      </c>
      <c r="O804" s="39"/>
      <c r="P804" s="39"/>
      <c r="Q804" s="39"/>
      <c r="R804" s="39"/>
      <c r="S804" s="39"/>
      <c r="T804" s="39"/>
      <c r="U804" s="39"/>
      <c r="V804" s="39"/>
      <c r="W804" s="39"/>
      <c r="X804" s="39"/>
      <c r="Y804" s="39"/>
      <c r="Z804" s="39"/>
    </row>
    <row r="805" spans="1:26" ht="14.25" customHeight="1">
      <c r="A805" s="39" t="str">
        <f>'2025 Decline Rates Vertical'!$B805&amp;" "&amp;'2025 Decline Rates Vertical'!$C805</f>
        <v>31 71</v>
      </c>
      <c r="B805" s="50">
        <v>31</v>
      </c>
      <c r="C805" s="51">
        <v>71</v>
      </c>
      <c r="D805" s="52">
        <v>0.24</v>
      </c>
      <c r="E805" s="39"/>
      <c r="F805" s="42" t="str">
        <f>'2025 Decline Rates Vertical'!$G805&amp;" "&amp;'2025 Decline Rates Vertical'!$H805</f>
        <v>49 70</v>
      </c>
      <c r="G805" s="50">
        <v>49</v>
      </c>
      <c r="H805" s="52">
        <v>70</v>
      </c>
      <c r="I805" s="52">
        <v>0.22</v>
      </c>
      <c r="J805" s="49"/>
      <c r="K805" s="50" t="str">
        <f>'2025 Decline Rates Vertical'!$L805&amp;" "&amp;'2025 Decline Rates Vertical'!$M805</f>
        <v>49 70</v>
      </c>
      <c r="L805" s="50">
        <v>49</v>
      </c>
      <c r="M805" s="52">
        <v>70</v>
      </c>
      <c r="N805" s="52">
        <v>0.15</v>
      </c>
      <c r="O805" s="39"/>
      <c r="P805" s="39"/>
      <c r="Q805" s="39"/>
      <c r="R805" s="39"/>
      <c r="S805" s="39"/>
      <c r="T805" s="39"/>
      <c r="U805" s="39"/>
      <c r="V805" s="39"/>
      <c r="W805" s="39"/>
      <c r="X805" s="39"/>
      <c r="Y805" s="39"/>
      <c r="Z805" s="39"/>
    </row>
    <row r="806" spans="1:26" ht="14.25" customHeight="1">
      <c r="A806" s="39" t="str">
        <f>'2025 Decline Rates Vertical'!$B806&amp;" "&amp;'2025 Decline Rates Vertical'!$C806</f>
        <v>31 72</v>
      </c>
      <c r="B806" s="53">
        <v>31</v>
      </c>
      <c r="C806" s="54">
        <v>72</v>
      </c>
      <c r="D806" s="55">
        <v>0.42</v>
      </c>
      <c r="E806" s="39"/>
      <c r="F806" s="42" t="str">
        <f>'2025 Decline Rates Vertical'!$G806&amp;" "&amp;'2025 Decline Rates Vertical'!$H806</f>
        <v>1 71</v>
      </c>
      <c r="G806" s="53">
        <v>1</v>
      </c>
      <c r="H806" s="55">
        <v>71</v>
      </c>
      <c r="I806" s="55">
        <v>0.24</v>
      </c>
      <c r="J806" s="49"/>
      <c r="K806" s="53" t="str">
        <f>'2025 Decline Rates Vertical'!$L806&amp;" "&amp;'2025 Decline Rates Vertical'!$M806</f>
        <v>1 71</v>
      </c>
      <c r="L806" s="53">
        <v>1</v>
      </c>
      <c r="M806" s="55">
        <v>71</v>
      </c>
      <c r="N806" s="55">
        <v>0.03</v>
      </c>
      <c r="O806" s="39"/>
      <c r="P806" s="39"/>
      <c r="Q806" s="39"/>
      <c r="R806" s="39"/>
      <c r="S806" s="39"/>
      <c r="T806" s="39"/>
      <c r="U806" s="39"/>
      <c r="V806" s="39"/>
      <c r="W806" s="39"/>
      <c r="X806" s="39"/>
      <c r="Y806" s="39"/>
      <c r="Z806" s="39"/>
    </row>
    <row r="807" spans="1:26" ht="14.25" customHeight="1">
      <c r="A807" s="39" t="str">
        <f>'2025 Decline Rates Vertical'!$B807&amp;" "&amp;'2025 Decline Rates Vertical'!$C807</f>
        <v>31 73</v>
      </c>
      <c r="B807" s="50">
        <v>31</v>
      </c>
      <c r="C807" s="51">
        <v>73</v>
      </c>
      <c r="D807" s="52">
        <v>0.38</v>
      </c>
      <c r="E807" s="39"/>
      <c r="F807" s="42" t="str">
        <f>'2025 Decline Rates Vertical'!$G807&amp;" "&amp;'2025 Decline Rates Vertical'!$H807</f>
        <v>9 71</v>
      </c>
      <c r="G807" s="50">
        <v>9</v>
      </c>
      <c r="H807" s="52">
        <v>71</v>
      </c>
      <c r="I807" s="52">
        <v>0.24</v>
      </c>
      <c r="J807" s="49"/>
      <c r="K807" s="50" t="str">
        <f>'2025 Decline Rates Vertical'!$L807&amp;" "&amp;'2025 Decline Rates Vertical'!$M807</f>
        <v>9 71</v>
      </c>
      <c r="L807" s="50">
        <v>9</v>
      </c>
      <c r="M807" s="52">
        <v>71</v>
      </c>
      <c r="N807" s="52">
        <v>0.03</v>
      </c>
      <c r="O807" s="39"/>
      <c r="P807" s="39"/>
      <c r="Q807" s="39"/>
      <c r="R807" s="39"/>
      <c r="S807" s="39"/>
      <c r="T807" s="39"/>
      <c r="U807" s="39"/>
      <c r="V807" s="39"/>
      <c r="W807" s="39"/>
      <c r="X807" s="39"/>
      <c r="Y807" s="39"/>
      <c r="Z807" s="39"/>
    </row>
    <row r="808" spans="1:26" ht="14.25" customHeight="1">
      <c r="A808" s="39" t="str">
        <f>'2025 Decline Rates Vertical'!$B808&amp;" "&amp;'2025 Decline Rates Vertical'!$C808</f>
        <v>31 74</v>
      </c>
      <c r="B808" s="53">
        <v>31</v>
      </c>
      <c r="C808" s="54">
        <v>74</v>
      </c>
      <c r="D808" s="55">
        <v>0.43</v>
      </c>
      <c r="E808" s="39"/>
      <c r="F808" s="42" t="str">
        <f>'2025 Decline Rates Vertical'!$G808&amp;" "&amp;'2025 Decline Rates Vertical'!$H808</f>
        <v>11 71</v>
      </c>
      <c r="G808" s="53">
        <v>11</v>
      </c>
      <c r="H808" s="55">
        <v>71</v>
      </c>
      <c r="I808" s="55">
        <v>0.24</v>
      </c>
      <c r="J808" s="49"/>
      <c r="K808" s="53" t="str">
        <f>'2025 Decline Rates Vertical'!$L808&amp;" "&amp;'2025 Decline Rates Vertical'!$M808</f>
        <v>11 71</v>
      </c>
      <c r="L808" s="53">
        <v>11</v>
      </c>
      <c r="M808" s="55">
        <v>71</v>
      </c>
      <c r="N808" s="55">
        <v>0.03</v>
      </c>
      <c r="O808" s="39"/>
      <c r="P808" s="39"/>
      <c r="Q808" s="39"/>
      <c r="R808" s="39"/>
      <c r="S808" s="39"/>
      <c r="T808" s="39"/>
      <c r="U808" s="39"/>
      <c r="V808" s="39"/>
      <c r="W808" s="39"/>
      <c r="X808" s="39"/>
      <c r="Y808" s="39"/>
      <c r="Z808" s="39"/>
    </row>
    <row r="809" spans="1:26" ht="14.25" customHeight="1">
      <c r="A809" s="39" t="str">
        <f>'2025 Decline Rates Vertical'!$B809&amp;" "&amp;'2025 Decline Rates Vertical'!$C809</f>
        <v>31 75</v>
      </c>
      <c r="B809" s="50">
        <v>31</v>
      </c>
      <c r="C809" s="51">
        <v>75</v>
      </c>
      <c r="D809" s="52">
        <v>0.6</v>
      </c>
      <c r="E809" s="39"/>
      <c r="F809" s="42" t="str">
        <f>'2025 Decline Rates Vertical'!$G809&amp;" "&amp;'2025 Decline Rates Vertical'!$H809</f>
        <v>17 71</v>
      </c>
      <c r="G809" s="50">
        <v>17</v>
      </c>
      <c r="H809" s="52">
        <v>71</v>
      </c>
      <c r="I809" s="52">
        <v>0.24</v>
      </c>
      <c r="J809" s="49"/>
      <c r="K809" s="50" t="str">
        <f>'2025 Decline Rates Vertical'!$L809&amp;" "&amp;'2025 Decline Rates Vertical'!$M809</f>
        <v>17 71</v>
      </c>
      <c r="L809" s="50">
        <v>17</v>
      </c>
      <c r="M809" s="52">
        <v>71</v>
      </c>
      <c r="N809" s="52">
        <v>0.03</v>
      </c>
      <c r="O809" s="39"/>
      <c r="P809" s="39"/>
      <c r="Q809" s="39"/>
      <c r="R809" s="39"/>
      <c r="S809" s="39"/>
      <c r="T809" s="39"/>
      <c r="U809" s="39"/>
      <c r="V809" s="39"/>
      <c r="W809" s="39"/>
      <c r="X809" s="39"/>
      <c r="Y809" s="39"/>
      <c r="Z809" s="39"/>
    </row>
    <row r="810" spans="1:26" ht="14.25" customHeight="1">
      <c r="A810" s="39" t="str">
        <f>'2025 Decline Rates Vertical'!$B810&amp;" "&amp;'2025 Decline Rates Vertical'!$C810</f>
        <v>31 76</v>
      </c>
      <c r="B810" s="53">
        <v>31</v>
      </c>
      <c r="C810" s="54">
        <v>76</v>
      </c>
      <c r="D810" s="55">
        <v>0.46</v>
      </c>
      <c r="E810" s="39"/>
      <c r="F810" s="42" t="str">
        <f>'2025 Decline Rates Vertical'!$G810&amp;" "&amp;'2025 Decline Rates Vertical'!$H810</f>
        <v>21 71</v>
      </c>
      <c r="G810" s="53">
        <v>21</v>
      </c>
      <c r="H810" s="55">
        <v>71</v>
      </c>
      <c r="I810" s="55">
        <v>0.24</v>
      </c>
      <c r="J810" s="49"/>
      <c r="K810" s="53" t="str">
        <f>'2025 Decline Rates Vertical'!$L810&amp;" "&amp;'2025 Decline Rates Vertical'!$M810</f>
        <v>21 71</v>
      </c>
      <c r="L810" s="53">
        <v>21</v>
      </c>
      <c r="M810" s="55">
        <v>71</v>
      </c>
      <c r="N810" s="55">
        <v>0.03</v>
      </c>
      <c r="O810" s="39"/>
      <c r="P810" s="39"/>
      <c r="Q810" s="39"/>
      <c r="R810" s="39"/>
      <c r="S810" s="39"/>
      <c r="T810" s="39"/>
      <c r="U810" s="39"/>
      <c r="V810" s="39"/>
      <c r="W810" s="39"/>
      <c r="X810" s="39"/>
      <c r="Y810" s="39"/>
      <c r="Z810" s="39"/>
    </row>
    <row r="811" spans="1:26" ht="14.25" customHeight="1">
      <c r="A811" s="39" t="str">
        <f>'2025 Decline Rates Vertical'!$B811&amp;" "&amp;'2025 Decline Rates Vertical'!$C811</f>
        <v>31 77</v>
      </c>
      <c r="B811" s="50">
        <v>31</v>
      </c>
      <c r="C811" s="51">
        <v>77</v>
      </c>
      <c r="D811" s="52">
        <v>0.35</v>
      </c>
      <c r="E811" s="39"/>
      <c r="F811" s="42" t="str">
        <f>'2025 Decline Rates Vertical'!$G811&amp;" "&amp;'2025 Decline Rates Vertical'!$H811</f>
        <v>24 71</v>
      </c>
      <c r="G811" s="50">
        <v>24</v>
      </c>
      <c r="H811" s="52">
        <v>71</v>
      </c>
      <c r="I811" s="52">
        <v>0.24</v>
      </c>
      <c r="J811" s="49"/>
      <c r="K811" s="50" t="str">
        <f>'2025 Decline Rates Vertical'!$L811&amp;" "&amp;'2025 Decline Rates Vertical'!$M811</f>
        <v>24 71</v>
      </c>
      <c r="L811" s="50">
        <v>24</v>
      </c>
      <c r="M811" s="52">
        <v>71</v>
      </c>
      <c r="N811" s="52">
        <v>0.03</v>
      </c>
      <c r="O811" s="39"/>
      <c r="P811" s="39"/>
      <c r="Q811" s="39"/>
      <c r="R811" s="39"/>
      <c r="S811" s="39"/>
      <c r="T811" s="39"/>
      <c r="U811" s="39"/>
      <c r="V811" s="39"/>
      <c r="W811" s="39"/>
      <c r="X811" s="39"/>
      <c r="Y811" s="39"/>
      <c r="Z811" s="39"/>
    </row>
    <row r="812" spans="1:26" ht="14.25" customHeight="1">
      <c r="A812" s="39" t="str">
        <f>'2025 Decline Rates Vertical'!$B812&amp;" "&amp;'2025 Decline Rates Vertical'!$C812</f>
        <v>31 78</v>
      </c>
      <c r="B812" s="53">
        <v>31</v>
      </c>
      <c r="C812" s="54">
        <v>78</v>
      </c>
      <c r="D812" s="55">
        <v>0.45</v>
      </c>
      <c r="E812" s="39"/>
      <c r="F812" s="42" t="str">
        <f>'2025 Decline Rates Vertical'!$G812&amp;" "&amp;'2025 Decline Rates Vertical'!$H812</f>
        <v>31 71</v>
      </c>
      <c r="G812" s="53">
        <v>31</v>
      </c>
      <c r="H812" s="55">
        <v>71</v>
      </c>
      <c r="I812" s="55">
        <v>0.24</v>
      </c>
      <c r="J812" s="49"/>
      <c r="K812" s="53" t="str">
        <f>'2025 Decline Rates Vertical'!$L812&amp;" "&amp;'2025 Decline Rates Vertical'!$M812</f>
        <v>31 71</v>
      </c>
      <c r="L812" s="53">
        <v>31</v>
      </c>
      <c r="M812" s="55">
        <v>71</v>
      </c>
      <c r="N812" s="55">
        <v>0.03</v>
      </c>
      <c r="O812" s="39"/>
      <c r="P812" s="39"/>
      <c r="Q812" s="39"/>
      <c r="R812" s="39"/>
      <c r="S812" s="39"/>
      <c r="T812" s="39"/>
      <c r="U812" s="39"/>
      <c r="V812" s="39"/>
      <c r="W812" s="39"/>
      <c r="X812" s="39"/>
      <c r="Y812" s="39"/>
      <c r="Z812" s="39"/>
    </row>
    <row r="813" spans="1:26" ht="14.25" customHeight="1">
      <c r="A813" s="39" t="str">
        <f>'2025 Decline Rates Vertical'!$B813&amp;" "&amp;'2025 Decline Rates Vertical'!$C813</f>
        <v>31 79</v>
      </c>
      <c r="B813" s="50">
        <v>31</v>
      </c>
      <c r="C813" s="51">
        <v>79</v>
      </c>
      <c r="D813" s="52">
        <v>0.44</v>
      </c>
      <c r="E813" s="39"/>
      <c r="F813" s="42" t="str">
        <f>'2025 Decline Rates Vertical'!$G813&amp;" "&amp;'2025 Decline Rates Vertical'!$H813</f>
        <v>46 71</v>
      </c>
      <c r="G813" s="50">
        <v>46</v>
      </c>
      <c r="H813" s="52">
        <v>71</v>
      </c>
      <c r="I813" s="52">
        <v>0.24</v>
      </c>
      <c r="J813" s="49"/>
      <c r="K813" s="50" t="str">
        <f>'2025 Decline Rates Vertical'!$L813&amp;" "&amp;'2025 Decline Rates Vertical'!$M813</f>
        <v>46 71</v>
      </c>
      <c r="L813" s="50">
        <v>46</v>
      </c>
      <c r="M813" s="52">
        <v>71</v>
      </c>
      <c r="N813" s="52">
        <v>0.03</v>
      </c>
      <c r="O813" s="39"/>
      <c r="P813" s="39"/>
      <c r="Q813" s="39"/>
      <c r="R813" s="39"/>
      <c r="S813" s="39"/>
      <c r="T813" s="39"/>
      <c r="U813" s="39"/>
      <c r="V813" s="39"/>
      <c r="W813" s="39"/>
      <c r="X813" s="39"/>
      <c r="Y813" s="39"/>
      <c r="Z813" s="39"/>
    </row>
    <row r="814" spans="1:26" ht="14.25" customHeight="1">
      <c r="A814" s="39" t="str">
        <f>'2025 Decline Rates Vertical'!$B814&amp;" "&amp;'2025 Decline Rates Vertical'!$C814</f>
        <v>31 80</v>
      </c>
      <c r="B814" s="53">
        <v>31</v>
      </c>
      <c r="C814" s="54">
        <v>80</v>
      </c>
      <c r="D814" s="55">
        <v>0.3</v>
      </c>
      <c r="E814" s="39"/>
      <c r="F814" s="42" t="str">
        <f>'2025 Decline Rates Vertical'!$G814&amp;" "&amp;'2025 Decline Rates Vertical'!$H814</f>
        <v>49 71</v>
      </c>
      <c r="G814" s="53">
        <v>49</v>
      </c>
      <c r="H814" s="55">
        <v>71</v>
      </c>
      <c r="I814" s="55">
        <v>0.24</v>
      </c>
      <c r="J814" s="49"/>
      <c r="K814" s="53" t="str">
        <f>'2025 Decline Rates Vertical'!$L814&amp;" "&amp;'2025 Decline Rates Vertical'!$M814</f>
        <v>49 71</v>
      </c>
      <c r="L814" s="53">
        <v>49</v>
      </c>
      <c r="M814" s="55">
        <v>71</v>
      </c>
      <c r="N814" s="55">
        <v>0.03</v>
      </c>
      <c r="O814" s="39"/>
      <c r="P814" s="39"/>
      <c r="Q814" s="39"/>
      <c r="R814" s="39"/>
      <c r="S814" s="39"/>
      <c r="T814" s="39"/>
      <c r="U814" s="39"/>
      <c r="V814" s="39"/>
      <c r="W814" s="39"/>
      <c r="X814" s="39"/>
      <c r="Y814" s="39"/>
      <c r="Z814" s="39"/>
    </row>
    <row r="815" spans="1:26" ht="14.25" customHeight="1">
      <c r="A815" s="39" t="str">
        <f>'2025 Decline Rates Vertical'!$B815&amp;" "&amp;'2025 Decline Rates Vertical'!$C815</f>
        <v>31 81</v>
      </c>
      <c r="B815" s="50">
        <v>31</v>
      </c>
      <c r="C815" s="51">
        <v>81</v>
      </c>
      <c r="D815" s="52">
        <v>0.39</v>
      </c>
      <c r="E815" s="39"/>
      <c r="F815" s="42" t="str">
        <f>'2025 Decline Rates Vertical'!$G815&amp;" "&amp;'2025 Decline Rates Vertical'!$H815</f>
        <v>1 72</v>
      </c>
      <c r="G815" s="50">
        <v>1</v>
      </c>
      <c r="H815" s="52">
        <v>72</v>
      </c>
      <c r="I815" s="52">
        <v>0.22</v>
      </c>
      <c r="J815" s="49"/>
      <c r="K815" s="50" t="str">
        <f>'2025 Decline Rates Vertical'!$L815&amp;" "&amp;'2025 Decline Rates Vertical'!$M815</f>
        <v>1 72</v>
      </c>
      <c r="L815" s="50">
        <v>1</v>
      </c>
      <c r="M815" s="52">
        <v>72</v>
      </c>
      <c r="N815" s="52">
        <v>0.09</v>
      </c>
      <c r="O815" s="39"/>
      <c r="P815" s="39"/>
      <c r="Q815" s="39"/>
      <c r="R815" s="39"/>
      <c r="S815" s="39"/>
      <c r="T815" s="39"/>
      <c r="U815" s="39"/>
      <c r="V815" s="39"/>
      <c r="W815" s="39"/>
      <c r="X815" s="39"/>
      <c r="Y815" s="39"/>
      <c r="Z815" s="39"/>
    </row>
    <row r="816" spans="1:26" ht="14.25" customHeight="1">
      <c r="A816" s="39" t="str">
        <f>'2025 Decline Rates Vertical'!$B816&amp;" "&amp;'2025 Decline Rates Vertical'!$C816</f>
        <v>31 82</v>
      </c>
      <c r="B816" s="53">
        <v>31</v>
      </c>
      <c r="C816" s="54">
        <v>82</v>
      </c>
      <c r="D816" s="55">
        <v>0.47</v>
      </c>
      <c r="E816" s="39"/>
      <c r="F816" s="42" t="str">
        <f>'2025 Decline Rates Vertical'!$G816&amp;" "&amp;'2025 Decline Rates Vertical'!$H816</f>
        <v>9 72</v>
      </c>
      <c r="G816" s="53">
        <v>9</v>
      </c>
      <c r="H816" s="55">
        <v>72</v>
      </c>
      <c r="I816" s="55">
        <v>0.22</v>
      </c>
      <c r="J816" s="49"/>
      <c r="K816" s="53" t="str">
        <f>'2025 Decline Rates Vertical'!$L816&amp;" "&amp;'2025 Decline Rates Vertical'!$M816</f>
        <v>9 72</v>
      </c>
      <c r="L816" s="53">
        <v>9</v>
      </c>
      <c r="M816" s="55">
        <v>72</v>
      </c>
      <c r="N816" s="55">
        <v>0.09</v>
      </c>
      <c r="O816" s="39"/>
      <c r="P816" s="39"/>
      <c r="Q816" s="39"/>
      <c r="R816" s="39"/>
      <c r="S816" s="39"/>
      <c r="T816" s="39"/>
      <c r="U816" s="39"/>
      <c r="V816" s="39"/>
      <c r="W816" s="39"/>
      <c r="X816" s="39"/>
      <c r="Y816" s="39"/>
      <c r="Z816" s="39"/>
    </row>
    <row r="817" spans="1:26" ht="14.25" customHeight="1">
      <c r="A817" s="39" t="str">
        <f>'2025 Decline Rates Vertical'!$B817&amp;" "&amp;'2025 Decline Rates Vertical'!$C817</f>
        <v>31 85</v>
      </c>
      <c r="B817" s="50">
        <v>31</v>
      </c>
      <c r="C817" s="51">
        <v>85</v>
      </c>
      <c r="D817" s="52">
        <v>0.45</v>
      </c>
      <c r="E817" s="39"/>
      <c r="F817" s="42" t="str">
        <f>'2025 Decline Rates Vertical'!$G817&amp;" "&amp;'2025 Decline Rates Vertical'!$H817</f>
        <v>11 72</v>
      </c>
      <c r="G817" s="50">
        <v>11</v>
      </c>
      <c r="H817" s="52">
        <v>72</v>
      </c>
      <c r="I817" s="52">
        <v>0.22</v>
      </c>
      <c r="J817" s="49"/>
      <c r="K817" s="50" t="str">
        <f>'2025 Decline Rates Vertical'!$L817&amp;" "&amp;'2025 Decline Rates Vertical'!$M817</f>
        <v>11 72</v>
      </c>
      <c r="L817" s="50">
        <v>11</v>
      </c>
      <c r="M817" s="52">
        <v>72</v>
      </c>
      <c r="N817" s="52">
        <v>0.09</v>
      </c>
      <c r="O817" s="39"/>
      <c r="P817" s="39"/>
      <c r="Q817" s="39"/>
      <c r="R817" s="39"/>
      <c r="S817" s="39"/>
      <c r="T817" s="39"/>
      <c r="U817" s="39"/>
      <c r="V817" s="39"/>
      <c r="W817" s="39"/>
      <c r="X817" s="39"/>
      <c r="Y817" s="39"/>
      <c r="Z817" s="39"/>
    </row>
    <row r="818" spans="1:26" ht="14.25" customHeight="1">
      <c r="A818" s="39" t="str">
        <f>'2025 Decline Rates Vertical'!$B818&amp;" "&amp;'2025 Decline Rates Vertical'!$C818</f>
        <v>31 87</v>
      </c>
      <c r="B818" s="53">
        <v>31</v>
      </c>
      <c r="C818" s="54">
        <v>87</v>
      </c>
      <c r="D818" s="55">
        <v>0.3</v>
      </c>
      <c r="E818" s="39"/>
      <c r="F818" s="42" t="str">
        <f>'2025 Decline Rates Vertical'!$G818&amp;" "&amp;'2025 Decline Rates Vertical'!$H818</f>
        <v>17 72</v>
      </c>
      <c r="G818" s="53">
        <v>17</v>
      </c>
      <c r="H818" s="55">
        <v>72</v>
      </c>
      <c r="I818" s="55">
        <v>0.22</v>
      </c>
      <c r="J818" s="49"/>
      <c r="K818" s="53" t="str">
        <f>'2025 Decline Rates Vertical'!$L818&amp;" "&amp;'2025 Decline Rates Vertical'!$M818</f>
        <v>17 72</v>
      </c>
      <c r="L818" s="53">
        <v>17</v>
      </c>
      <c r="M818" s="55">
        <v>72</v>
      </c>
      <c r="N818" s="55">
        <v>0.09</v>
      </c>
      <c r="O818" s="39"/>
      <c r="P818" s="39"/>
      <c r="Q818" s="39"/>
      <c r="R818" s="39"/>
      <c r="S818" s="39"/>
      <c r="T818" s="39"/>
      <c r="U818" s="39"/>
      <c r="V818" s="39"/>
      <c r="W818" s="39"/>
      <c r="X818" s="39"/>
      <c r="Y818" s="39"/>
      <c r="Z818" s="39"/>
    </row>
    <row r="819" spans="1:26" ht="14.25" customHeight="1">
      <c r="A819" s="39" t="str">
        <f>'2025 Decline Rates Vertical'!$B819&amp;" "&amp;'2025 Decline Rates Vertical'!$C819</f>
        <v>31 88</v>
      </c>
      <c r="B819" s="50">
        <v>31</v>
      </c>
      <c r="C819" s="51">
        <v>88</v>
      </c>
      <c r="D819" s="52">
        <v>0.28999999999999998</v>
      </c>
      <c r="E819" s="39"/>
      <c r="F819" s="42" t="str">
        <f>'2025 Decline Rates Vertical'!$G819&amp;" "&amp;'2025 Decline Rates Vertical'!$H819</f>
        <v>21 72</v>
      </c>
      <c r="G819" s="50">
        <v>21</v>
      </c>
      <c r="H819" s="52">
        <v>72</v>
      </c>
      <c r="I819" s="52">
        <v>0.22</v>
      </c>
      <c r="J819" s="49"/>
      <c r="K819" s="50" t="str">
        <f>'2025 Decline Rates Vertical'!$L819&amp;" "&amp;'2025 Decline Rates Vertical'!$M819</f>
        <v>21 72</v>
      </c>
      <c r="L819" s="50">
        <v>21</v>
      </c>
      <c r="M819" s="52">
        <v>72</v>
      </c>
      <c r="N819" s="52">
        <v>0.09</v>
      </c>
      <c r="O819" s="39"/>
      <c r="P819" s="39"/>
      <c r="Q819" s="39"/>
      <c r="R819" s="39"/>
      <c r="S819" s="39"/>
      <c r="T819" s="39"/>
      <c r="U819" s="39"/>
      <c r="V819" s="39"/>
      <c r="W819" s="39"/>
      <c r="X819" s="39"/>
      <c r="Y819" s="39"/>
      <c r="Z819" s="39"/>
    </row>
    <row r="820" spans="1:26" ht="14.25" customHeight="1">
      <c r="A820" s="39" t="str">
        <f>'2025 Decline Rates Vertical'!$B820&amp;" "&amp;'2025 Decline Rates Vertical'!$C820</f>
        <v>31 89</v>
      </c>
      <c r="B820" s="53">
        <v>31</v>
      </c>
      <c r="C820" s="54">
        <v>89</v>
      </c>
      <c r="D820" s="55">
        <v>0.25</v>
      </c>
      <c r="E820" s="39"/>
      <c r="F820" s="42" t="str">
        <f>'2025 Decline Rates Vertical'!$G820&amp;" "&amp;'2025 Decline Rates Vertical'!$H820</f>
        <v>24 72</v>
      </c>
      <c r="G820" s="53">
        <v>24</v>
      </c>
      <c r="H820" s="55">
        <v>72</v>
      </c>
      <c r="I820" s="55">
        <v>0.22</v>
      </c>
      <c r="J820" s="49"/>
      <c r="K820" s="53" t="str">
        <f>'2025 Decline Rates Vertical'!$L820&amp;" "&amp;'2025 Decline Rates Vertical'!$M820</f>
        <v>24 72</v>
      </c>
      <c r="L820" s="53">
        <v>24</v>
      </c>
      <c r="M820" s="55">
        <v>72</v>
      </c>
      <c r="N820" s="55">
        <v>0.09</v>
      </c>
      <c r="O820" s="39"/>
      <c r="P820" s="39"/>
      <c r="Q820" s="39"/>
      <c r="R820" s="39"/>
      <c r="S820" s="39"/>
      <c r="T820" s="39"/>
      <c r="U820" s="39"/>
      <c r="V820" s="39"/>
      <c r="W820" s="39"/>
      <c r="X820" s="39"/>
      <c r="Y820" s="39"/>
      <c r="Z820" s="39"/>
    </row>
    <row r="821" spans="1:26" ht="14.25" customHeight="1">
      <c r="A821" s="39" t="str">
        <f>'2025 Decline Rates Vertical'!$B821&amp;" "&amp;'2025 Decline Rates Vertical'!$C821</f>
        <v>31 90</v>
      </c>
      <c r="B821" s="50">
        <v>31</v>
      </c>
      <c r="C821" s="51">
        <v>90</v>
      </c>
      <c r="D821" s="52">
        <v>0.41</v>
      </c>
      <c r="E821" s="39"/>
      <c r="F821" s="42" t="str">
        <f>'2025 Decline Rates Vertical'!$G821&amp;" "&amp;'2025 Decline Rates Vertical'!$H821</f>
        <v>31 72</v>
      </c>
      <c r="G821" s="50">
        <v>31</v>
      </c>
      <c r="H821" s="52">
        <v>72</v>
      </c>
      <c r="I821" s="52">
        <v>0.22</v>
      </c>
      <c r="J821" s="49"/>
      <c r="K821" s="50" t="str">
        <f>'2025 Decline Rates Vertical'!$L821&amp;" "&amp;'2025 Decline Rates Vertical'!$M821</f>
        <v>31 72</v>
      </c>
      <c r="L821" s="50">
        <v>31</v>
      </c>
      <c r="M821" s="52">
        <v>72</v>
      </c>
      <c r="N821" s="52">
        <v>0.09</v>
      </c>
      <c r="O821" s="39"/>
      <c r="P821" s="39"/>
      <c r="Q821" s="39"/>
      <c r="R821" s="39"/>
      <c r="S821" s="39"/>
      <c r="T821" s="39"/>
      <c r="U821" s="39"/>
      <c r="V821" s="39"/>
      <c r="W821" s="39"/>
      <c r="X821" s="39"/>
      <c r="Y821" s="39"/>
      <c r="Z821" s="39"/>
    </row>
    <row r="822" spans="1:26" ht="14.25" customHeight="1">
      <c r="A822" s="39" t="str">
        <f>'2025 Decline Rates Vertical'!$B822&amp;" "&amp;'2025 Decline Rates Vertical'!$C822</f>
        <v>31 91</v>
      </c>
      <c r="B822" s="53">
        <v>31</v>
      </c>
      <c r="C822" s="54">
        <v>91</v>
      </c>
      <c r="D822" s="55">
        <v>0.37</v>
      </c>
      <c r="E822" s="39"/>
      <c r="F822" s="42" t="str">
        <f>'2025 Decline Rates Vertical'!$G822&amp;" "&amp;'2025 Decline Rates Vertical'!$H822</f>
        <v>46 72</v>
      </c>
      <c r="G822" s="53">
        <v>46</v>
      </c>
      <c r="H822" s="55">
        <v>72</v>
      </c>
      <c r="I822" s="55">
        <v>0.22</v>
      </c>
      <c r="J822" s="49"/>
      <c r="K822" s="53" t="str">
        <f>'2025 Decline Rates Vertical'!$L822&amp;" "&amp;'2025 Decline Rates Vertical'!$M822</f>
        <v>46 72</v>
      </c>
      <c r="L822" s="53">
        <v>46</v>
      </c>
      <c r="M822" s="55">
        <v>72</v>
      </c>
      <c r="N822" s="55">
        <v>0.09</v>
      </c>
      <c r="O822" s="39"/>
      <c r="P822" s="39"/>
      <c r="Q822" s="39"/>
      <c r="R822" s="39"/>
      <c r="S822" s="39"/>
      <c r="T822" s="39"/>
      <c r="U822" s="39"/>
      <c r="V822" s="39"/>
      <c r="W822" s="39"/>
      <c r="X822" s="39"/>
      <c r="Y822" s="39"/>
      <c r="Z822" s="39"/>
    </row>
    <row r="823" spans="1:26" ht="14.25" customHeight="1">
      <c r="A823" s="39" t="str">
        <f>'2025 Decline Rates Vertical'!$B823&amp;" "&amp;'2025 Decline Rates Vertical'!$C823</f>
        <v>31 92</v>
      </c>
      <c r="B823" s="50">
        <v>31</v>
      </c>
      <c r="C823" s="51">
        <v>92</v>
      </c>
      <c r="D823" s="52">
        <v>0.34</v>
      </c>
      <c r="E823" s="39"/>
      <c r="F823" s="42" t="str">
        <f>'2025 Decline Rates Vertical'!$G823&amp;" "&amp;'2025 Decline Rates Vertical'!$H823</f>
        <v>49 72</v>
      </c>
      <c r="G823" s="50">
        <v>49</v>
      </c>
      <c r="H823" s="52">
        <v>72</v>
      </c>
      <c r="I823" s="52">
        <v>0.22</v>
      </c>
      <c r="J823" s="49"/>
      <c r="K823" s="50" t="str">
        <f>'2025 Decline Rates Vertical'!$L823&amp;" "&amp;'2025 Decline Rates Vertical'!$M823</f>
        <v>49 72</v>
      </c>
      <c r="L823" s="50">
        <v>49</v>
      </c>
      <c r="M823" s="52">
        <v>72</v>
      </c>
      <c r="N823" s="52">
        <v>0.09</v>
      </c>
      <c r="O823" s="39"/>
      <c r="P823" s="39"/>
      <c r="Q823" s="39"/>
      <c r="R823" s="39"/>
      <c r="S823" s="39"/>
      <c r="T823" s="39"/>
      <c r="U823" s="39"/>
      <c r="V823" s="39"/>
      <c r="W823" s="39"/>
      <c r="X823" s="39"/>
      <c r="Y823" s="39"/>
      <c r="Z823" s="39"/>
    </row>
    <row r="824" spans="1:26" ht="14.25" customHeight="1">
      <c r="A824" s="39" t="str">
        <f>'2025 Decline Rates Vertical'!$B824&amp;" "&amp;'2025 Decline Rates Vertical'!$C824</f>
        <v>31 93</v>
      </c>
      <c r="B824" s="53">
        <v>31</v>
      </c>
      <c r="C824" s="54">
        <v>93</v>
      </c>
      <c r="D824" s="55">
        <v>0.42</v>
      </c>
      <c r="E824" s="39"/>
      <c r="F824" s="42" t="str">
        <f>'2025 Decline Rates Vertical'!$G824&amp;" "&amp;'2025 Decline Rates Vertical'!$H824</f>
        <v>1 73</v>
      </c>
      <c r="G824" s="53">
        <v>1</v>
      </c>
      <c r="H824" s="55">
        <v>73</v>
      </c>
      <c r="I824" s="55">
        <v>0.2</v>
      </c>
      <c r="J824" s="49"/>
      <c r="K824" s="53" t="str">
        <f>'2025 Decline Rates Vertical'!$L824&amp;" "&amp;'2025 Decline Rates Vertical'!$M824</f>
        <v>1 73</v>
      </c>
      <c r="L824" s="53">
        <v>1</v>
      </c>
      <c r="M824" s="55">
        <v>73</v>
      </c>
      <c r="N824" s="55">
        <v>0.12</v>
      </c>
      <c r="O824" s="39"/>
      <c r="P824" s="39"/>
      <c r="Q824" s="39"/>
      <c r="R824" s="39"/>
      <c r="S824" s="39"/>
      <c r="T824" s="39"/>
      <c r="U824" s="39"/>
      <c r="V824" s="39"/>
      <c r="W824" s="39"/>
      <c r="X824" s="39"/>
      <c r="Y824" s="39"/>
      <c r="Z824" s="39"/>
    </row>
    <row r="825" spans="1:26" ht="14.25" customHeight="1">
      <c r="A825" s="39" t="str">
        <f>'2025 Decline Rates Vertical'!$B825&amp;" "&amp;'2025 Decline Rates Vertical'!$C825</f>
        <v>31 94</v>
      </c>
      <c r="B825" s="50">
        <v>31</v>
      </c>
      <c r="C825" s="51">
        <v>94</v>
      </c>
      <c r="D825" s="52">
        <v>0.34</v>
      </c>
      <c r="E825" s="39"/>
      <c r="F825" s="42" t="str">
        <f>'2025 Decline Rates Vertical'!$G825&amp;" "&amp;'2025 Decline Rates Vertical'!$H825</f>
        <v>9 73</v>
      </c>
      <c r="G825" s="50">
        <v>9</v>
      </c>
      <c r="H825" s="52">
        <v>73</v>
      </c>
      <c r="I825" s="52">
        <v>0.2</v>
      </c>
      <c r="J825" s="49"/>
      <c r="K825" s="50" t="str">
        <f>'2025 Decline Rates Vertical'!$L825&amp;" "&amp;'2025 Decline Rates Vertical'!$M825</f>
        <v>9 73</v>
      </c>
      <c r="L825" s="50">
        <v>9</v>
      </c>
      <c r="M825" s="52">
        <v>73</v>
      </c>
      <c r="N825" s="52">
        <v>0.12</v>
      </c>
      <c r="O825" s="39"/>
      <c r="P825" s="39"/>
      <c r="Q825" s="39"/>
      <c r="R825" s="39"/>
      <c r="S825" s="39"/>
      <c r="T825" s="39"/>
      <c r="U825" s="39"/>
      <c r="V825" s="39"/>
      <c r="W825" s="39"/>
      <c r="X825" s="39"/>
      <c r="Y825" s="39"/>
      <c r="Z825" s="39"/>
    </row>
    <row r="826" spans="1:26" ht="14.25" customHeight="1">
      <c r="A826" s="39" t="str">
        <f>'2025 Decline Rates Vertical'!$B826&amp;" "&amp;'2025 Decline Rates Vertical'!$C826</f>
        <v>31 95</v>
      </c>
      <c r="B826" s="53">
        <v>31</v>
      </c>
      <c r="C826" s="54">
        <v>95</v>
      </c>
      <c r="D826" s="55">
        <v>0.51</v>
      </c>
      <c r="E826" s="39"/>
      <c r="F826" s="42" t="str">
        <f>'2025 Decline Rates Vertical'!$G826&amp;" "&amp;'2025 Decline Rates Vertical'!$H826</f>
        <v>11 73</v>
      </c>
      <c r="G826" s="53">
        <v>11</v>
      </c>
      <c r="H826" s="55">
        <v>73</v>
      </c>
      <c r="I826" s="55">
        <v>0.2</v>
      </c>
      <c r="J826" s="49"/>
      <c r="K826" s="53" t="str">
        <f>'2025 Decline Rates Vertical'!$L826&amp;" "&amp;'2025 Decline Rates Vertical'!$M826</f>
        <v>11 73</v>
      </c>
      <c r="L826" s="53">
        <v>11</v>
      </c>
      <c r="M826" s="55">
        <v>73</v>
      </c>
      <c r="N826" s="55">
        <v>0.12</v>
      </c>
      <c r="O826" s="39"/>
      <c r="P826" s="39"/>
      <c r="Q826" s="39"/>
      <c r="R826" s="39"/>
      <c r="S826" s="39"/>
      <c r="T826" s="39"/>
      <c r="U826" s="39"/>
      <c r="V826" s="39"/>
      <c r="W826" s="39"/>
      <c r="X826" s="39"/>
      <c r="Y826" s="39"/>
      <c r="Z826" s="39"/>
    </row>
    <row r="827" spans="1:26" ht="14.25" customHeight="1">
      <c r="A827" s="39" t="str">
        <f>'2025 Decline Rates Vertical'!$B827&amp;" "&amp;'2025 Decline Rates Vertical'!$C827</f>
        <v>31 96</v>
      </c>
      <c r="B827" s="50">
        <v>31</v>
      </c>
      <c r="C827" s="51">
        <v>96</v>
      </c>
      <c r="D827" s="52">
        <v>0.7</v>
      </c>
      <c r="E827" s="39"/>
      <c r="F827" s="42" t="str">
        <f>'2025 Decline Rates Vertical'!$G827&amp;" "&amp;'2025 Decline Rates Vertical'!$H827</f>
        <v>17 73</v>
      </c>
      <c r="G827" s="50">
        <v>17</v>
      </c>
      <c r="H827" s="52">
        <v>73</v>
      </c>
      <c r="I827" s="52">
        <v>0.2</v>
      </c>
      <c r="J827" s="49"/>
      <c r="K827" s="50" t="str">
        <f>'2025 Decline Rates Vertical'!$L827&amp;" "&amp;'2025 Decline Rates Vertical'!$M827</f>
        <v>17 73</v>
      </c>
      <c r="L827" s="50">
        <v>17</v>
      </c>
      <c r="M827" s="52">
        <v>73</v>
      </c>
      <c r="N827" s="52">
        <v>0.12</v>
      </c>
      <c r="O827" s="39"/>
      <c r="P827" s="39"/>
      <c r="Q827" s="39"/>
      <c r="R827" s="39"/>
      <c r="S827" s="39"/>
      <c r="T827" s="39"/>
      <c r="U827" s="39"/>
      <c r="V827" s="39"/>
      <c r="W827" s="39"/>
      <c r="X827" s="39"/>
      <c r="Y827" s="39"/>
      <c r="Z827" s="39"/>
    </row>
    <row r="828" spans="1:26" ht="14.25" customHeight="1">
      <c r="A828" s="39" t="str">
        <f>'2025 Decline Rates Vertical'!$B828&amp;" "&amp;'2025 Decline Rates Vertical'!$C828</f>
        <v>31 97</v>
      </c>
      <c r="B828" s="53">
        <v>31</v>
      </c>
      <c r="C828" s="54">
        <v>97</v>
      </c>
      <c r="D828" s="55">
        <v>0.23</v>
      </c>
      <c r="E828" s="39"/>
      <c r="F828" s="42" t="str">
        <f>'2025 Decline Rates Vertical'!$G828&amp;" "&amp;'2025 Decline Rates Vertical'!$H828</f>
        <v>21 73</v>
      </c>
      <c r="G828" s="53">
        <v>21</v>
      </c>
      <c r="H828" s="55">
        <v>73</v>
      </c>
      <c r="I828" s="55">
        <v>0.2</v>
      </c>
      <c r="J828" s="49"/>
      <c r="K828" s="53" t="str">
        <f>'2025 Decline Rates Vertical'!$L828&amp;" "&amp;'2025 Decline Rates Vertical'!$M828</f>
        <v>21 73</v>
      </c>
      <c r="L828" s="53">
        <v>21</v>
      </c>
      <c r="M828" s="55">
        <v>73</v>
      </c>
      <c r="N828" s="55">
        <v>0.12</v>
      </c>
      <c r="O828" s="39"/>
      <c r="P828" s="39"/>
      <c r="Q828" s="39"/>
      <c r="R828" s="39"/>
      <c r="S828" s="39"/>
      <c r="T828" s="39"/>
      <c r="U828" s="39"/>
      <c r="V828" s="39"/>
      <c r="W828" s="39"/>
      <c r="X828" s="39"/>
      <c r="Y828" s="39"/>
      <c r="Z828" s="39"/>
    </row>
    <row r="829" spans="1:26" ht="14.25" customHeight="1">
      <c r="A829" s="39" t="str">
        <f>'2025 Decline Rates Vertical'!$B829&amp;" "&amp;'2025 Decline Rates Vertical'!$C829</f>
        <v>31 98</v>
      </c>
      <c r="B829" s="50">
        <v>31</v>
      </c>
      <c r="C829" s="51">
        <v>98</v>
      </c>
      <c r="D829" s="52">
        <v>0.05</v>
      </c>
      <c r="E829" s="39"/>
      <c r="F829" s="42" t="str">
        <f>'2025 Decline Rates Vertical'!$G829&amp;" "&amp;'2025 Decline Rates Vertical'!$H829</f>
        <v>24 73</v>
      </c>
      <c r="G829" s="50">
        <v>24</v>
      </c>
      <c r="H829" s="52">
        <v>73</v>
      </c>
      <c r="I829" s="52">
        <v>0.2</v>
      </c>
      <c r="J829" s="49"/>
      <c r="K829" s="50" t="str">
        <f>'2025 Decline Rates Vertical'!$L829&amp;" "&amp;'2025 Decline Rates Vertical'!$M829</f>
        <v>24 73</v>
      </c>
      <c r="L829" s="50">
        <v>24</v>
      </c>
      <c r="M829" s="52">
        <v>73</v>
      </c>
      <c r="N829" s="52">
        <v>0.12</v>
      </c>
      <c r="O829" s="39"/>
      <c r="P829" s="39"/>
      <c r="Q829" s="39"/>
      <c r="R829" s="39"/>
      <c r="S829" s="39"/>
      <c r="T829" s="39"/>
      <c r="U829" s="39"/>
      <c r="V829" s="39"/>
      <c r="W829" s="39"/>
      <c r="X829" s="39"/>
      <c r="Y829" s="39"/>
      <c r="Z829" s="39"/>
    </row>
    <row r="830" spans="1:26" ht="14.25" customHeight="1">
      <c r="A830" s="39" t="str">
        <f>'2025 Decline Rates Vertical'!$B830&amp;" "&amp;'2025 Decline Rates Vertical'!$C830</f>
        <v>31 100</v>
      </c>
      <c r="B830" s="53">
        <v>31</v>
      </c>
      <c r="C830" s="54">
        <v>100</v>
      </c>
      <c r="D830" s="55">
        <v>0</v>
      </c>
      <c r="E830" s="39"/>
      <c r="F830" s="42" t="str">
        <f>'2025 Decline Rates Vertical'!$G830&amp;" "&amp;'2025 Decline Rates Vertical'!$H830</f>
        <v>31 73</v>
      </c>
      <c r="G830" s="53">
        <v>31</v>
      </c>
      <c r="H830" s="55">
        <v>73</v>
      </c>
      <c r="I830" s="55">
        <v>0.2</v>
      </c>
      <c r="J830" s="49"/>
      <c r="K830" s="53" t="str">
        <f>'2025 Decline Rates Vertical'!$L830&amp;" "&amp;'2025 Decline Rates Vertical'!$M830</f>
        <v>31 73</v>
      </c>
      <c r="L830" s="53">
        <v>31</v>
      </c>
      <c r="M830" s="55">
        <v>73</v>
      </c>
      <c r="N830" s="55">
        <v>0.12</v>
      </c>
      <c r="O830" s="39"/>
      <c r="P830" s="39"/>
      <c r="Q830" s="39"/>
      <c r="R830" s="39"/>
      <c r="S830" s="39"/>
      <c r="T830" s="39"/>
      <c r="U830" s="39"/>
      <c r="V830" s="39"/>
      <c r="W830" s="39"/>
      <c r="X830" s="39"/>
      <c r="Y830" s="39"/>
      <c r="Z830" s="39"/>
    </row>
    <row r="831" spans="1:26" ht="14.25" customHeight="1">
      <c r="A831" s="39" t="str">
        <f>'2025 Decline Rates Vertical'!$B831&amp;" "&amp;'2025 Decline Rates Vertical'!$C831</f>
        <v>31 101</v>
      </c>
      <c r="B831" s="50">
        <v>31</v>
      </c>
      <c r="C831" s="51">
        <v>101</v>
      </c>
      <c r="D831" s="52">
        <v>0</v>
      </c>
      <c r="E831" s="39"/>
      <c r="F831" s="42" t="str">
        <f>'2025 Decline Rates Vertical'!$G831&amp;" "&amp;'2025 Decline Rates Vertical'!$H831</f>
        <v>46 73</v>
      </c>
      <c r="G831" s="50">
        <v>46</v>
      </c>
      <c r="H831" s="52">
        <v>73</v>
      </c>
      <c r="I831" s="52">
        <v>0.2</v>
      </c>
      <c r="J831" s="49"/>
      <c r="K831" s="50" t="str">
        <f>'2025 Decline Rates Vertical'!$L831&amp;" "&amp;'2025 Decline Rates Vertical'!$M831</f>
        <v>46 73</v>
      </c>
      <c r="L831" s="50">
        <v>46</v>
      </c>
      <c r="M831" s="52">
        <v>73</v>
      </c>
      <c r="N831" s="52">
        <v>0.12</v>
      </c>
      <c r="O831" s="39"/>
      <c r="P831" s="39"/>
      <c r="Q831" s="39"/>
      <c r="R831" s="39"/>
      <c r="S831" s="39"/>
      <c r="T831" s="39"/>
      <c r="U831" s="39"/>
      <c r="V831" s="39"/>
      <c r="W831" s="39"/>
      <c r="X831" s="39"/>
      <c r="Y831" s="39"/>
      <c r="Z831" s="39"/>
    </row>
    <row r="832" spans="1:26" ht="14.25" customHeight="1">
      <c r="A832" s="39" t="str">
        <f>'2025 Decline Rates Vertical'!$B832&amp;" "&amp;'2025 Decline Rates Vertical'!$C832</f>
        <v>31 109</v>
      </c>
      <c r="B832" s="53">
        <v>31</v>
      </c>
      <c r="C832" s="54">
        <v>109</v>
      </c>
      <c r="D832" s="55">
        <v>0.38</v>
      </c>
      <c r="E832" s="39"/>
      <c r="F832" s="42" t="str">
        <f>'2025 Decline Rates Vertical'!$G832&amp;" "&amp;'2025 Decline Rates Vertical'!$H832</f>
        <v>49 73</v>
      </c>
      <c r="G832" s="53">
        <v>49</v>
      </c>
      <c r="H832" s="55">
        <v>73</v>
      </c>
      <c r="I832" s="55">
        <v>0.2</v>
      </c>
      <c r="J832" s="49"/>
      <c r="K832" s="53" t="str">
        <f>'2025 Decline Rates Vertical'!$L832&amp;" "&amp;'2025 Decline Rates Vertical'!$M832</f>
        <v>49 73</v>
      </c>
      <c r="L832" s="53">
        <v>49</v>
      </c>
      <c r="M832" s="55">
        <v>73</v>
      </c>
      <c r="N832" s="55">
        <v>0.12</v>
      </c>
      <c r="O832" s="39"/>
      <c r="P832" s="39"/>
      <c r="Q832" s="39"/>
      <c r="R832" s="39"/>
      <c r="S832" s="39"/>
      <c r="T832" s="39"/>
      <c r="U832" s="39"/>
      <c r="V832" s="39"/>
      <c r="W832" s="39"/>
      <c r="X832" s="39"/>
      <c r="Y832" s="39"/>
      <c r="Z832" s="39"/>
    </row>
    <row r="833" spans="1:26" ht="14.25" customHeight="1">
      <c r="A833" s="39" t="str">
        <f>'2025 Decline Rates Vertical'!$B833&amp;" "&amp;'2025 Decline Rates Vertical'!$C833</f>
        <v>32 1</v>
      </c>
      <c r="B833" s="50">
        <v>32</v>
      </c>
      <c r="C833" s="51">
        <v>1</v>
      </c>
      <c r="D833" s="52">
        <v>0.3</v>
      </c>
      <c r="E833" s="39"/>
      <c r="F833" s="42" t="str">
        <f>'2025 Decline Rates Vertical'!$G833&amp;" "&amp;'2025 Decline Rates Vertical'!$H833</f>
        <v>1 74</v>
      </c>
      <c r="G833" s="50">
        <v>1</v>
      </c>
      <c r="H833" s="52">
        <v>74</v>
      </c>
      <c r="I833" s="52">
        <v>0.12</v>
      </c>
      <c r="J833" s="49"/>
      <c r="K833" s="50" t="str">
        <f>'2025 Decline Rates Vertical'!$L833&amp;" "&amp;'2025 Decline Rates Vertical'!$M833</f>
        <v>1 74</v>
      </c>
      <c r="L833" s="50">
        <v>1</v>
      </c>
      <c r="M833" s="52">
        <v>74</v>
      </c>
      <c r="N833" s="52">
        <v>0.1</v>
      </c>
      <c r="O833" s="39"/>
      <c r="P833" s="39"/>
      <c r="Q833" s="39"/>
      <c r="R833" s="39"/>
      <c r="S833" s="39"/>
      <c r="T833" s="39"/>
      <c r="U833" s="39"/>
      <c r="V833" s="39"/>
      <c r="W833" s="39"/>
      <c r="X833" s="39"/>
      <c r="Y833" s="39"/>
      <c r="Z833" s="39"/>
    </row>
    <row r="834" spans="1:26" ht="14.25" customHeight="1">
      <c r="A834" s="39" t="str">
        <f>'2025 Decline Rates Vertical'!$B834&amp;" "&amp;'2025 Decline Rates Vertical'!$C834</f>
        <v>32 9</v>
      </c>
      <c r="B834" s="53">
        <v>32</v>
      </c>
      <c r="C834" s="54">
        <v>9</v>
      </c>
      <c r="D834" s="55">
        <v>0.41</v>
      </c>
      <c r="E834" s="39"/>
      <c r="F834" s="42" t="str">
        <f>'2025 Decline Rates Vertical'!$G834&amp;" "&amp;'2025 Decline Rates Vertical'!$H834</f>
        <v>9 74</v>
      </c>
      <c r="G834" s="53">
        <v>9</v>
      </c>
      <c r="H834" s="55">
        <v>74</v>
      </c>
      <c r="I834" s="55">
        <v>0.12</v>
      </c>
      <c r="J834" s="49"/>
      <c r="K834" s="53" t="str">
        <f>'2025 Decline Rates Vertical'!$L834&amp;" "&amp;'2025 Decline Rates Vertical'!$M834</f>
        <v>9 74</v>
      </c>
      <c r="L834" s="53">
        <v>9</v>
      </c>
      <c r="M834" s="55">
        <v>74</v>
      </c>
      <c r="N834" s="55">
        <v>0.1</v>
      </c>
      <c r="O834" s="39"/>
      <c r="P834" s="39"/>
      <c r="Q834" s="39"/>
      <c r="R834" s="39"/>
      <c r="S834" s="39"/>
      <c r="T834" s="39"/>
      <c r="U834" s="39"/>
      <c r="V834" s="39"/>
      <c r="W834" s="39"/>
      <c r="X834" s="39"/>
      <c r="Y834" s="39"/>
      <c r="Z834" s="39"/>
    </row>
    <row r="835" spans="1:26" ht="14.25" customHeight="1">
      <c r="A835" s="39" t="str">
        <f>'2025 Decline Rates Vertical'!$B835&amp;" "&amp;'2025 Decline Rates Vertical'!$C835</f>
        <v>32 10</v>
      </c>
      <c r="B835" s="50">
        <v>32</v>
      </c>
      <c r="C835" s="51">
        <v>10</v>
      </c>
      <c r="D835" s="52">
        <v>0.28999999999999998</v>
      </c>
      <c r="E835" s="39"/>
      <c r="F835" s="42" t="str">
        <f>'2025 Decline Rates Vertical'!$G835&amp;" "&amp;'2025 Decline Rates Vertical'!$H835</f>
        <v>11 74</v>
      </c>
      <c r="G835" s="50">
        <v>11</v>
      </c>
      <c r="H835" s="52">
        <v>74</v>
      </c>
      <c r="I835" s="52">
        <v>0.12</v>
      </c>
      <c r="J835" s="49"/>
      <c r="K835" s="50" t="str">
        <f>'2025 Decline Rates Vertical'!$L835&amp;" "&amp;'2025 Decline Rates Vertical'!$M835</f>
        <v>11 74</v>
      </c>
      <c r="L835" s="50">
        <v>11</v>
      </c>
      <c r="M835" s="52">
        <v>74</v>
      </c>
      <c r="N835" s="52">
        <v>0.1</v>
      </c>
      <c r="O835" s="39"/>
      <c r="P835" s="39"/>
      <c r="Q835" s="39"/>
      <c r="R835" s="39"/>
      <c r="S835" s="39"/>
      <c r="T835" s="39"/>
      <c r="U835" s="39"/>
      <c r="V835" s="39"/>
      <c r="W835" s="39"/>
      <c r="X835" s="39"/>
      <c r="Y835" s="39"/>
      <c r="Z835" s="39"/>
    </row>
    <row r="836" spans="1:26" ht="14.25" customHeight="1">
      <c r="A836" s="39" t="str">
        <f>'2025 Decline Rates Vertical'!$B836&amp;" "&amp;'2025 Decline Rates Vertical'!$C836</f>
        <v>32 14</v>
      </c>
      <c r="B836" s="53">
        <v>32</v>
      </c>
      <c r="C836" s="54">
        <v>14</v>
      </c>
      <c r="D836" s="55">
        <v>0.31</v>
      </c>
      <c r="E836" s="39"/>
      <c r="F836" s="42" t="str">
        <f>'2025 Decline Rates Vertical'!$G836&amp;" "&amp;'2025 Decline Rates Vertical'!$H836</f>
        <v>17 74</v>
      </c>
      <c r="G836" s="53">
        <v>17</v>
      </c>
      <c r="H836" s="55">
        <v>74</v>
      </c>
      <c r="I836" s="55">
        <v>0.12</v>
      </c>
      <c r="J836" s="49"/>
      <c r="K836" s="53" t="str">
        <f>'2025 Decline Rates Vertical'!$L836&amp;" "&amp;'2025 Decline Rates Vertical'!$M836</f>
        <v>17 74</v>
      </c>
      <c r="L836" s="53">
        <v>17</v>
      </c>
      <c r="M836" s="55">
        <v>74</v>
      </c>
      <c r="N836" s="55">
        <v>0.1</v>
      </c>
      <c r="O836" s="39"/>
      <c r="P836" s="39"/>
      <c r="Q836" s="39"/>
      <c r="R836" s="39"/>
      <c r="S836" s="39"/>
      <c r="T836" s="39"/>
      <c r="U836" s="39"/>
      <c r="V836" s="39"/>
      <c r="W836" s="39"/>
      <c r="X836" s="39"/>
      <c r="Y836" s="39"/>
      <c r="Z836" s="39"/>
    </row>
    <row r="837" spans="1:26" ht="14.25" customHeight="1">
      <c r="A837" s="39" t="str">
        <f>'2025 Decline Rates Vertical'!$B837&amp;" "&amp;'2025 Decline Rates Vertical'!$C837</f>
        <v>32 20</v>
      </c>
      <c r="B837" s="50">
        <v>32</v>
      </c>
      <c r="C837" s="51">
        <v>20</v>
      </c>
      <c r="D837" s="52">
        <v>0.44</v>
      </c>
      <c r="E837" s="39"/>
      <c r="F837" s="42" t="str">
        <f>'2025 Decline Rates Vertical'!$G837&amp;" "&amp;'2025 Decline Rates Vertical'!$H837</f>
        <v>21 74</v>
      </c>
      <c r="G837" s="50">
        <v>21</v>
      </c>
      <c r="H837" s="52">
        <v>74</v>
      </c>
      <c r="I837" s="52">
        <v>0.12</v>
      </c>
      <c r="J837" s="49"/>
      <c r="K837" s="50" t="str">
        <f>'2025 Decline Rates Vertical'!$L837&amp;" "&amp;'2025 Decline Rates Vertical'!$M837</f>
        <v>21 74</v>
      </c>
      <c r="L837" s="50">
        <v>21</v>
      </c>
      <c r="M837" s="52">
        <v>74</v>
      </c>
      <c r="N837" s="52">
        <v>0.1</v>
      </c>
      <c r="O837" s="39"/>
      <c r="P837" s="39"/>
      <c r="Q837" s="39"/>
      <c r="R837" s="39"/>
      <c r="S837" s="39"/>
      <c r="T837" s="39"/>
      <c r="U837" s="39"/>
      <c r="V837" s="39"/>
      <c r="W837" s="39"/>
      <c r="X837" s="39"/>
      <c r="Y837" s="39"/>
      <c r="Z837" s="39"/>
    </row>
    <row r="838" spans="1:26" ht="14.25" customHeight="1">
      <c r="A838" s="39" t="str">
        <f>'2025 Decline Rates Vertical'!$B838&amp;" "&amp;'2025 Decline Rates Vertical'!$C838</f>
        <v>32 21</v>
      </c>
      <c r="B838" s="53">
        <v>32</v>
      </c>
      <c r="C838" s="54">
        <v>21</v>
      </c>
      <c r="D838" s="55">
        <v>0.28999999999999998</v>
      </c>
      <c r="E838" s="39"/>
      <c r="F838" s="42" t="str">
        <f>'2025 Decline Rates Vertical'!$G838&amp;" "&amp;'2025 Decline Rates Vertical'!$H838</f>
        <v>24 74</v>
      </c>
      <c r="G838" s="53">
        <v>24</v>
      </c>
      <c r="H838" s="55">
        <v>74</v>
      </c>
      <c r="I838" s="55">
        <v>0.12</v>
      </c>
      <c r="J838" s="49"/>
      <c r="K838" s="53" t="str">
        <f>'2025 Decline Rates Vertical'!$L838&amp;" "&amp;'2025 Decline Rates Vertical'!$M838</f>
        <v>24 74</v>
      </c>
      <c r="L838" s="53">
        <v>24</v>
      </c>
      <c r="M838" s="55">
        <v>74</v>
      </c>
      <c r="N838" s="55">
        <v>0.1</v>
      </c>
      <c r="O838" s="39"/>
      <c r="P838" s="39"/>
      <c r="Q838" s="39"/>
      <c r="R838" s="39"/>
      <c r="S838" s="39"/>
      <c r="T838" s="39"/>
      <c r="U838" s="39"/>
      <c r="V838" s="39"/>
      <c r="W838" s="39"/>
      <c r="X838" s="39"/>
      <c r="Y838" s="39"/>
      <c r="Z838" s="39"/>
    </row>
    <row r="839" spans="1:26" ht="14.25" customHeight="1">
      <c r="A839" s="39" t="str">
        <f>'2025 Decline Rates Vertical'!$B839&amp;" "&amp;'2025 Decline Rates Vertical'!$C839</f>
        <v>32 32</v>
      </c>
      <c r="B839" s="50">
        <v>32</v>
      </c>
      <c r="C839" s="51">
        <v>32</v>
      </c>
      <c r="D839" s="52">
        <v>0.48</v>
      </c>
      <c r="E839" s="39"/>
      <c r="F839" s="42" t="str">
        <f>'2025 Decline Rates Vertical'!$G839&amp;" "&amp;'2025 Decline Rates Vertical'!$H839</f>
        <v>31 74</v>
      </c>
      <c r="G839" s="50">
        <v>31</v>
      </c>
      <c r="H839" s="52">
        <v>74</v>
      </c>
      <c r="I839" s="52">
        <v>0.12</v>
      </c>
      <c r="J839" s="49"/>
      <c r="K839" s="50" t="str">
        <f>'2025 Decline Rates Vertical'!$L839&amp;" "&amp;'2025 Decline Rates Vertical'!$M839</f>
        <v>31 74</v>
      </c>
      <c r="L839" s="50">
        <v>31</v>
      </c>
      <c r="M839" s="52">
        <v>74</v>
      </c>
      <c r="N839" s="52">
        <v>0.1</v>
      </c>
      <c r="O839" s="39"/>
      <c r="P839" s="39"/>
      <c r="Q839" s="39"/>
      <c r="R839" s="39"/>
      <c r="S839" s="39"/>
      <c r="T839" s="39"/>
      <c r="U839" s="39"/>
      <c r="V839" s="39"/>
      <c r="W839" s="39"/>
      <c r="X839" s="39"/>
      <c r="Y839" s="39"/>
      <c r="Z839" s="39"/>
    </row>
    <row r="840" spans="1:26" ht="14.25" customHeight="1">
      <c r="A840" s="39" t="str">
        <f>'2025 Decline Rates Vertical'!$B840&amp;" "&amp;'2025 Decline Rates Vertical'!$C840</f>
        <v>32 33</v>
      </c>
      <c r="B840" s="53">
        <v>32</v>
      </c>
      <c r="C840" s="54">
        <v>33</v>
      </c>
      <c r="D840" s="55">
        <v>0.39</v>
      </c>
      <c r="E840" s="39"/>
      <c r="F840" s="42" t="str">
        <f>'2025 Decline Rates Vertical'!$G840&amp;" "&amp;'2025 Decline Rates Vertical'!$H840</f>
        <v>46 74</v>
      </c>
      <c r="G840" s="53">
        <v>46</v>
      </c>
      <c r="H840" s="55">
        <v>74</v>
      </c>
      <c r="I840" s="55">
        <v>0.12</v>
      </c>
      <c r="J840" s="49"/>
      <c r="K840" s="53" t="str">
        <f>'2025 Decline Rates Vertical'!$L840&amp;" "&amp;'2025 Decline Rates Vertical'!$M840</f>
        <v>46 74</v>
      </c>
      <c r="L840" s="53">
        <v>46</v>
      </c>
      <c r="M840" s="55">
        <v>74</v>
      </c>
      <c r="N840" s="55">
        <v>0.1</v>
      </c>
      <c r="O840" s="39"/>
      <c r="P840" s="39"/>
      <c r="Q840" s="39"/>
      <c r="R840" s="39"/>
      <c r="S840" s="39"/>
      <c r="T840" s="39"/>
      <c r="U840" s="39"/>
      <c r="V840" s="39"/>
      <c r="W840" s="39"/>
      <c r="X840" s="39"/>
      <c r="Y840" s="39"/>
      <c r="Z840" s="39"/>
    </row>
    <row r="841" spans="1:26" ht="14.25" customHeight="1">
      <c r="A841" s="39" t="str">
        <f>'2025 Decline Rates Vertical'!$B841&amp;" "&amp;'2025 Decline Rates Vertical'!$C841</f>
        <v>32 34</v>
      </c>
      <c r="B841" s="50">
        <v>32</v>
      </c>
      <c r="C841" s="51">
        <v>34</v>
      </c>
      <c r="D841" s="52">
        <v>0.53</v>
      </c>
      <c r="E841" s="39"/>
      <c r="F841" s="42" t="str">
        <f>'2025 Decline Rates Vertical'!$G841&amp;" "&amp;'2025 Decline Rates Vertical'!$H841</f>
        <v>49 74</v>
      </c>
      <c r="G841" s="50">
        <v>49</v>
      </c>
      <c r="H841" s="52">
        <v>74</v>
      </c>
      <c r="I841" s="52">
        <v>0.12</v>
      </c>
      <c r="J841" s="49"/>
      <c r="K841" s="50" t="str">
        <f>'2025 Decline Rates Vertical'!$L841&amp;" "&amp;'2025 Decline Rates Vertical'!$M841</f>
        <v>49 74</v>
      </c>
      <c r="L841" s="50">
        <v>49</v>
      </c>
      <c r="M841" s="52">
        <v>74</v>
      </c>
      <c r="N841" s="52">
        <v>0.1</v>
      </c>
      <c r="O841" s="39"/>
      <c r="P841" s="39"/>
      <c r="Q841" s="39"/>
      <c r="R841" s="39"/>
      <c r="S841" s="39"/>
      <c r="T841" s="39"/>
      <c r="U841" s="39"/>
      <c r="V841" s="39"/>
      <c r="W841" s="39"/>
      <c r="X841" s="39"/>
      <c r="Y841" s="39"/>
      <c r="Z841" s="39"/>
    </row>
    <row r="842" spans="1:26" ht="14.25" customHeight="1">
      <c r="A842" s="39" t="str">
        <f>'2025 Decline Rates Vertical'!$B842&amp;" "&amp;'2025 Decline Rates Vertical'!$C842</f>
        <v>32 35</v>
      </c>
      <c r="B842" s="53">
        <v>32</v>
      </c>
      <c r="C842" s="54">
        <v>35</v>
      </c>
      <c r="D842" s="55">
        <v>0.36</v>
      </c>
      <c r="E842" s="39"/>
      <c r="F842" s="42" t="str">
        <f>'2025 Decline Rates Vertical'!$G842&amp;" "&amp;'2025 Decline Rates Vertical'!$H842</f>
        <v>1 75</v>
      </c>
      <c r="G842" s="53">
        <v>1</v>
      </c>
      <c r="H842" s="55">
        <v>75</v>
      </c>
      <c r="I842" s="55">
        <v>0.35</v>
      </c>
      <c r="J842" s="49"/>
      <c r="K842" s="53" t="str">
        <f>'2025 Decline Rates Vertical'!$L842&amp;" "&amp;'2025 Decline Rates Vertical'!$M842</f>
        <v>1 75</v>
      </c>
      <c r="L842" s="53">
        <v>1</v>
      </c>
      <c r="M842" s="55">
        <v>75</v>
      </c>
      <c r="N842" s="55">
        <v>0.17</v>
      </c>
      <c r="O842" s="39"/>
      <c r="P842" s="39"/>
      <c r="Q842" s="39"/>
      <c r="R842" s="39"/>
      <c r="S842" s="39"/>
      <c r="T842" s="39"/>
      <c r="U842" s="39"/>
      <c r="V842" s="39"/>
      <c r="W842" s="39"/>
      <c r="X842" s="39"/>
      <c r="Y842" s="39"/>
      <c r="Z842" s="39"/>
    </row>
    <row r="843" spans="1:26" ht="14.25" customHeight="1">
      <c r="A843" s="39" t="str">
        <f>'2025 Decline Rates Vertical'!$B843&amp;" "&amp;'2025 Decline Rates Vertical'!$C843</f>
        <v>32 36</v>
      </c>
      <c r="B843" s="50">
        <v>32</v>
      </c>
      <c r="C843" s="51">
        <v>36</v>
      </c>
      <c r="D843" s="52">
        <v>0.34</v>
      </c>
      <c r="E843" s="39"/>
      <c r="F843" s="42" t="str">
        <f>'2025 Decline Rates Vertical'!$G843&amp;" "&amp;'2025 Decline Rates Vertical'!$H843</f>
        <v>9 75</v>
      </c>
      <c r="G843" s="50">
        <v>9</v>
      </c>
      <c r="H843" s="52">
        <v>75</v>
      </c>
      <c r="I843" s="52">
        <v>0.35</v>
      </c>
      <c r="J843" s="49"/>
      <c r="K843" s="50" t="str">
        <f>'2025 Decline Rates Vertical'!$L843&amp;" "&amp;'2025 Decline Rates Vertical'!$M843</f>
        <v>9 75</v>
      </c>
      <c r="L843" s="50">
        <v>9</v>
      </c>
      <c r="M843" s="52">
        <v>75</v>
      </c>
      <c r="N843" s="52">
        <v>0.17</v>
      </c>
      <c r="O843" s="39"/>
      <c r="P843" s="39"/>
      <c r="Q843" s="39"/>
      <c r="R843" s="39"/>
      <c r="S843" s="39"/>
      <c r="T843" s="39"/>
      <c r="U843" s="39"/>
      <c r="V843" s="39"/>
      <c r="W843" s="39"/>
      <c r="X843" s="39"/>
      <c r="Y843" s="39"/>
      <c r="Z843" s="39"/>
    </row>
    <row r="844" spans="1:26" ht="14.25" customHeight="1">
      <c r="A844" s="39" t="str">
        <f>'2025 Decline Rates Vertical'!$B844&amp;" "&amp;'2025 Decline Rates Vertical'!$C844</f>
        <v>32 37</v>
      </c>
      <c r="B844" s="53">
        <v>32</v>
      </c>
      <c r="C844" s="54">
        <v>37</v>
      </c>
      <c r="D844" s="55">
        <v>0.5</v>
      </c>
      <c r="E844" s="39"/>
      <c r="F844" s="42" t="str">
        <f>'2025 Decline Rates Vertical'!$G844&amp;" "&amp;'2025 Decline Rates Vertical'!$H844</f>
        <v>11 75</v>
      </c>
      <c r="G844" s="53">
        <v>11</v>
      </c>
      <c r="H844" s="55">
        <v>75</v>
      </c>
      <c r="I844" s="55">
        <v>0.35</v>
      </c>
      <c r="J844" s="49"/>
      <c r="K844" s="53" t="str">
        <f>'2025 Decline Rates Vertical'!$L844&amp;" "&amp;'2025 Decline Rates Vertical'!$M844</f>
        <v>11 75</v>
      </c>
      <c r="L844" s="53">
        <v>11</v>
      </c>
      <c r="M844" s="55">
        <v>75</v>
      </c>
      <c r="N844" s="55">
        <v>0.17</v>
      </c>
      <c r="O844" s="39"/>
      <c r="P844" s="39"/>
      <c r="Q844" s="39"/>
      <c r="R844" s="39"/>
      <c r="S844" s="39"/>
      <c r="T844" s="39"/>
      <c r="U844" s="39"/>
      <c r="V844" s="39"/>
      <c r="W844" s="39"/>
      <c r="X844" s="39"/>
      <c r="Y844" s="39"/>
      <c r="Z844" s="39"/>
    </row>
    <row r="845" spans="1:26" ht="14.25" customHeight="1">
      <c r="A845" s="39" t="str">
        <f>'2025 Decline Rates Vertical'!$B845&amp;" "&amp;'2025 Decline Rates Vertical'!$C845</f>
        <v>32 38</v>
      </c>
      <c r="B845" s="50">
        <v>32</v>
      </c>
      <c r="C845" s="51">
        <v>38</v>
      </c>
      <c r="D845" s="52">
        <v>0.4</v>
      </c>
      <c r="E845" s="39"/>
      <c r="F845" s="42" t="str">
        <f>'2025 Decline Rates Vertical'!$G845&amp;" "&amp;'2025 Decline Rates Vertical'!$H845</f>
        <v>17 75</v>
      </c>
      <c r="G845" s="50">
        <v>17</v>
      </c>
      <c r="H845" s="52">
        <v>75</v>
      </c>
      <c r="I845" s="52">
        <v>0.35</v>
      </c>
      <c r="J845" s="49"/>
      <c r="K845" s="50" t="str">
        <f>'2025 Decline Rates Vertical'!$L845&amp;" "&amp;'2025 Decline Rates Vertical'!$M845</f>
        <v>17 75</v>
      </c>
      <c r="L845" s="50">
        <v>17</v>
      </c>
      <c r="M845" s="52">
        <v>75</v>
      </c>
      <c r="N845" s="52">
        <v>0.17</v>
      </c>
      <c r="O845" s="39"/>
      <c r="P845" s="39"/>
      <c r="Q845" s="39"/>
      <c r="R845" s="39"/>
      <c r="S845" s="39"/>
      <c r="T845" s="39"/>
      <c r="U845" s="39"/>
      <c r="V845" s="39"/>
      <c r="W845" s="39"/>
      <c r="X845" s="39"/>
      <c r="Y845" s="39"/>
      <c r="Z845" s="39"/>
    </row>
    <row r="846" spans="1:26" ht="14.25" customHeight="1">
      <c r="A846" s="39" t="str">
        <f>'2025 Decline Rates Vertical'!$B846&amp;" "&amp;'2025 Decline Rates Vertical'!$C846</f>
        <v>32 39</v>
      </c>
      <c r="B846" s="53">
        <v>32</v>
      </c>
      <c r="C846" s="54">
        <v>39</v>
      </c>
      <c r="D846" s="55">
        <v>0.31</v>
      </c>
      <c r="E846" s="39"/>
      <c r="F846" s="42" t="str">
        <f>'2025 Decline Rates Vertical'!$G846&amp;" "&amp;'2025 Decline Rates Vertical'!$H846</f>
        <v>21 75</v>
      </c>
      <c r="G846" s="53">
        <v>21</v>
      </c>
      <c r="H846" s="55">
        <v>75</v>
      </c>
      <c r="I846" s="55">
        <v>0.35</v>
      </c>
      <c r="J846" s="49"/>
      <c r="K846" s="53" t="str">
        <f>'2025 Decline Rates Vertical'!$L846&amp;" "&amp;'2025 Decline Rates Vertical'!$M846</f>
        <v>21 75</v>
      </c>
      <c r="L846" s="53">
        <v>21</v>
      </c>
      <c r="M846" s="55">
        <v>75</v>
      </c>
      <c r="N846" s="55">
        <v>0.17</v>
      </c>
      <c r="O846" s="39"/>
      <c r="P846" s="39"/>
      <c r="Q846" s="39"/>
      <c r="R846" s="39"/>
      <c r="S846" s="39"/>
      <c r="T846" s="39"/>
      <c r="U846" s="39"/>
      <c r="V846" s="39"/>
      <c r="W846" s="39"/>
      <c r="X846" s="39"/>
      <c r="Y846" s="39"/>
      <c r="Z846" s="39"/>
    </row>
    <row r="847" spans="1:26" ht="14.25" customHeight="1">
      <c r="A847" s="39" t="str">
        <f>'2025 Decline Rates Vertical'!$B847&amp;" "&amp;'2025 Decline Rates Vertical'!$C847</f>
        <v>32 40</v>
      </c>
      <c r="B847" s="50">
        <v>32</v>
      </c>
      <c r="C847" s="51">
        <v>40</v>
      </c>
      <c r="D847" s="52">
        <v>0.36</v>
      </c>
      <c r="E847" s="39"/>
      <c r="F847" s="42" t="str">
        <f>'2025 Decline Rates Vertical'!$G847&amp;" "&amp;'2025 Decline Rates Vertical'!$H847</f>
        <v>24 75</v>
      </c>
      <c r="G847" s="50">
        <v>24</v>
      </c>
      <c r="H847" s="52">
        <v>75</v>
      </c>
      <c r="I847" s="52">
        <v>0.35</v>
      </c>
      <c r="J847" s="49"/>
      <c r="K847" s="50" t="str">
        <f>'2025 Decline Rates Vertical'!$L847&amp;" "&amp;'2025 Decline Rates Vertical'!$M847</f>
        <v>24 75</v>
      </c>
      <c r="L847" s="50">
        <v>24</v>
      </c>
      <c r="M847" s="52">
        <v>75</v>
      </c>
      <c r="N847" s="52">
        <v>0.17</v>
      </c>
      <c r="O847" s="39"/>
      <c r="P847" s="39"/>
      <c r="Q847" s="39"/>
      <c r="R847" s="39"/>
      <c r="S847" s="39"/>
      <c r="T847" s="39"/>
      <c r="U847" s="39"/>
      <c r="V847" s="39"/>
      <c r="W847" s="39"/>
      <c r="X847" s="39"/>
      <c r="Y847" s="39"/>
      <c r="Z847" s="39"/>
    </row>
    <row r="848" spans="1:26" ht="14.25" customHeight="1">
      <c r="A848" s="39" t="str">
        <f>'2025 Decline Rates Vertical'!$B848&amp;" "&amp;'2025 Decline Rates Vertical'!$C848</f>
        <v>32 93</v>
      </c>
      <c r="B848" s="53">
        <v>32</v>
      </c>
      <c r="C848" s="54">
        <v>93</v>
      </c>
      <c r="D848" s="55">
        <v>0.42</v>
      </c>
      <c r="E848" s="39"/>
      <c r="F848" s="42" t="str">
        <f>'2025 Decline Rates Vertical'!$G848&amp;" "&amp;'2025 Decline Rates Vertical'!$H848</f>
        <v>31 75</v>
      </c>
      <c r="G848" s="53">
        <v>31</v>
      </c>
      <c r="H848" s="55">
        <v>75</v>
      </c>
      <c r="I848" s="55">
        <v>0.35</v>
      </c>
      <c r="J848" s="49"/>
      <c r="K848" s="53" t="str">
        <f>'2025 Decline Rates Vertical'!$L848&amp;" "&amp;'2025 Decline Rates Vertical'!$M848</f>
        <v>31 75</v>
      </c>
      <c r="L848" s="53">
        <v>31</v>
      </c>
      <c r="M848" s="55">
        <v>75</v>
      </c>
      <c r="N848" s="55">
        <v>0.17</v>
      </c>
      <c r="O848" s="39"/>
      <c r="P848" s="39"/>
      <c r="Q848" s="39"/>
      <c r="R848" s="39"/>
      <c r="S848" s="39"/>
      <c r="T848" s="39"/>
      <c r="U848" s="39"/>
      <c r="V848" s="39"/>
      <c r="W848" s="39"/>
      <c r="X848" s="39"/>
      <c r="Y848" s="39"/>
      <c r="Z848" s="39"/>
    </row>
    <row r="849" spans="1:26" ht="14.25" customHeight="1">
      <c r="A849" s="39" t="str">
        <f>'2025 Decline Rates Vertical'!$B849&amp;" "&amp;'2025 Decline Rates Vertical'!$C849</f>
        <v>32 94</v>
      </c>
      <c r="B849" s="50">
        <v>32</v>
      </c>
      <c r="C849" s="51">
        <v>94</v>
      </c>
      <c r="D849" s="52">
        <v>0.34</v>
      </c>
      <c r="E849" s="39"/>
      <c r="F849" s="42" t="str">
        <f>'2025 Decline Rates Vertical'!$G849&amp;" "&amp;'2025 Decline Rates Vertical'!$H849</f>
        <v>46 75</v>
      </c>
      <c r="G849" s="50">
        <v>46</v>
      </c>
      <c r="H849" s="52">
        <v>75</v>
      </c>
      <c r="I849" s="52">
        <v>0.35</v>
      </c>
      <c r="J849" s="49"/>
      <c r="K849" s="50" t="str">
        <f>'2025 Decline Rates Vertical'!$L849&amp;" "&amp;'2025 Decline Rates Vertical'!$M849</f>
        <v>46 75</v>
      </c>
      <c r="L849" s="50">
        <v>46</v>
      </c>
      <c r="M849" s="52">
        <v>75</v>
      </c>
      <c r="N849" s="52">
        <v>0.17</v>
      </c>
      <c r="O849" s="39"/>
      <c r="P849" s="39"/>
      <c r="Q849" s="39"/>
      <c r="R849" s="39"/>
      <c r="S849" s="39"/>
      <c r="T849" s="39"/>
      <c r="U849" s="39"/>
      <c r="V849" s="39"/>
      <c r="W849" s="39"/>
      <c r="X849" s="39"/>
      <c r="Y849" s="39"/>
      <c r="Z849" s="39"/>
    </row>
    <row r="850" spans="1:26" ht="14.25" customHeight="1">
      <c r="A850" s="39" t="str">
        <f>'2025 Decline Rates Vertical'!$B850&amp;" "&amp;'2025 Decline Rates Vertical'!$C850</f>
        <v>32 95</v>
      </c>
      <c r="B850" s="53">
        <v>32</v>
      </c>
      <c r="C850" s="54">
        <v>95</v>
      </c>
      <c r="D850" s="55">
        <v>0.51</v>
      </c>
      <c r="E850" s="39"/>
      <c r="F850" s="42" t="str">
        <f>'2025 Decline Rates Vertical'!$G850&amp;" "&amp;'2025 Decline Rates Vertical'!$H850</f>
        <v>49 75</v>
      </c>
      <c r="G850" s="53">
        <v>49</v>
      </c>
      <c r="H850" s="55">
        <v>75</v>
      </c>
      <c r="I850" s="55">
        <v>0.35</v>
      </c>
      <c r="J850" s="49"/>
      <c r="K850" s="53" t="str">
        <f>'2025 Decline Rates Vertical'!$L850&amp;" "&amp;'2025 Decline Rates Vertical'!$M850</f>
        <v>49 75</v>
      </c>
      <c r="L850" s="53">
        <v>49</v>
      </c>
      <c r="M850" s="55">
        <v>75</v>
      </c>
      <c r="N850" s="55">
        <v>0.17</v>
      </c>
      <c r="O850" s="39"/>
      <c r="P850" s="39"/>
      <c r="Q850" s="39"/>
      <c r="R850" s="39"/>
      <c r="S850" s="39"/>
      <c r="T850" s="39"/>
      <c r="U850" s="39"/>
      <c r="V850" s="39"/>
      <c r="W850" s="39"/>
      <c r="X850" s="39"/>
      <c r="Y850" s="39"/>
      <c r="Z850" s="39"/>
    </row>
    <row r="851" spans="1:26" ht="14.25" customHeight="1">
      <c r="A851" s="39" t="str">
        <f>'2025 Decline Rates Vertical'!$B851&amp;" "&amp;'2025 Decline Rates Vertical'!$C851</f>
        <v>32 96</v>
      </c>
      <c r="B851" s="50">
        <v>32</v>
      </c>
      <c r="C851" s="51">
        <v>96</v>
      </c>
      <c r="D851" s="52">
        <v>0.7</v>
      </c>
      <c r="E851" s="39"/>
      <c r="F851" s="42" t="str">
        <f>'2025 Decline Rates Vertical'!$G851&amp;" "&amp;'2025 Decline Rates Vertical'!$H851</f>
        <v>1 76</v>
      </c>
      <c r="G851" s="50">
        <v>1</v>
      </c>
      <c r="H851" s="52">
        <v>76</v>
      </c>
      <c r="I851" s="52">
        <v>0.18</v>
      </c>
      <c r="J851" s="49"/>
      <c r="K851" s="50" t="str">
        <f>'2025 Decline Rates Vertical'!$L851&amp;" "&amp;'2025 Decline Rates Vertical'!$M851</f>
        <v>1 76</v>
      </c>
      <c r="L851" s="50">
        <v>1</v>
      </c>
      <c r="M851" s="52">
        <v>76</v>
      </c>
      <c r="N851" s="52">
        <v>0.09</v>
      </c>
      <c r="O851" s="39"/>
      <c r="P851" s="39"/>
      <c r="Q851" s="39"/>
      <c r="R851" s="39"/>
      <c r="S851" s="39"/>
      <c r="T851" s="39"/>
      <c r="U851" s="39"/>
      <c r="V851" s="39"/>
      <c r="W851" s="39"/>
      <c r="X851" s="39"/>
      <c r="Y851" s="39"/>
      <c r="Z851" s="39"/>
    </row>
    <row r="852" spans="1:26" ht="14.25" customHeight="1">
      <c r="A852" s="39" t="str">
        <f>'2025 Decline Rates Vertical'!$B852&amp;" "&amp;'2025 Decline Rates Vertical'!$C852</f>
        <v>32 100</v>
      </c>
      <c r="B852" s="53">
        <v>32</v>
      </c>
      <c r="C852" s="54">
        <v>100</v>
      </c>
      <c r="D852" s="55">
        <v>0</v>
      </c>
      <c r="E852" s="39"/>
      <c r="F852" s="42" t="str">
        <f>'2025 Decline Rates Vertical'!$G852&amp;" "&amp;'2025 Decline Rates Vertical'!$H852</f>
        <v>9 76</v>
      </c>
      <c r="G852" s="53">
        <v>9</v>
      </c>
      <c r="H852" s="55">
        <v>76</v>
      </c>
      <c r="I852" s="55">
        <v>0.18</v>
      </c>
      <c r="J852" s="49"/>
      <c r="K852" s="53" t="str">
        <f>'2025 Decline Rates Vertical'!$L852&amp;" "&amp;'2025 Decline Rates Vertical'!$M852</f>
        <v>9 76</v>
      </c>
      <c r="L852" s="53">
        <v>9</v>
      </c>
      <c r="M852" s="55">
        <v>76</v>
      </c>
      <c r="N852" s="55">
        <v>0.09</v>
      </c>
      <c r="O852" s="39"/>
      <c r="P852" s="39"/>
      <c r="Q852" s="39"/>
      <c r="R852" s="39"/>
      <c r="S852" s="39"/>
      <c r="T852" s="39"/>
      <c r="U852" s="39"/>
      <c r="V852" s="39"/>
      <c r="W852" s="39"/>
      <c r="X852" s="39"/>
      <c r="Y852" s="39"/>
      <c r="Z852" s="39"/>
    </row>
    <row r="853" spans="1:26" ht="14.25" customHeight="1">
      <c r="A853" s="39" t="str">
        <f>'2025 Decline Rates Vertical'!$B853&amp;" "&amp;'2025 Decline Rates Vertical'!$C853</f>
        <v>32 101</v>
      </c>
      <c r="B853" s="50">
        <v>32</v>
      </c>
      <c r="C853" s="51">
        <v>101</v>
      </c>
      <c r="D853" s="52">
        <v>0</v>
      </c>
      <c r="E853" s="39"/>
      <c r="F853" s="42" t="str">
        <f>'2025 Decline Rates Vertical'!$G853&amp;" "&amp;'2025 Decline Rates Vertical'!$H853</f>
        <v>11 76</v>
      </c>
      <c r="G853" s="50">
        <v>11</v>
      </c>
      <c r="H853" s="52">
        <v>76</v>
      </c>
      <c r="I853" s="52">
        <v>0.18</v>
      </c>
      <c r="J853" s="49"/>
      <c r="K853" s="50" t="str">
        <f>'2025 Decline Rates Vertical'!$L853&amp;" "&amp;'2025 Decline Rates Vertical'!$M853</f>
        <v>11 76</v>
      </c>
      <c r="L853" s="50">
        <v>11</v>
      </c>
      <c r="M853" s="52">
        <v>76</v>
      </c>
      <c r="N853" s="52">
        <v>0.09</v>
      </c>
      <c r="O853" s="39"/>
      <c r="P853" s="39"/>
      <c r="Q853" s="39"/>
      <c r="R853" s="39"/>
      <c r="S853" s="39"/>
      <c r="T853" s="39"/>
      <c r="U853" s="39"/>
      <c r="V853" s="39"/>
      <c r="W853" s="39"/>
      <c r="X853" s="39"/>
      <c r="Y853" s="39"/>
      <c r="Z853" s="39"/>
    </row>
    <row r="854" spans="1:26" ht="14.25" customHeight="1">
      <c r="A854" s="39" t="str">
        <f>'2025 Decline Rates Vertical'!$B854&amp;" "&amp;'2025 Decline Rates Vertical'!$C854</f>
        <v>33 1</v>
      </c>
      <c r="B854" s="53">
        <v>33</v>
      </c>
      <c r="C854" s="54">
        <v>1</v>
      </c>
      <c r="D854" s="55">
        <v>0.3</v>
      </c>
      <c r="E854" s="39"/>
      <c r="F854" s="42" t="str">
        <f>'2025 Decline Rates Vertical'!$G854&amp;" "&amp;'2025 Decline Rates Vertical'!$H854</f>
        <v>17 76</v>
      </c>
      <c r="G854" s="53">
        <v>17</v>
      </c>
      <c r="H854" s="55">
        <v>76</v>
      </c>
      <c r="I854" s="55">
        <v>0.18</v>
      </c>
      <c r="J854" s="49"/>
      <c r="K854" s="53" t="str">
        <f>'2025 Decline Rates Vertical'!$L854&amp;" "&amp;'2025 Decline Rates Vertical'!$M854</f>
        <v>17 76</v>
      </c>
      <c r="L854" s="53">
        <v>17</v>
      </c>
      <c r="M854" s="55">
        <v>76</v>
      </c>
      <c r="N854" s="55">
        <v>0.09</v>
      </c>
      <c r="O854" s="39"/>
      <c r="P854" s="39"/>
      <c r="Q854" s="39"/>
      <c r="R854" s="39"/>
      <c r="S854" s="39"/>
      <c r="T854" s="39"/>
      <c r="U854" s="39"/>
      <c r="V854" s="39"/>
      <c r="W854" s="39"/>
      <c r="X854" s="39"/>
      <c r="Y854" s="39"/>
      <c r="Z854" s="39"/>
    </row>
    <row r="855" spans="1:26" ht="14.25" customHeight="1">
      <c r="A855" s="39" t="str">
        <f>'2025 Decline Rates Vertical'!$B855&amp;" "&amp;'2025 Decline Rates Vertical'!$C855</f>
        <v>33 9</v>
      </c>
      <c r="B855" s="50">
        <v>33</v>
      </c>
      <c r="C855" s="51">
        <v>9</v>
      </c>
      <c r="D855" s="52">
        <v>0.41</v>
      </c>
      <c r="E855" s="39"/>
      <c r="F855" s="42" t="str">
        <f>'2025 Decline Rates Vertical'!$G855&amp;" "&amp;'2025 Decline Rates Vertical'!$H855</f>
        <v>21 76</v>
      </c>
      <c r="G855" s="50">
        <v>21</v>
      </c>
      <c r="H855" s="52">
        <v>76</v>
      </c>
      <c r="I855" s="52">
        <v>0.18</v>
      </c>
      <c r="J855" s="49"/>
      <c r="K855" s="50" t="str">
        <f>'2025 Decline Rates Vertical'!$L855&amp;" "&amp;'2025 Decline Rates Vertical'!$M855</f>
        <v>21 76</v>
      </c>
      <c r="L855" s="50">
        <v>21</v>
      </c>
      <c r="M855" s="52">
        <v>76</v>
      </c>
      <c r="N855" s="52">
        <v>0.09</v>
      </c>
      <c r="O855" s="39"/>
      <c r="P855" s="39"/>
      <c r="Q855" s="39"/>
      <c r="R855" s="39"/>
      <c r="S855" s="39"/>
      <c r="T855" s="39"/>
      <c r="U855" s="39"/>
      <c r="V855" s="39"/>
      <c r="W855" s="39"/>
      <c r="X855" s="39"/>
      <c r="Y855" s="39"/>
      <c r="Z855" s="39"/>
    </row>
    <row r="856" spans="1:26" ht="14.25" customHeight="1">
      <c r="A856" s="39" t="str">
        <f>'2025 Decline Rates Vertical'!$B856&amp;" "&amp;'2025 Decline Rates Vertical'!$C856</f>
        <v>33 10</v>
      </c>
      <c r="B856" s="53">
        <v>33</v>
      </c>
      <c r="C856" s="54">
        <v>10</v>
      </c>
      <c r="D856" s="55">
        <v>0.28999999999999998</v>
      </c>
      <c r="E856" s="39"/>
      <c r="F856" s="42" t="str">
        <f>'2025 Decline Rates Vertical'!$G856&amp;" "&amp;'2025 Decline Rates Vertical'!$H856</f>
        <v>24 76</v>
      </c>
      <c r="G856" s="53">
        <v>24</v>
      </c>
      <c r="H856" s="55">
        <v>76</v>
      </c>
      <c r="I856" s="55">
        <v>0.18</v>
      </c>
      <c r="J856" s="49"/>
      <c r="K856" s="53" t="str">
        <f>'2025 Decline Rates Vertical'!$L856&amp;" "&amp;'2025 Decline Rates Vertical'!$M856</f>
        <v>24 76</v>
      </c>
      <c r="L856" s="53">
        <v>24</v>
      </c>
      <c r="M856" s="55">
        <v>76</v>
      </c>
      <c r="N856" s="55">
        <v>0.09</v>
      </c>
      <c r="O856" s="39"/>
      <c r="P856" s="39"/>
      <c r="Q856" s="39"/>
      <c r="R856" s="39"/>
      <c r="S856" s="39"/>
      <c r="T856" s="39"/>
      <c r="U856" s="39"/>
      <c r="V856" s="39"/>
      <c r="W856" s="39"/>
      <c r="X856" s="39"/>
      <c r="Y856" s="39"/>
      <c r="Z856" s="39"/>
    </row>
    <row r="857" spans="1:26" ht="14.25" customHeight="1">
      <c r="A857" s="39" t="str">
        <f>'2025 Decline Rates Vertical'!$B857&amp;" "&amp;'2025 Decline Rates Vertical'!$C857</f>
        <v>33 14</v>
      </c>
      <c r="B857" s="50">
        <v>33</v>
      </c>
      <c r="C857" s="51">
        <v>14</v>
      </c>
      <c r="D857" s="52">
        <v>0.31</v>
      </c>
      <c r="E857" s="39"/>
      <c r="F857" s="42" t="str">
        <f>'2025 Decline Rates Vertical'!$G857&amp;" "&amp;'2025 Decline Rates Vertical'!$H857</f>
        <v>31 76</v>
      </c>
      <c r="G857" s="50">
        <v>31</v>
      </c>
      <c r="H857" s="52">
        <v>76</v>
      </c>
      <c r="I857" s="52">
        <v>0.18</v>
      </c>
      <c r="J857" s="49"/>
      <c r="K857" s="50" t="str">
        <f>'2025 Decline Rates Vertical'!$L857&amp;" "&amp;'2025 Decline Rates Vertical'!$M857</f>
        <v>31 76</v>
      </c>
      <c r="L857" s="50">
        <v>31</v>
      </c>
      <c r="M857" s="52">
        <v>76</v>
      </c>
      <c r="N857" s="52">
        <v>0.09</v>
      </c>
      <c r="O857" s="39"/>
      <c r="P857" s="39"/>
      <c r="Q857" s="39"/>
      <c r="R857" s="39"/>
      <c r="S857" s="39"/>
      <c r="T857" s="39"/>
      <c r="U857" s="39"/>
      <c r="V857" s="39"/>
      <c r="W857" s="39"/>
      <c r="X857" s="39"/>
      <c r="Y857" s="39"/>
      <c r="Z857" s="39"/>
    </row>
    <row r="858" spans="1:26" ht="14.25" customHeight="1">
      <c r="A858" s="39" t="str">
        <f>'2025 Decline Rates Vertical'!$B858&amp;" "&amp;'2025 Decline Rates Vertical'!$C858</f>
        <v>33 20</v>
      </c>
      <c r="B858" s="53">
        <v>33</v>
      </c>
      <c r="C858" s="54">
        <v>20</v>
      </c>
      <c r="D858" s="55">
        <v>0.44</v>
      </c>
      <c r="E858" s="39"/>
      <c r="F858" s="42" t="str">
        <f>'2025 Decline Rates Vertical'!$G858&amp;" "&amp;'2025 Decline Rates Vertical'!$H858</f>
        <v>46 76</v>
      </c>
      <c r="G858" s="53">
        <v>46</v>
      </c>
      <c r="H858" s="55">
        <v>76</v>
      </c>
      <c r="I858" s="55">
        <v>0.18</v>
      </c>
      <c r="J858" s="49"/>
      <c r="K858" s="53" t="str">
        <f>'2025 Decline Rates Vertical'!$L858&amp;" "&amp;'2025 Decline Rates Vertical'!$M858</f>
        <v>46 76</v>
      </c>
      <c r="L858" s="53">
        <v>46</v>
      </c>
      <c r="M858" s="55">
        <v>76</v>
      </c>
      <c r="N858" s="55">
        <v>0.09</v>
      </c>
      <c r="O858" s="39"/>
      <c r="P858" s="39"/>
      <c r="Q858" s="39"/>
      <c r="R858" s="39"/>
      <c r="S858" s="39"/>
      <c r="T858" s="39"/>
      <c r="U858" s="39"/>
      <c r="V858" s="39"/>
      <c r="W858" s="39"/>
      <c r="X858" s="39"/>
      <c r="Y858" s="39"/>
      <c r="Z858" s="39"/>
    </row>
    <row r="859" spans="1:26" ht="14.25" customHeight="1">
      <c r="A859" s="39" t="str">
        <f>'2025 Decline Rates Vertical'!$B859&amp;" "&amp;'2025 Decline Rates Vertical'!$C859</f>
        <v>33 21</v>
      </c>
      <c r="B859" s="50">
        <v>33</v>
      </c>
      <c r="C859" s="51">
        <v>21</v>
      </c>
      <c r="D859" s="52">
        <v>0.28999999999999998</v>
      </c>
      <c r="E859" s="39"/>
      <c r="F859" s="42" t="str">
        <f>'2025 Decline Rates Vertical'!$G859&amp;" "&amp;'2025 Decline Rates Vertical'!$H859</f>
        <v>49 76</v>
      </c>
      <c r="G859" s="50">
        <v>49</v>
      </c>
      <c r="H859" s="52">
        <v>76</v>
      </c>
      <c r="I859" s="52">
        <v>0.18</v>
      </c>
      <c r="J859" s="49"/>
      <c r="K859" s="50" t="str">
        <f>'2025 Decline Rates Vertical'!$L859&amp;" "&amp;'2025 Decline Rates Vertical'!$M859</f>
        <v>49 76</v>
      </c>
      <c r="L859" s="50">
        <v>49</v>
      </c>
      <c r="M859" s="52">
        <v>76</v>
      </c>
      <c r="N859" s="52">
        <v>0.09</v>
      </c>
      <c r="O859" s="39"/>
      <c r="P859" s="39"/>
      <c r="Q859" s="39"/>
      <c r="R859" s="39"/>
      <c r="S859" s="39"/>
      <c r="T859" s="39"/>
      <c r="U859" s="39"/>
      <c r="V859" s="39"/>
      <c r="W859" s="39"/>
      <c r="X859" s="39"/>
      <c r="Y859" s="39"/>
      <c r="Z859" s="39"/>
    </row>
    <row r="860" spans="1:26" ht="14.25" customHeight="1">
      <c r="A860" s="39" t="str">
        <f>'2025 Decline Rates Vertical'!$B860&amp;" "&amp;'2025 Decline Rates Vertical'!$C860</f>
        <v>33 32</v>
      </c>
      <c r="B860" s="53">
        <v>33</v>
      </c>
      <c r="C860" s="54">
        <v>32</v>
      </c>
      <c r="D860" s="55">
        <v>0.48</v>
      </c>
      <c r="E860" s="39"/>
      <c r="F860" s="42" t="str">
        <f>'2025 Decline Rates Vertical'!$G860&amp;" "&amp;'2025 Decline Rates Vertical'!$H860</f>
        <v>1 77</v>
      </c>
      <c r="G860" s="53">
        <v>1</v>
      </c>
      <c r="H860" s="55">
        <v>77</v>
      </c>
      <c r="I860" s="55">
        <v>0.16</v>
      </c>
      <c r="J860" s="49"/>
      <c r="K860" s="53" t="str">
        <f>'2025 Decline Rates Vertical'!$L860&amp;" "&amp;'2025 Decline Rates Vertical'!$M860</f>
        <v>1 77</v>
      </c>
      <c r="L860" s="53">
        <v>1</v>
      </c>
      <c r="M860" s="55">
        <v>77</v>
      </c>
      <c r="N860" s="55">
        <v>0.16</v>
      </c>
      <c r="O860" s="39"/>
      <c r="P860" s="39"/>
      <c r="Q860" s="39"/>
      <c r="R860" s="39"/>
      <c r="S860" s="39"/>
      <c r="T860" s="39"/>
      <c r="U860" s="39"/>
      <c r="V860" s="39"/>
      <c r="W860" s="39"/>
      <c r="X860" s="39"/>
      <c r="Y860" s="39"/>
      <c r="Z860" s="39"/>
    </row>
    <row r="861" spans="1:26" ht="14.25" customHeight="1">
      <c r="A861" s="39" t="str">
        <f>'2025 Decline Rates Vertical'!$B861&amp;" "&amp;'2025 Decline Rates Vertical'!$C861</f>
        <v>33 33</v>
      </c>
      <c r="B861" s="50">
        <v>33</v>
      </c>
      <c r="C861" s="51">
        <v>33</v>
      </c>
      <c r="D861" s="52">
        <v>0.39</v>
      </c>
      <c r="E861" s="39"/>
      <c r="F861" s="42" t="str">
        <f>'2025 Decline Rates Vertical'!$G861&amp;" "&amp;'2025 Decline Rates Vertical'!$H861</f>
        <v>9 77</v>
      </c>
      <c r="G861" s="50">
        <v>9</v>
      </c>
      <c r="H861" s="52">
        <v>77</v>
      </c>
      <c r="I861" s="52">
        <v>0.16</v>
      </c>
      <c r="J861" s="49"/>
      <c r="K861" s="50" t="str">
        <f>'2025 Decline Rates Vertical'!$L861&amp;" "&amp;'2025 Decline Rates Vertical'!$M861</f>
        <v>9 77</v>
      </c>
      <c r="L861" s="50">
        <v>9</v>
      </c>
      <c r="M861" s="52">
        <v>77</v>
      </c>
      <c r="N861" s="52">
        <v>0.16</v>
      </c>
      <c r="O861" s="39"/>
      <c r="P861" s="39"/>
      <c r="Q861" s="39"/>
      <c r="R861" s="39"/>
      <c r="S861" s="39"/>
      <c r="T861" s="39"/>
      <c r="U861" s="39"/>
      <c r="V861" s="39"/>
      <c r="W861" s="39"/>
      <c r="X861" s="39"/>
      <c r="Y861" s="39"/>
      <c r="Z861" s="39"/>
    </row>
    <row r="862" spans="1:26" ht="14.25" customHeight="1">
      <c r="A862" s="39" t="str">
        <f>'2025 Decline Rates Vertical'!$B862&amp;" "&amp;'2025 Decline Rates Vertical'!$C862</f>
        <v>33 34</v>
      </c>
      <c r="B862" s="53">
        <v>33</v>
      </c>
      <c r="C862" s="54">
        <v>34</v>
      </c>
      <c r="D862" s="55">
        <v>0.53</v>
      </c>
      <c r="E862" s="39"/>
      <c r="F862" s="42" t="str">
        <f>'2025 Decline Rates Vertical'!$G862&amp;" "&amp;'2025 Decline Rates Vertical'!$H862</f>
        <v>11 77</v>
      </c>
      <c r="G862" s="53">
        <v>11</v>
      </c>
      <c r="H862" s="55">
        <v>77</v>
      </c>
      <c r="I862" s="55">
        <v>0.16</v>
      </c>
      <c r="J862" s="49"/>
      <c r="K862" s="53" t="str">
        <f>'2025 Decline Rates Vertical'!$L862&amp;" "&amp;'2025 Decline Rates Vertical'!$M862</f>
        <v>11 77</v>
      </c>
      <c r="L862" s="53">
        <v>11</v>
      </c>
      <c r="M862" s="55">
        <v>77</v>
      </c>
      <c r="N862" s="55">
        <v>0.16</v>
      </c>
      <c r="O862" s="39"/>
      <c r="P862" s="39"/>
      <c r="Q862" s="39"/>
      <c r="R862" s="39"/>
      <c r="S862" s="39"/>
      <c r="T862" s="39"/>
      <c r="U862" s="39"/>
      <c r="V862" s="39"/>
      <c r="W862" s="39"/>
      <c r="X862" s="39"/>
      <c r="Y862" s="39"/>
      <c r="Z862" s="39"/>
    </row>
    <row r="863" spans="1:26" ht="14.25" customHeight="1">
      <c r="A863" s="39" t="str">
        <f>'2025 Decline Rates Vertical'!$B863&amp;" "&amp;'2025 Decline Rates Vertical'!$C863</f>
        <v>33 35</v>
      </c>
      <c r="B863" s="50">
        <v>33</v>
      </c>
      <c r="C863" s="51">
        <v>35</v>
      </c>
      <c r="D863" s="52">
        <v>0.36</v>
      </c>
      <c r="E863" s="39"/>
      <c r="F863" s="42" t="str">
        <f>'2025 Decline Rates Vertical'!$G863&amp;" "&amp;'2025 Decline Rates Vertical'!$H863</f>
        <v>17 77</v>
      </c>
      <c r="G863" s="50">
        <v>17</v>
      </c>
      <c r="H863" s="52">
        <v>77</v>
      </c>
      <c r="I863" s="52">
        <v>0.16</v>
      </c>
      <c r="J863" s="49"/>
      <c r="K863" s="50" t="str">
        <f>'2025 Decline Rates Vertical'!$L863&amp;" "&amp;'2025 Decline Rates Vertical'!$M863</f>
        <v>17 77</v>
      </c>
      <c r="L863" s="50">
        <v>17</v>
      </c>
      <c r="M863" s="52">
        <v>77</v>
      </c>
      <c r="N863" s="52">
        <v>0.16</v>
      </c>
      <c r="O863" s="39"/>
      <c r="P863" s="39"/>
      <c r="Q863" s="39"/>
      <c r="R863" s="39"/>
      <c r="S863" s="39"/>
      <c r="T863" s="39"/>
      <c r="U863" s="39"/>
      <c r="V863" s="39"/>
      <c r="W863" s="39"/>
      <c r="X863" s="39"/>
      <c r="Y863" s="39"/>
      <c r="Z863" s="39"/>
    </row>
    <row r="864" spans="1:26" ht="14.25" customHeight="1">
      <c r="A864" s="39" t="str">
        <f>'2025 Decline Rates Vertical'!$B864&amp;" "&amp;'2025 Decline Rates Vertical'!$C864</f>
        <v>33 36</v>
      </c>
      <c r="B864" s="53">
        <v>33</v>
      </c>
      <c r="C864" s="54">
        <v>36</v>
      </c>
      <c r="D864" s="55">
        <v>0.34</v>
      </c>
      <c r="E864" s="39"/>
      <c r="F864" s="42" t="str">
        <f>'2025 Decline Rates Vertical'!$G864&amp;" "&amp;'2025 Decline Rates Vertical'!$H864</f>
        <v>21 77</v>
      </c>
      <c r="G864" s="53">
        <v>21</v>
      </c>
      <c r="H864" s="55">
        <v>77</v>
      </c>
      <c r="I864" s="55">
        <v>0.16</v>
      </c>
      <c r="J864" s="49"/>
      <c r="K864" s="53" t="str">
        <f>'2025 Decline Rates Vertical'!$L864&amp;" "&amp;'2025 Decline Rates Vertical'!$M864</f>
        <v>21 77</v>
      </c>
      <c r="L864" s="53">
        <v>21</v>
      </c>
      <c r="M864" s="55">
        <v>77</v>
      </c>
      <c r="N864" s="55">
        <v>0.16</v>
      </c>
      <c r="O864" s="39"/>
      <c r="P864" s="39"/>
      <c r="Q864" s="39"/>
      <c r="R864" s="39"/>
      <c r="S864" s="39"/>
      <c r="T864" s="39"/>
      <c r="U864" s="39"/>
      <c r="V864" s="39"/>
      <c r="W864" s="39"/>
      <c r="X864" s="39"/>
      <c r="Y864" s="39"/>
      <c r="Z864" s="39"/>
    </row>
    <row r="865" spans="1:26" ht="14.25" customHeight="1">
      <c r="A865" s="39" t="str">
        <f>'2025 Decline Rates Vertical'!$B865&amp;" "&amp;'2025 Decline Rates Vertical'!$C865</f>
        <v>33 37</v>
      </c>
      <c r="B865" s="50">
        <v>33</v>
      </c>
      <c r="C865" s="51">
        <v>37</v>
      </c>
      <c r="D865" s="52">
        <v>0.5</v>
      </c>
      <c r="E865" s="39"/>
      <c r="F865" s="42" t="str">
        <f>'2025 Decline Rates Vertical'!$G865&amp;" "&amp;'2025 Decline Rates Vertical'!$H865</f>
        <v>24 77</v>
      </c>
      <c r="G865" s="50">
        <v>24</v>
      </c>
      <c r="H865" s="52">
        <v>77</v>
      </c>
      <c r="I865" s="52">
        <v>0.16</v>
      </c>
      <c r="J865" s="49"/>
      <c r="K865" s="50" t="str">
        <f>'2025 Decline Rates Vertical'!$L865&amp;" "&amp;'2025 Decline Rates Vertical'!$M865</f>
        <v>24 77</v>
      </c>
      <c r="L865" s="50">
        <v>24</v>
      </c>
      <c r="M865" s="52">
        <v>77</v>
      </c>
      <c r="N865" s="52">
        <v>0.16</v>
      </c>
      <c r="O865" s="39"/>
      <c r="P865" s="39"/>
      <c r="Q865" s="39"/>
      <c r="R865" s="39"/>
      <c r="S865" s="39"/>
      <c r="T865" s="39"/>
      <c r="U865" s="39"/>
      <c r="V865" s="39"/>
      <c r="W865" s="39"/>
      <c r="X865" s="39"/>
      <c r="Y865" s="39"/>
      <c r="Z865" s="39"/>
    </row>
    <row r="866" spans="1:26" ht="14.25" customHeight="1">
      <c r="A866" s="39" t="str">
        <f>'2025 Decline Rates Vertical'!$B866&amp;" "&amp;'2025 Decline Rates Vertical'!$C866</f>
        <v>33 38</v>
      </c>
      <c r="B866" s="53">
        <v>33</v>
      </c>
      <c r="C866" s="54">
        <v>38</v>
      </c>
      <c r="D866" s="55">
        <v>0.4</v>
      </c>
      <c r="E866" s="39"/>
      <c r="F866" s="42" t="str">
        <f>'2025 Decline Rates Vertical'!$G866&amp;" "&amp;'2025 Decline Rates Vertical'!$H866</f>
        <v>31 77</v>
      </c>
      <c r="G866" s="53">
        <v>31</v>
      </c>
      <c r="H866" s="55">
        <v>77</v>
      </c>
      <c r="I866" s="55">
        <v>0.16</v>
      </c>
      <c r="J866" s="49"/>
      <c r="K866" s="53" t="str">
        <f>'2025 Decline Rates Vertical'!$L866&amp;" "&amp;'2025 Decline Rates Vertical'!$M866</f>
        <v>31 77</v>
      </c>
      <c r="L866" s="53">
        <v>31</v>
      </c>
      <c r="M866" s="55">
        <v>77</v>
      </c>
      <c r="N866" s="55">
        <v>0.16</v>
      </c>
      <c r="O866" s="39"/>
      <c r="P866" s="39"/>
      <c r="Q866" s="39"/>
      <c r="R866" s="39"/>
      <c r="S866" s="39"/>
      <c r="T866" s="39"/>
      <c r="U866" s="39"/>
      <c r="V866" s="39"/>
      <c r="W866" s="39"/>
      <c r="X866" s="39"/>
      <c r="Y866" s="39"/>
      <c r="Z866" s="39"/>
    </row>
    <row r="867" spans="1:26" ht="14.25" customHeight="1">
      <c r="A867" s="39" t="str">
        <f>'2025 Decline Rates Vertical'!$B867&amp;" "&amp;'2025 Decline Rates Vertical'!$C867</f>
        <v>33 39</v>
      </c>
      <c r="B867" s="50">
        <v>33</v>
      </c>
      <c r="C867" s="51">
        <v>39</v>
      </c>
      <c r="D867" s="52">
        <v>0.31</v>
      </c>
      <c r="E867" s="39"/>
      <c r="F867" s="42" t="str">
        <f>'2025 Decline Rates Vertical'!$G867&amp;" "&amp;'2025 Decline Rates Vertical'!$H867</f>
        <v>46 77</v>
      </c>
      <c r="G867" s="50">
        <v>46</v>
      </c>
      <c r="H867" s="52">
        <v>77</v>
      </c>
      <c r="I867" s="52">
        <v>0.16</v>
      </c>
      <c r="J867" s="49"/>
      <c r="K867" s="50" t="str">
        <f>'2025 Decline Rates Vertical'!$L867&amp;" "&amp;'2025 Decline Rates Vertical'!$M867</f>
        <v>46 77</v>
      </c>
      <c r="L867" s="50">
        <v>46</v>
      </c>
      <c r="M867" s="52">
        <v>77</v>
      </c>
      <c r="N867" s="52">
        <v>0.16</v>
      </c>
      <c r="O867" s="39"/>
      <c r="P867" s="39"/>
      <c r="Q867" s="39"/>
      <c r="R867" s="39"/>
      <c r="S867" s="39"/>
      <c r="T867" s="39"/>
      <c r="U867" s="39"/>
      <c r="V867" s="39"/>
      <c r="W867" s="39"/>
      <c r="X867" s="39"/>
      <c r="Y867" s="39"/>
      <c r="Z867" s="39"/>
    </row>
    <row r="868" spans="1:26" ht="14.25" customHeight="1">
      <c r="A868" s="39" t="str">
        <f>'2025 Decline Rates Vertical'!$B868&amp;" "&amp;'2025 Decline Rates Vertical'!$C868</f>
        <v>33 40</v>
      </c>
      <c r="B868" s="53">
        <v>33</v>
      </c>
      <c r="C868" s="54">
        <v>40</v>
      </c>
      <c r="D868" s="55">
        <v>0.36</v>
      </c>
      <c r="E868" s="39"/>
      <c r="F868" s="42" t="str">
        <f>'2025 Decline Rates Vertical'!$G868&amp;" "&amp;'2025 Decline Rates Vertical'!$H868</f>
        <v>49 77</v>
      </c>
      <c r="G868" s="53">
        <v>49</v>
      </c>
      <c r="H868" s="55">
        <v>77</v>
      </c>
      <c r="I868" s="55">
        <v>0.16</v>
      </c>
      <c r="J868" s="49"/>
      <c r="K868" s="53" t="str">
        <f>'2025 Decline Rates Vertical'!$L868&amp;" "&amp;'2025 Decline Rates Vertical'!$M868</f>
        <v>49 77</v>
      </c>
      <c r="L868" s="53">
        <v>49</v>
      </c>
      <c r="M868" s="55">
        <v>77</v>
      </c>
      <c r="N868" s="55">
        <v>0.16</v>
      </c>
      <c r="O868" s="39"/>
      <c r="P868" s="39"/>
      <c r="Q868" s="39"/>
      <c r="R868" s="39"/>
      <c r="S868" s="39"/>
      <c r="T868" s="39"/>
      <c r="U868" s="39"/>
      <c r="V868" s="39"/>
      <c r="W868" s="39"/>
      <c r="X868" s="39"/>
      <c r="Y868" s="39"/>
      <c r="Z868" s="39"/>
    </row>
    <row r="869" spans="1:26" ht="14.25" customHeight="1">
      <c r="A869" s="39" t="str">
        <f>'2025 Decline Rates Vertical'!$B869&amp;" "&amp;'2025 Decline Rates Vertical'!$C869</f>
        <v>33 93</v>
      </c>
      <c r="B869" s="50">
        <v>33</v>
      </c>
      <c r="C869" s="51">
        <v>93</v>
      </c>
      <c r="D869" s="52">
        <v>0.42</v>
      </c>
      <c r="E869" s="39"/>
      <c r="F869" s="42" t="str">
        <f>'2025 Decline Rates Vertical'!$G869&amp;" "&amp;'2025 Decline Rates Vertical'!$H869</f>
        <v>1 78</v>
      </c>
      <c r="G869" s="50">
        <v>1</v>
      </c>
      <c r="H869" s="52">
        <v>78</v>
      </c>
      <c r="I869" s="52">
        <v>0.15</v>
      </c>
      <c r="J869" s="49"/>
      <c r="K869" s="50" t="str">
        <f>'2025 Decline Rates Vertical'!$L869&amp;" "&amp;'2025 Decline Rates Vertical'!$M869</f>
        <v>1 78</v>
      </c>
      <c r="L869" s="50">
        <v>1</v>
      </c>
      <c r="M869" s="52">
        <v>78</v>
      </c>
      <c r="N869" s="52">
        <v>0.15</v>
      </c>
      <c r="O869" s="39"/>
      <c r="P869" s="39"/>
      <c r="Q869" s="39"/>
      <c r="R869" s="39"/>
      <c r="S869" s="39"/>
      <c r="T869" s="39"/>
      <c r="U869" s="39"/>
      <c r="V869" s="39"/>
      <c r="W869" s="39"/>
      <c r="X869" s="39"/>
      <c r="Y869" s="39"/>
      <c r="Z869" s="39"/>
    </row>
    <row r="870" spans="1:26" ht="14.25" customHeight="1">
      <c r="A870" s="39" t="str">
        <f>'2025 Decline Rates Vertical'!$B870&amp;" "&amp;'2025 Decline Rates Vertical'!$C870</f>
        <v>33 94</v>
      </c>
      <c r="B870" s="53">
        <v>33</v>
      </c>
      <c r="C870" s="54">
        <v>94</v>
      </c>
      <c r="D870" s="55">
        <v>0.34</v>
      </c>
      <c r="E870" s="39"/>
      <c r="F870" s="42" t="str">
        <f>'2025 Decline Rates Vertical'!$G870&amp;" "&amp;'2025 Decline Rates Vertical'!$H870</f>
        <v>9 78</v>
      </c>
      <c r="G870" s="53">
        <v>9</v>
      </c>
      <c r="H870" s="55">
        <v>78</v>
      </c>
      <c r="I870" s="55">
        <v>0.15</v>
      </c>
      <c r="J870" s="49"/>
      <c r="K870" s="53" t="str">
        <f>'2025 Decline Rates Vertical'!$L870&amp;" "&amp;'2025 Decline Rates Vertical'!$M870</f>
        <v>9 78</v>
      </c>
      <c r="L870" s="53">
        <v>9</v>
      </c>
      <c r="M870" s="55">
        <v>78</v>
      </c>
      <c r="N870" s="55">
        <v>0.15</v>
      </c>
      <c r="O870" s="39"/>
      <c r="P870" s="39"/>
      <c r="Q870" s="39"/>
      <c r="R870" s="39"/>
      <c r="S870" s="39"/>
      <c r="T870" s="39"/>
      <c r="U870" s="39"/>
      <c r="V870" s="39"/>
      <c r="W870" s="39"/>
      <c r="X870" s="39"/>
      <c r="Y870" s="39"/>
      <c r="Z870" s="39"/>
    </row>
    <row r="871" spans="1:26" ht="14.25" customHeight="1">
      <c r="A871" s="39" t="str">
        <f>'2025 Decline Rates Vertical'!$B871&amp;" "&amp;'2025 Decline Rates Vertical'!$C871</f>
        <v>33 95</v>
      </c>
      <c r="B871" s="50">
        <v>33</v>
      </c>
      <c r="C871" s="51">
        <v>95</v>
      </c>
      <c r="D871" s="52">
        <v>0.51</v>
      </c>
      <c r="E871" s="39"/>
      <c r="F871" s="42" t="str">
        <f>'2025 Decline Rates Vertical'!$G871&amp;" "&amp;'2025 Decline Rates Vertical'!$H871</f>
        <v>11 78</v>
      </c>
      <c r="G871" s="50">
        <v>11</v>
      </c>
      <c r="H871" s="52">
        <v>78</v>
      </c>
      <c r="I871" s="52">
        <v>0.15</v>
      </c>
      <c r="J871" s="49"/>
      <c r="K871" s="50" t="str">
        <f>'2025 Decline Rates Vertical'!$L871&amp;" "&amp;'2025 Decline Rates Vertical'!$M871</f>
        <v>11 78</v>
      </c>
      <c r="L871" s="50">
        <v>11</v>
      </c>
      <c r="M871" s="52">
        <v>78</v>
      </c>
      <c r="N871" s="52">
        <v>0.15</v>
      </c>
      <c r="O871" s="39"/>
      <c r="P871" s="39"/>
      <c r="Q871" s="39"/>
      <c r="R871" s="39"/>
      <c r="S871" s="39"/>
      <c r="T871" s="39"/>
      <c r="U871" s="39"/>
      <c r="V871" s="39"/>
      <c r="W871" s="39"/>
      <c r="X871" s="39"/>
      <c r="Y871" s="39"/>
      <c r="Z871" s="39"/>
    </row>
    <row r="872" spans="1:26" ht="14.25" customHeight="1">
      <c r="A872" s="39" t="str">
        <f>'2025 Decline Rates Vertical'!$B872&amp;" "&amp;'2025 Decline Rates Vertical'!$C872</f>
        <v>33 96</v>
      </c>
      <c r="B872" s="53">
        <v>33</v>
      </c>
      <c r="C872" s="54">
        <v>96</v>
      </c>
      <c r="D872" s="55">
        <v>0.7</v>
      </c>
      <c r="E872" s="39"/>
      <c r="F872" s="42" t="str">
        <f>'2025 Decline Rates Vertical'!$G872&amp;" "&amp;'2025 Decline Rates Vertical'!$H872</f>
        <v>17 78</v>
      </c>
      <c r="G872" s="53">
        <v>17</v>
      </c>
      <c r="H872" s="55">
        <v>78</v>
      </c>
      <c r="I872" s="55">
        <v>0.15</v>
      </c>
      <c r="J872" s="49"/>
      <c r="K872" s="53" t="str">
        <f>'2025 Decline Rates Vertical'!$L872&amp;" "&amp;'2025 Decline Rates Vertical'!$M872</f>
        <v>17 78</v>
      </c>
      <c r="L872" s="53">
        <v>17</v>
      </c>
      <c r="M872" s="55">
        <v>78</v>
      </c>
      <c r="N872" s="55">
        <v>0.15</v>
      </c>
      <c r="O872" s="39"/>
      <c r="P872" s="39"/>
      <c r="Q872" s="39"/>
      <c r="R872" s="39"/>
      <c r="S872" s="39"/>
      <c r="T872" s="39"/>
      <c r="U872" s="39"/>
      <c r="V872" s="39"/>
      <c r="W872" s="39"/>
      <c r="X872" s="39"/>
      <c r="Y872" s="39"/>
      <c r="Z872" s="39"/>
    </row>
    <row r="873" spans="1:26" ht="14.25" customHeight="1">
      <c r="A873" s="39" t="str">
        <f>'2025 Decline Rates Vertical'!$B873&amp;" "&amp;'2025 Decline Rates Vertical'!$C873</f>
        <v>33 100</v>
      </c>
      <c r="B873" s="50">
        <v>33</v>
      </c>
      <c r="C873" s="51">
        <v>100</v>
      </c>
      <c r="D873" s="52">
        <v>0</v>
      </c>
      <c r="E873" s="39"/>
      <c r="F873" s="42" t="str">
        <f>'2025 Decline Rates Vertical'!$G873&amp;" "&amp;'2025 Decline Rates Vertical'!$H873</f>
        <v>21 78</v>
      </c>
      <c r="G873" s="50">
        <v>21</v>
      </c>
      <c r="H873" s="52">
        <v>78</v>
      </c>
      <c r="I873" s="52">
        <v>0.15</v>
      </c>
      <c r="J873" s="49"/>
      <c r="K873" s="50" t="str">
        <f>'2025 Decline Rates Vertical'!$L873&amp;" "&amp;'2025 Decline Rates Vertical'!$M873</f>
        <v>21 78</v>
      </c>
      <c r="L873" s="50">
        <v>21</v>
      </c>
      <c r="M873" s="52">
        <v>78</v>
      </c>
      <c r="N873" s="52">
        <v>0.15</v>
      </c>
      <c r="O873" s="39"/>
      <c r="P873" s="39"/>
      <c r="Q873" s="39"/>
      <c r="R873" s="39"/>
      <c r="S873" s="39"/>
      <c r="T873" s="39"/>
      <c r="U873" s="39"/>
      <c r="V873" s="39"/>
      <c r="W873" s="39"/>
      <c r="X873" s="39"/>
      <c r="Y873" s="39"/>
      <c r="Z873" s="39"/>
    </row>
    <row r="874" spans="1:26" ht="14.25" customHeight="1">
      <c r="A874" s="39" t="str">
        <f>'2025 Decline Rates Vertical'!$B874&amp;" "&amp;'2025 Decline Rates Vertical'!$C874</f>
        <v>33 101</v>
      </c>
      <c r="B874" s="53">
        <v>33</v>
      </c>
      <c r="C874" s="54">
        <v>101</v>
      </c>
      <c r="D874" s="55">
        <v>0</v>
      </c>
      <c r="E874" s="39"/>
      <c r="F874" s="42" t="str">
        <f>'2025 Decline Rates Vertical'!$G874&amp;" "&amp;'2025 Decline Rates Vertical'!$H874</f>
        <v>24 78</v>
      </c>
      <c r="G874" s="53">
        <v>24</v>
      </c>
      <c r="H874" s="55">
        <v>78</v>
      </c>
      <c r="I874" s="55">
        <v>0.15</v>
      </c>
      <c r="J874" s="49"/>
      <c r="K874" s="53" t="str">
        <f>'2025 Decline Rates Vertical'!$L874&amp;" "&amp;'2025 Decline Rates Vertical'!$M874</f>
        <v>24 78</v>
      </c>
      <c r="L874" s="53">
        <v>24</v>
      </c>
      <c r="M874" s="55">
        <v>78</v>
      </c>
      <c r="N874" s="55">
        <v>0.15</v>
      </c>
      <c r="O874" s="39"/>
      <c r="P874" s="39"/>
      <c r="Q874" s="39"/>
      <c r="R874" s="39"/>
      <c r="S874" s="39"/>
      <c r="T874" s="39"/>
      <c r="U874" s="39"/>
      <c r="V874" s="39"/>
      <c r="W874" s="39"/>
      <c r="X874" s="39"/>
      <c r="Y874" s="39"/>
      <c r="Z874" s="39"/>
    </row>
    <row r="875" spans="1:26" ht="14.25" customHeight="1">
      <c r="A875" s="39" t="str">
        <f>'2025 Decline Rates Vertical'!$B875&amp;" "&amp;'2025 Decline Rates Vertical'!$C875</f>
        <v>34 9</v>
      </c>
      <c r="B875" s="50">
        <v>34</v>
      </c>
      <c r="C875" s="51">
        <v>9</v>
      </c>
      <c r="D875" s="52">
        <v>0.41</v>
      </c>
      <c r="E875" s="39"/>
      <c r="F875" s="42" t="str">
        <f>'2025 Decline Rates Vertical'!$G875&amp;" "&amp;'2025 Decline Rates Vertical'!$H875</f>
        <v>31 78</v>
      </c>
      <c r="G875" s="50">
        <v>31</v>
      </c>
      <c r="H875" s="52">
        <v>78</v>
      </c>
      <c r="I875" s="52">
        <v>0.15</v>
      </c>
      <c r="J875" s="49"/>
      <c r="K875" s="50" t="str">
        <f>'2025 Decline Rates Vertical'!$L875&amp;" "&amp;'2025 Decline Rates Vertical'!$M875</f>
        <v>31 78</v>
      </c>
      <c r="L875" s="50">
        <v>31</v>
      </c>
      <c r="M875" s="52">
        <v>78</v>
      </c>
      <c r="N875" s="52">
        <v>0.15</v>
      </c>
      <c r="O875" s="39"/>
      <c r="P875" s="39"/>
      <c r="Q875" s="39"/>
      <c r="R875" s="39"/>
      <c r="S875" s="39"/>
      <c r="T875" s="39"/>
      <c r="U875" s="39"/>
      <c r="V875" s="39"/>
      <c r="W875" s="39"/>
      <c r="X875" s="39"/>
      <c r="Y875" s="39"/>
      <c r="Z875" s="39"/>
    </row>
    <row r="876" spans="1:26" ht="14.25" customHeight="1">
      <c r="A876" s="39" t="str">
        <f>'2025 Decline Rates Vertical'!$B876&amp;" "&amp;'2025 Decline Rates Vertical'!$C876</f>
        <v>34 10</v>
      </c>
      <c r="B876" s="53">
        <v>34</v>
      </c>
      <c r="C876" s="54">
        <v>10</v>
      </c>
      <c r="D876" s="55">
        <v>0.3</v>
      </c>
      <c r="E876" s="39"/>
      <c r="F876" s="42" t="str">
        <f>'2025 Decline Rates Vertical'!$G876&amp;" "&amp;'2025 Decline Rates Vertical'!$H876</f>
        <v>46 78</v>
      </c>
      <c r="G876" s="53">
        <v>46</v>
      </c>
      <c r="H876" s="55">
        <v>78</v>
      </c>
      <c r="I876" s="55">
        <v>0.15</v>
      </c>
      <c r="J876" s="49"/>
      <c r="K876" s="53" t="str">
        <f>'2025 Decline Rates Vertical'!$L876&amp;" "&amp;'2025 Decline Rates Vertical'!$M876</f>
        <v>46 78</v>
      </c>
      <c r="L876" s="53">
        <v>46</v>
      </c>
      <c r="M876" s="55">
        <v>78</v>
      </c>
      <c r="N876" s="55">
        <v>0.15</v>
      </c>
      <c r="O876" s="39"/>
      <c r="P876" s="39"/>
      <c r="Q876" s="39"/>
      <c r="R876" s="39"/>
      <c r="S876" s="39"/>
      <c r="T876" s="39"/>
      <c r="U876" s="39"/>
      <c r="V876" s="39"/>
      <c r="W876" s="39"/>
      <c r="X876" s="39"/>
      <c r="Y876" s="39"/>
      <c r="Z876" s="39"/>
    </row>
    <row r="877" spans="1:26" ht="14.25" customHeight="1">
      <c r="A877" s="39" t="str">
        <f>'2025 Decline Rates Vertical'!$B877&amp;" "&amp;'2025 Decline Rates Vertical'!$C877</f>
        <v>34 12</v>
      </c>
      <c r="B877" s="50">
        <v>34</v>
      </c>
      <c r="C877" s="51">
        <v>12</v>
      </c>
      <c r="D877" s="52">
        <v>0.31</v>
      </c>
      <c r="E877" s="39"/>
      <c r="F877" s="42" t="str">
        <f>'2025 Decline Rates Vertical'!$G877&amp;" "&amp;'2025 Decline Rates Vertical'!$H877</f>
        <v>49 78</v>
      </c>
      <c r="G877" s="50">
        <v>49</v>
      </c>
      <c r="H877" s="52">
        <v>78</v>
      </c>
      <c r="I877" s="52">
        <v>0.15</v>
      </c>
      <c r="J877" s="49"/>
      <c r="K877" s="50" t="str">
        <f>'2025 Decline Rates Vertical'!$L877&amp;" "&amp;'2025 Decline Rates Vertical'!$M877</f>
        <v>49 78</v>
      </c>
      <c r="L877" s="50">
        <v>49</v>
      </c>
      <c r="M877" s="52">
        <v>78</v>
      </c>
      <c r="N877" s="52">
        <v>0.15</v>
      </c>
      <c r="O877" s="39"/>
      <c r="P877" s="39"/>
      <c r="Q877" s="39"/>
      <c r="R877" s="39"/>
      <c r="S877" s="39"/>
      <c r="T877" s="39"/>
      <c r="U877" s="39"/>
      <c r="V877" s="39"/>
      <c r="W877" s="39"/>
      <c r="X877" s="39"/>
      <c r="Y877" s="39"/>
      <c r="Z877" s="39"/>
    </row>
    <row r="878" spans="1:26" ht="14.25" customHeight="1">
      <c r="A878" s="39" t="str">
        <f>'2025 Decline Rates Vertical'!$B878&amp;" "&amp;'2025 Decline Rates Vertical'!$C878</f>
        <v>34 14</v>
      </c>
      <c r="B878" s="53">
        <v>34</v>
      </c>
      <c r="C878" s="54">
        <v>14</v>
      </c>
      <c r="D878" s="55">
        <v>0.48</v>
      </c>
      <c r="E878" s="39"/>
      <c r="F878" s="42" t="str">
        <f>'2025 Decline Rates Vertical'!$G878&amp;" "&amp;'2025 Decline Rates Vertical'!$H878</f>
        <v>1 79</v>
      </c>
      <c r="G878" s="53">
        <v>1</v>
      </c>
      <c r="H878" s="55">
        <v>79</v>
      </c>
      <c r="I878" s="55">
        <v>0.22</v>
      </c>
      <c r="J878" s="49"/>
      <c r="K878" s="53" t="str">
        <f>'2025 Decline Rates Vertical'!$L878&amp;" "&amp;'2025 Decline Rates Vertical'!$M878</f>
        <v>1 79</v>
      </c>
      <c r="L878" s="53">
        <v>1</v>
      </c>
      <c r="M878" s="55">
        <v>79</v>
      </c>
      <c r="N878" s="55">
        <v>0.1</v>
      </c>
      <c r="O878" s="39"/>
      <c r="P878" s="39"/>
      <c r="Q878" s="39"/>
      <c r="R878" s="39"/>
      <c r="S878" s="39"/>
      <c r="T878" s="39"/>
      <c r="U878" s="39"/>
      <c r="V878" s="39"/>
      <c r="W878" s="39"/>
      <c r="X878" s="39"/>
      <c r="Y878" s="39"/>
      <c r="Z878" s="39"/>
    </row>
    <row r="879" spans="1:26" ht="14.25" customHeight="1">
      <c r="A879" s="39" t="str">
        <f>'2025 Decline Rates Vertical'!$B879&amp;" "&amp;'2025 Decline Rates Vertical'!$C879</f>
        <v>34 16</v>
      </c>
      <c r="B879" s="50">
        <v>34</v>
      </c>
      <c r="C879" s="51">
        <v>16</v>
      </c>
      <c r="D879" s="52">
        <v>0.45</v>
      </c>
      <c r="E879" s="39"/>
      <c r="F879" s="42" t="str">
        <f>'2025 Decline Rates Vertical'!$G879&amp;" "&amp;'2025 Decline Rates Vertical'!$H879</f>
        <v>9 79</v>
      </c>
      <c r="G879" s="50">
        <v>9</v>
      </c>
      <c r="H879" s="52">
        <v>79</v>
      </c>
      <c r="I879" s="52">
        <v>0.22</v>
      </c>
      <c r="J879" s="49"/>
      <c r="K879" s="50" t="str">
        <f>'2025 Decline Rates Vertical'!$L879&amp;" "&amp;'2025 Decline Rates Vertical'!$M879</f>
        <v>9 79</v>
      </c>
      <c r="L879" s="50">
        <v>9</v>
      </c>
      <c r="M879" s="52">
        <v>79</v>
      </c>
      <c r="N879" s="52">
        <v>0.1</v>
      </c>
      <c r="O879" s="39"/>
      <c r="P879" s="39"/>
      <c r="Q879" s="39"/>
      <c r="R879" s="39"/>
      <c r="S879" s="39"/>
      <c r="T879" s="39"/>
      <c r="U879" s="39"/>
      <c r="V879" s="39"/>
      <c r="W879" s="39"/>
      <c r="X879" s="39"/>
      <c r="Y879" s="39"/>
      <c r="Z879" s="39"/>
    </row>
    <row r="880" spans="1:26" ht="14.25" customHeight="1">
      <c r="A880" s="39" t="str">
        <f>'2025 Decline Rates Vertical'!$B880&amp;" "&amp;'2025 Decline Rates Vertical'!$C880</f>
        <v>34 17</v>
      </c>
      <c r="B880" s="53">
        <v>34</v>
      </c>
      <c r="C880" s="54">
        <v>17</v>
      </c>
      <c r="D880" s="55">
        <v>0.3</v>
      </c>
      <c r="E880" s="39"/>
      <c r="F880" s="42" t="str">
        <f>'2025 Decline Rates Vertical'!$G880&amp;" "&amp;'2025 Decline Rates Vertical'!$H880</f>
        <v>11 79</v>
      </c>
      <c r="G880" s="53">
        <v>11</v>
      </c>
      <c r="H880" s="55">
        <v>79</v>
      </c>
      <c r="I880" s="55">
        <v>0.22</v>
      </c>
      <c r="J880" s="49"/>
      <c r="K880" s="53" t="str">
        <f>'2025 Decline Rates Vertical'!$L880&amp;" "&amp;'2025 Decline Rates Vertical'!$M880</f>
        <v>11 79</v>
      </c>
      <c r="L880" s="53">
        <v>11</v>
      </c>
      <c r="M880" s="55">
        <v>79</v>
      </c>
      <c r="N880" s="55">
        <v>0.1</v>
      </c>
      <c r="O880" s="39"/>
      <c r="P880" s="39"/>
      <c r="Q880" s="39"/>
      <c r="R880" s="39"/>
      <c r="S880" s="39"/>
      <c r="T880" s="39"/>
      <c r="U880" s="39"/>
      <c r="V880" s="39"/>
      <c r="W880" s="39"/>
      <c r="X880" s="39"/>
      <c r="Y880" s="39"/>
      <c r="Z880" s="39"/>
    </row>
    <row r="881" spans="1:26" ht="14.25" customHeight="1">
      <c r="A881" s="39" t="str">
        <f>'2025 Decline Rates Vertical'!$B881&amp;" "&amp;'2025 Decline Rates Vertical'!$C881</f>
        <v>34 18</v>
      </c>
      <c r="B881" s="50">
        <v>34</v>
      </c>
      <c r="C881" s="51">
        <v>18</v>
      </c>
      <c r="D881" s="52">
        <v>0.34</v>
      </c>
      <c r="E881" s="39"/>
      <c r="F881" s="42" t="str">
        <f>'2025 Decline Rates Vertical'!$G881&amp;" "&amp;'2025 Decline Rates Vertical'!$H881</f>
        <v>17 79</v>
      </c>
      <c r="G881" s="50">
        <v>17</v>
      </c>
      <c r="H881" s="52">
        <v>79</v>
      </c>
      <c r="I881" s="52">
        <v>0.22</v>
      </c>
      <c r="J881" s="49"/>
      <c r="K881" s="50" t="str">
        <f>'2025 Decline Rates Vertical'!$L881&amp;" "&amp;'2025 Decline Rates Vertical'!$M881</f>
        <v>17 79</v>
      </c>
      <c r="L881" s="50">
        <v>17</v>
      </c>
      <c r="M881" s="52">
        <v>79</v>
      </c>
      <c r="N881" s="52">
        <v>0.1</v>
      </c>
      <c r="O881" s="39"/>
      <c r="P881" s="39"/>
      <c r="Q881" s="39"/>
      <c r="R881" s="39"/>
      <c r="S881" s="39"/>
      <c r="T881" s="39"/>
      <c r="U881" s="39"/>
      <c r="V881" s="39"/>
      <c r="W881" s="39"/>
      <c r="X881" s="39"/>
      <c r="Y881" s="39"/>
      <c r="Z881" s="39"/>
    </row>
    <row r="882" spans="1:26" ht="14.25" customHeight="1">
      <c r="A882" s="39" t="str">
        <f>'2025 Decline Rates Vertical'!$B882&amp;" "&amp;'2025 Decline Rates Vertical'!$C882</f>
        <v>34 19</v>
      </c>
      <c r="B882" s="53">
        <v>34</v>
      </c>
      <c r="C882" s="54">
        <v>19</v>
      </c>
      <c r="D882" s="55">
        <v>0.36</v>
      </c>
      <c r="E882" s="39"/>
      <c r="F882" s="42" t="str">
        <f>'2025 Decline Rates Vertical'!$G882&amp;" "&amp;'2025 Decline Rates Vertical'!$H882</f>
        <v>21 79</v>
      </c>
      <c r="G882" s="53">
        <v>21</v>
      </c>
      <c r="H882" s="55">
        <v>79</v>
      </c>
      <c r="I882" s="55">
        <v>0.22</v>
      </c>
      <c r="J882" s="49"/>
      <c r="K882" s="53" t="str">
        <f>'2025 Decline Rates Vertical'!$L882&amp;" "&amp;'2025 Decline Rates Vertical'!$M882</f>
        <v>21 79</v>
      </c>
      <c r="L882" s="53">
        <v>21</v>
      </c>
      <c r="M882" s="55">
        <v>79</v>
      </c>
      <c r="N882" s="55">
        <v>0.1</v>
      </c>
      <c r="O882" s="39"/>
      <c r="P882" s="39"/>
      <c r="Q882" s="39"/>
      <c r="R882" s="39"/>
      <c r="S882" s="39"/>
      <c r="T882" s="39"/>
      <c r="U882" s="39"/>
      <c r="V882" s="39"/>
      <c r="W882" s="39"/>
      <c r="X882" s="39"/>
      <c r="Y882" s="39"/>
      <c r="Z882" s="39"/>
    </row>
    <row r="883" spans="1:26" ht="14.25" customHeight="1">
      <c r="A883" s="39" t="str">
        <f>'2025 Decline Rates Vertical'!$B883&amp;" "&amp;'2025 Decline Rates Vertical'!$C883</f>
        <v>34 22</v>
      </c>
      <c r="B883" s="50">
        <v>34</v>
      </c>
      <c r="C883" s="51">
        <v>22</v>
      </c>
      <c r="D883" s="52">
        <v>0.34</v>
      </c>
      <c r="E883" s="39"/>
      <c r="F883" s="42" t="str">
        <f>'2025 Decline Rates Vertical'!$G883&amp;" "&amp;'2025 Decline Rates Vertical'!$H883</f>
        <v>24 79</v>
      </c>
      <c r="G883" s="50">
        <v>24</v>
      </c>
      <c r="H883" s="52">
        <v>79</v>
      </c>
      <c r="I883" s="52">
        <v>0.22</v>
      </c>
      <c r="J883" s="49"/>
      <c r="K883" s="50" t="str">
        <f>'2025 Decline Rates Vertical'!$L883&amp;" "&amp;'2025 Decline Rates Vertical'!$M883</f>
        <v>24 79</v>
      </c>
      <c r="L883" s="50">
        <v>24</v>
      </c>
      <c r="M883" s="52">
        <v>79</v>
      </c>
      <c r="N883" s="52">
        <v>0.1</v>
      </c>
      <c r="O883" s="39"/>
      <c r="P883" s="39"/>
      <c r="Q883" s="39"/>
      <c r="R883" s="39"/>
      <c r="S883" s="39"/>
      <c r="T883" s="39"/>
      <c r="U883" s="39"/>
      <c r="V883" s="39"/>
      <c r="W883" s="39"/>
      <c r="X883" s="39"/>
      <c r="Y883" s="39"/>
      <c r="Z883" s="39"/>
    </row>
    <row r="884" spans="1:26" ht="14.25" customHeight="1">
      <c r="A884" s="39" t="str">
        <f>'2025 Decline Rates Vertical'!$B884&amp;" "&amp;'2025 Decline Rates Vertical'!$C884</f>
        <v>34 26</v>
      </c>
      <c r="B884" s="53">
        <v>34</v>
      </c>
      <c r="C884" s="54">
        <v>26</v>
      </c>
      <c r="D884" s="55">
        <v>0.4</v>
      </c>
      <c r="E884" s="39"/>
      <c r="F884" s="42" t="str">
        <f>'2025 Decline Rates Vertical'!$G884&amp;" "&amp;'2025 Decline Rates Vertical'!$H884</f>
        <v>31 79</v>
      </c>
      <c r="G884" s="53">
        <v>31</v>
      </c>
      <c r="H884" s="55">
        <v>79</v>
      </c>
      <c r="I884" s="55">
        <v>0.22</v>
      </c>
      <c r="J884" s="49"/>
      <c r="K884" s="53" t="str">
        <f>'2025 Decline Rates Vertical'!$L884&amp;" "&amp;'2025 Decline Rates Vertical'!$M884</f>
        <v>31 79</v>
      </c>
      <c r="L884" s="53">
        <v>31</v>
      </c>
      <c r="M884" s="55">
        <v>79</v>
      </c>
      <c r="N884" s="55">
        <v>0.1</v>
      </c>
      <c r="O884" s="39"/>
      <c r="P884" s="39"/>
      <c r="Q884" s="39"/>
      <c r="R884" s="39"/>
      <c r="S884" s="39"/>
      <c r="T884" s="39"/>
      <c r="U884" s="39"/>
      <c r="V884" s="39"/>
      <c r="W884" s="39"/>
      <c r="X884" s="39"/>
      <c r="Y884" s="39"/>
      <c r="Z884" s="39"/>
    </row>
    <row r="885" spans="1:26" ht="14.25" customHeight="1">
      <c r="A885" s="39" t="str">
        <f>'2025 Decline Rates Vertical'!$B885&amp;" "&amp;'2025 Decline Rates Vertical'!$C885</f>
        <v>34 93</v>
      </c>
      <c r="B885" s="50">
        <v>34</v>
      </c>
      <c r="C885" s="51">
        <v>93</v>
      </c>
      <c r="D885" s="52">
        <v>0.42</v>
      </c>
      <c r="E885" s="39"/>
      <c r="F885" s="42" t="str">
        <f>'2025 Decline Rates Vertical'!$G885&amp;" "&amp;'2025 Decline Rates Vertical'!$H885</f>
        <v>46 79</v>
      </c>
      <c r="G885" s="50">
        <v>46</v>
      </c>
      <c r="H885" s="52">
        <v>79</v>
      </c>
      <c r="I885" s="52">
        <v>0.22</v>
      </c>
      <c r="J885" s="49"/>
      <c r="K885" s="50" t="str">
        <f>'2025 Decline Rates Vertical'!$L885&amp;" "&amp;'2025 Decline Rates Vertical'!$M885</f>
        <v>46 79</v>
      </c>
      <c r="L885" s="50">
        <v>46</v>
      </c>
      <c r="M885" s="52">
        <v>79</v>
      </c>
      <c r="N885" s="52">
        <v>0.1</v>
      </c>
      <c r="O885" s="39"/>
      <c r="P885" s="39"/>
      <c r="Q885" s="39"/>
      <c r="R885" s="39"/>
      <c r="S885" s="39"/>
      <c r="T885" s="39"/>
      <c r="U885" s="39"/>
      <c r="V885" s="39"/>
      <c r="W885" s="39"/>
      <c r="X885" s="39"/>
      <c r="Y885" s="39"/>
      <c r="Z885" s="39"/>
    </row>
    <row r="886" spans="1:26" ht="14.25" customHeight="1">
      <c r="A886" s="39" t="str">
        <f>'2025 Decline Rates Vertical'!$B886&amp;" "&amp;'2025 Decline Rates Vertical'!$C886</f>
        <v>34 94</v>
      </c>
      <c r="B886" s="53">
        <v>34</v>
      </c>
      <c r="C886" s="54">
        <v>94</v>
      </c>
      <c r="D886" s="55">
        <v>0.34</v>
      </c>
      <c r="E886" s="39"/>
      <c r="F886" s="42" t="str">
        <f>'2025 Decline Rates Vertical'!$G886&amp;" "&amp;'2025 Decline Rates Vertical'!$H886</f>
        <v>49 79</v>
      </c>
      <c r="G886" s="53">
        <v>49</v>
      </c>
      <c r="H886" s="55">
        <v>79</v>
      </c>
      <c r="I886" s="55">
        <v>0.22</v>
      </c>
      <c r="J886" s="49"/>
      <c r="K886" s="53" t="str">
        <f>'2025 Decline Rates Vertical'!$L886&amp;" "&amp;'2025 Decline Rates Vertical'!$M886</f>
        <v>49 79</v>
      </c>
      <c r="L886" s="53">
        <v>49</v>
      </c>
      <c r="M886" s="55">
        <v>79</v>
      </c>
      <c r="N886" s="55">
        <v>0.1</v>
      </c>
      <c r="O886" s="39"/>
      <c r="P886" s="39"/>
      <c r="Q886" s="39"/>
      <c r="R886" s="39"/>
      <c r="S886" s="39"/>
      <c r="T886" s="39"/>
      <c r="U886" s="39"/>
      <c r="V886" s="39"/>
      <c r="W886" s="39"/>
      <c r="X886" s="39"/>
      <c r="Y886" s="39"/>
      <c r="Z886" s="39"/>
    </row>
    <row r="887" spans="1:26" ht="14.25" customHeight="1">
      <c r="A887" s="39" t="str">
        <f>'2025 Decline Rates Vertical'!$B887&amp;" "&amp;'2025 Decline Rates Vertical'!$C887</f>
        <v>34 95</v>
      </c>
      <c r="B887" s="50">
        <v>34</v>
      </c>
      <c r="C887" s="51">
        <v>95</v>
      </c>
      <c r="D887" s="52">
        <v>0.51</v>
      </c>
      <c r="E887" s="39"/>
      <c r="F887" s="42" t="str">
        <f>'2025 Decline Rates Vertical'!$G887&amp;" "&amp;'2025 Decline Rates Vertical'!$H887</f>
        <v>1 80</v>
      </c>
      <c r="G887" s="50">
        <v>1</v>
      </c>
      <c r="H887" s="52">
        <v>80</v>
      </c>
      <c r="I887" s="52">
        <v>0.18</v>
      </c>
      <c r="J887" s="49"/>
      <c r="K887" s="50" t="str">
        <f>'2025 Decline Rates Vertical'!$L887&amp;" "&amp;'2025 Decline Rates Vertical'!$M887</f>
        <v>1 80</v>
      </c>
      <c r="L887" s="50">
        <v>1</v>
      </c>
      <c r="M887" s="52">
        <v>80</v>
      </c>
      <c r="N887" s="52">
        <v>0.09</v>
      </c>
      <c r="O887" s="39"/>
      <c r="P887" s="39"/>
      <c r="Q887" s="39"/>
      <c r="R887" s="39"/>
      <c r="S887" s="39"/>
      <c r="T887" s="39"/>
      <c r="U887" s="39"/>
      <c r="V887" s="39"/>
      <c r="W887" s="39"/>
      <c r="X887" s="39"/>
      <c r="Y887" s="39"/>
      <c r="Z887" s="39"/>
    </row>
    <row r="888" spans="1:26" ht="14.25" customHeight="1">
      <c r="A888" s="39" t="str">
        <f>'2025 Decline Rates Vertical'!$B888&amp;" "&amp;'2025 Decline Rates Vertical'!$C888</f>
        <v>34 96</v>
      </c>
      <c r="B888" s="53">
        <v>34</v>
      </c>
      <c r="C888" s="54">
        <v>96</v>
      </c>
      <c r="D888" s="55">
        <v>0.7</v>
      </c>
      <c r="E888" s="39"/>
      <c r="F888" s="42" t="str">
        <f>'2025 Decline Rates Vertical'!$G888&amp;" "&amp;'2025 Decline Rates Vertical'!$H888</f>
        <v>9 80</v>
      </c>
      <c r="G888" s="53">
        <v>9</v>
      </c>
      <c r="H888" s="55">
        <v>80</v>
      </c>
      <c r="I888" s="55">
        <v>0.18</v>
      </c>
      <c r="J888" s="49"/>
      <c r="K888" s="53" t="str">
        <f>'2025 Decline Rates Vertical'!$L888&amp;" "&amp;'2025 Decline Rates Vertical'!$M888</f>
        <v>9 80</v>
      </c>
      <c r="L888" s="53">
        <v>9</v>
      </c>
      <c r="M888" s="55">
        <v>80</v>
      </c>
      <c r="N888" s="55">
        <v>0.09</v>
      </c>
      <c r="O888" s="39"/>
      <c r="P888" s="39"/>
      <c r="Q888" s="39"/>
      <c r="R888" s="39"/>
      <c r="S888" s="39"/>
      <c r="T888" s="39"/>
      <c r="U888" s="39"/>
      <c r="V888" s="39"/>
      <c r="W888" s="39"/>
      <c r="X888" s="39"/>
      <c r="Y888" s="39"/>
      <c r="Z888" s="39"/>
    </row>
    <row r="889" spans="1:26" ht="14.25" customHeight="1">
      <c r="A889" s="39" t="str">
        <f>'2025 Decline Rates Vertical'!$B889&amp;" "&amp;'2025 Decline Rates Vertical'!$C889</f>
        <v>34 100</v>
      </c>
      <c r="B889" s="50">
        <v>34</v>
      </c>
      <c r="C889" s="51">
        <v>100</v>
      </c>
      <c r="D889" s="52">
        <v>0</v>
      </c>
      <c r="E889" s="39"/>
      <c r="F889" s="42" t="str">
        <f>'2025 Decline Rates Vertical'!$G889&amp;" "&amp;'2025 Decline Rates Vertical'!$H889</f>
        <v>11 80</v>
      </c>
      <c r="G889" s="50">
        <v>11</v>
      </c>
      <c r="H889" s="52">
        <v>80</v>
      </c>
      <c r="I889" s="52">
        <v>0.18</v>
      </c>
      <c r="J889" s="49"/>
      <c r="K889" s="50" t="str">
        <f>'2025 Decline Rates Vertical'!$L889&amp;" "&amp;'2025 Decline Rates Vertical'!$M889</f>
        <v>11 80</v>
      </c>
      <c r="L889" s="50">
        <v>11</v>
      </c>
      <c r="M889" s="52">
        <v>80</v>
      </c>
      <c r="N889" s="52">
        <v>0.09</v>
      </c>
      <c r="O889" s="39"/>
      <c r="P889" s="39"/>
      <c r="Q889" s="39"/>
      <c r="R889" s="39"/>
      <c r="S889" s="39"/>
      <c r="T889" s="39"/>
      <c r="U889" s="39"/>
      <c r="V889" s="39"/>
      <c r="W889" s="39"/>
      <c r="X889" s="39"/>
      <c r="Y889" s="39"/>
      <c r="Z889" s="39"/>
    </row>
    <row r="890" spans="1:26" ht="14.25" customHeight="1">
      <c r="A890" s="39" t="str">
        <f>'2025 Decline Rates Vertical'!$B890&amp;" "&amp;'2025 Decline Rates Vertical'!$C890</f>
        <v>34 101</v>
      </c>
      <c r="B890" s="53">
        <v>34</v>
      </c>
      <c r="C890" s="54">
        <v>101</v>
      </c>
      <c r="D890" s="55">
        <v>0</v>
      </c>
      <c r="E890" s="39"/>
      <c r="F890" s="42" t="str">
        <f>'2025 Decline Rates Vertical'!$G890&amp;" "&amp;'2025 Decline Rates Vertical'!$H890</f>
        <v>17 80</v>
      </c>
      <c r="G890" s="53">
        <v>17</v>
      </c>
      <c r="H890" s="55">
        <v>80</v>
      </c>
      <c r="I890" s="55">
        <v>0.18</v>
      </c>
      <c r="J890" s="49"/>
      <c r="K890" s="53" t="str">
        <f>'2025 Decline Rates Vertical'!$L890&amp;" "&amp;'2025 Decline Rates Vertical'!$M890</f>
        <v>17 80</v>
      </c>
      <c r="L890" s="53">
        <v>17</v>
      </c>
      <c r="M890" s="55">
        <v>80</v>
      </c>
      <c r="N890" s="55">
        <v>0.09</v>
      </c>
      <c r="O890" s="39"/>
      <c r="P890" s="39"/>
      <c r="Q890" s="39"/>
      <c r="R890" s="39"/>
      <c r="S890" s="39"/>
      <c r="T890" s="39"/>
      <c r="U890" s="39"/>
      <c r="V890" s="39"/>
      <c r="W890" s="39"/>
      <c r="X890" s="39"/>
      <c r="Y890" s="39"/>
      <c r="Z890" s="39"/>
    </row>
    <row r="891" spans="1:26" ht="14.25" customHeight="1">
      <c r="A891" s="39" t="str">
        <f>'2025 Decline Rates Vertical'!$B891&amp;" "&amp;'2025 Decline Rates Vertical'!$C891</f>
        <v>34 109</v>
      </c>
      <c r="B891" s="50">
        <v>34</v>
      </c>
      <c r="C891" s="51">
        <v>109</v>
      </c>
      <c r="D891" s="52">
        <v>0.41</v>
      </c>
      <c r="E891" s="39"/>
      <c r="F891" s="42" t="str">
        <f>'2025 Decline Rates Vertical'!$G891&amp;" "&amp;'2025 Decline Rates Vertical'!$H891</f>
        <v>21 80</v>
      </c>
      <c r="G891" s="50">
        <v>21</v>
      </c>
      <c r="H891" s="52">
        <v>80</v>
      </c>
      <c r="I891" s="52">
        <v>0.18</v>
      </c>
      <c r="J891" s="49"/>
      <c r="K891" s="50" t="str">
        <f>'2025 Decline Rates Vertical'!$L891&amp;" "&amp;'2025 Decline Rates Vertical'!$M891</f>
        <v>21 80</v>
      </c>
      <c r="L891" s="50">
        <v>21</v>
      </c>
      <c r="M891" s="52">
        <v>80</v>
      </c>
      <c r="N891" s="52">
        <v>0.09</v>
      </c>
      <c r="O891" s="39"/>
      <c r="P891" s="39"/>
      <c r="Q891" s="39"/>
      <c r="R891" s="39"/>
      <c r="S891" s="39"/>
      <c r="T891" s="39"/>
      <c r="U891" s="39"/>
      <c r="V891" s="39"/>
      <c r="W891" s="39"/>
      <c r="X891" s="39"/>
      <c r="Y891" s="39"/>
      <c r="Z891" s="39"/>
    </row>
    <row r="892" spans="1:26" ht="14.25" customHeight="1">
      <c r="A892" s="39" t="str">
        <f>'2025 Decline Rates Vertical'!$B892&amp;" "&amp;'2025 Decline Rates Vertical'!$C892</f>
        <v>35 9</v>
      </c>
      <c r="B892" s="53">
        <v>35</v>
      </c>
      <c r="C892" s="54">
        <v>9</v>
      </c>
      <c r="D892" s="55">
        <v>0.39</v>
      </c>
      <c r="E892" s="39"/>
      <c r="F892" s="42" t="str">
        <f>'2025 Decline Rates Vertical'!$G892&amp;" "&amp;'2025 Decline Rates Vertical'!$H892</f>
        <v>24 80</v>
      </c>
      <c r="G892" s="53">
        <v>24</v>
      </c>
      <c r="H892" s="55">
        <v>80</v>
      </c>
      <c r="I892" s="55">
        <v>0.18</v>
      </c>
      <c r="J892" s="49"/>
      <c r="K892" s="53" t="str">
        <f>'2025 Decline Rates Vertical'!$L892&amp;" "&amp;'2025 Decline Rates Vertical'!$M892</f>
        <v>24 80</v>
      </c>
      <c r="L892" s="53">
        <v>24</v>
      </c>
      <c r="M892" s="55">
        <v>80</v>
      </c>
      <c r="N892" s="55">
        <v>0.09</v>
      </c>
      <c r="O892" s="39"/>
      <c r="P892" s="39"/>
      <c r="Q892" s="39"/>
      <c r="R892" s="39"/>
      <c r="S892" s="39"/>
      <c r="T892" s="39"/>
      <c r="U892" s="39"/>
      <c r="V892" s="39"/>
      <c r="W892" s="39"/>
      <c r="X892" s="39"/>
      <c r="Y892" s="39"/>
      <c r="Z892" s="39"/>
    </row>
    <row r="893" spans="1:26" ht="14.25" customHeight="1">
      <c r="A893" s="39" t="str">
        <f>'2025 Decline Rates Vertical'!$B893&amp;" "&amp;'2025 Decline Rates Vertical'!$C893</f>
        <v>35 10</v>
      </c>
      <c r="B893" s="50">
        <v>35</v>
      </c>
      <c r="C893" s="51">
        <v>10</v>
      </c>
      <c r="D893" s="52">
        <v>0.18</v>
      </c>
      <c r="E893" s="39"/>
      <c r="F893" s="42" t="str">
        <f>'2025 Decline Rates Vertical'!$G893&amp;" "&amp;'2025 Decline Rates Vertical'!$H893</f>
        <v>31 80</v>
      </c>
      <c r="G893" s="50">
        <v>31</v>
      </c>
      <c r="H893" s="52">
        <v>80</v>
      </c>
      <c r="I893" s="52">
        <v>0.18</v>
      </c>
      <c r="J893" s="49"/>
      <c r="K893" s="50" t="str">
        <f>'2025 Decline Rates Vertical'!$L893&amp;" "&amp;'2025 Decline Rates Vertical'!$M893</f>
        <v>31 80</v>
      </c>
      <c r="L893" s="50">
        <v>31</v>
      </c>
      <c r="M893" s="52">
        <v>80</v>
      </c>
      <c r="N893" s="52">
        <v>0.09</v>
      </c>
      <c r="O893" s="39"/>
      <c r="P893" s="39"/>
      <c r="Q893" s="39"/>
      <c r="R893" s="39"/>
      <c r="S893" s="39"/>
      <c r="T893" s="39"/>
      <c r="U893" s="39"/>
      <c r="V893" s="39"/>
      <c r="W893" s="39"/>
      <c r="X893" s="39"/>
      <c r="Y893" s="39"/>
      <c r="Z893" s="39"/>
    </row>
    <row r="894" spans="1:26" ht="14.25" customHeight="1">
      <c r="A894" s="39" t="str">
        <f>'2025 Decline Rates Vertical'!$B894&amp;" "&amp;'2025 Decline Rates Vertical'!$C894</f>
        <v>35 11</v>
      </c>
      <c r="B894" s="53">
        <v>35</v>
      </c>
      <c r="C894" s="54">
        <v>11</v>
      </c>
      <c r="D894" s="55">
        <v>0.47</v>
      </c>
      <c r="E894" s="39"/>
      <c r="F894" s="42" t="str">
        <f>'2025 Decline Rates Vertical'!$G894&amp;" "&amp;'2025 Decline Rates Vertical'!$H894</f>
        <v>46 80</v>
      </c>
      <c r="G894" s="53">
        <v>46</v>
      </c>
      <c r="H894" s="55">
        <v>80</v>
      </c>
      <c r="I894" s="55">
        <v>0.18</v>
      </c>
      <c r="J894" s="49"/>
      <c r="K894" s="53" t="str">
        <f>'2025 Decline Rates Vertical'!$L894&amp;" "&amp;'2025 Decline Rates Vertical'!$M894</f>
        <v>46 80</v>
      </c>
      <c r="L894" s="53">
        <v>46</v>
      </c>
      <c r="M894" s="55">
        <v>80</v>
      </c>
      <c r="N894" s="55">
        <v>0.09</v>
      </c>
      <c r="O894" s="39"/>
      <c r="P894" s="39"/>
      <c r="Q894" s="39"/>
      <c r="R894" s="39"/>
      <c r="S894" s="39"/>
      <c r="T894" s="39"/>
      <c r="U894" s="39"/>
      <c r="V894" s="39"/>
      <c r="W894" s="39"/>
      <c r="X894" s="39"/>
      <c r="Y894" s="39"/>
      <c r="Z894" s="39"/>
    </row>
    <row r="895" spans="1:26" ht="14.25" customHeight="1">
      <c r="A895" s="39" t="str">
        <f>'2025 Decline Rates Vertical'!$B895&amp;" "&amp;'2025 Decline Rates Vertical'!$C895</f>
        <v>35 13</v>
      </c>
      <c r="B895" s="50">
        <v>35</v>
      </c>
      <c r="C895" s="51">
        <v>13</v>
      </c>
      <c r="D895" s="52">
        <v>0.26</v>
      </c>
      <c r="E895" s="39"/>
      <c r="F895" s="42" t="str">
        <f>'2025 Decline Rates Vertical'!$G895&amp;" "&amp;'2025 Decline Rates Vertical'!$H895</f>
        <v>49 80</v>
      </c>
      <c r="G895" s="50">
        <v>49</v>
      </c>
      <c r="H895" s="52">
        <v>80</v>
      </c>
      <c r="I895" s="52">
        <v>0.18</v>
      </c>
      <c r="J895" s="49"/>
      <c r="K895" s="50" t="str">
        <f>'2025 Decline Rates Vertical'!$L895&amp;" "&amp;'2025 Decline Rates Vertical'!$M895</f>
        <v>49 80</v>
      </c>
      <c r="L895" s="50">
        <v>49</v>
      </c>
      <c r="M895" s="52">
        <v>80</v>
      </c>
      <c r="N895" s="52">
        <v>0.09</v>
      </c>
      <c r="O895" s="39"/>
      <c r="P895" s="39"/>
      <c r="Q895" s="39"/>
      <c r="R895" s="39"/>
      <c r="S895" s="39"/>
      <c r="T895" s="39"/>
      <c r="U895" s="39"/>
      <c r="V895" s="39"/>
      <c r="W895" s="39"/>
      <c r="X895" s="39"/>
      <c r="Y895" s="39"/>
      <c r="Z895" s="39"/>
    </row>
    <row r="896" spans="1:26" ht="14.25" customHeight="1">
      <c r="A896" s="39" t="str">
        <f>'2025 Decline Rates Vertical'!$B896&amp;" "&amp;'2025 Decline Rates Vertical'!$C896</f>
        <v>35 15</v>
      </c>
      <c r="B896" s="53">
        <v>35</v>
      </c>
      <c r="C896" s="54">
        <v>15</v>
      </c>
      <c r="D896" s="55">
        <v>0.18</v>
      </c>
      <c r="E896" s="39"/>
      <c r="F896" s="42" t="str">
        <f>'2025 Decline Rates Vertical'!$G896&amp;" "&amp;'2025 Decline Rates Vertical'!$H896</f>
        <v>1 81</v>
      </c>
      <c r="G896" s="53">
        <v>1</v>
      </c>
      <c r="H896" s="55">
        <v>81</v>
      </c>
      <c r="I896" s="55">
        <v>0.24</v>
      </c>
      <c r="J896" s="49"/>
      <c r="K896" s="53" t="str">
        <f>'2025 Decline Rates Vertical'!$L896&amp;" "&amp;'2025 Decline Rates Vertical'!$M896</f>
        <v>1 81</v>
      </c>
      <c r="L896" s="53">
        <v>1</v>
      </c>
      <c r="M896" s="55">
        <v>81</v>
      </c>
      <c r="N896" s="55">
        <v>0.1</v>
      </c>
      <c r="O896" s="39"/>
      <c r="P896" s="39"/>
      <c r="Q896" s="39"/>
      <c r="R896" s="39"/>
      <c r="S896" s="39"/>
      <c r="T896" s="39"/>
      <c r="U896" s="39"/>
      <c r="V896" s="39"/>
      <c r="W896" s="39"/>
      <c r="X896" s="39"/>
      <c r="Y896" s="39"/>
      <c r="Z896" s="39"/>
    </row>
    <row r="897" spans="1:26" ht="14.25" customHeight="1">
      <c r="A897" s="39" t="str">
        <f>'2025 Decline Rates Vertical'!$B897&amp;" "&amp;'2025 Decline Rates Vertical'!$C897</f>
        <v>35 93</v>
      </c>
      <c r="B897" s="50">
        <v>35</v>
      </c>
      <c r="C897" s="51">
        <v>93</v>
      </c>
      <c r="D897" s="52">
        <v>0.42</v>
      </c>
      <c r="E897" s="39"/>
      <c r="F897" s="42" t="str">
        <f>'2025 Decline Rates Vertical'!$G897&amp;" "&amp;'2025 Decline Rates Vertical'!$H897</f>
        <v>9 81</v>
      </c>
      <c r="G897" s="50">
        <v>9</v>
      </c>
      <c r="H897" s="52">
        <v>81</v>
      </c>
      <c r="I897" s="52">
        <v>0.24</v>
      </c>
      <c r="J897" s="49"/>
      <c r="K897" s="50" t="str">
        <f>'2025 Decline Rates Vertical'!$L897&amp;" "&amp;'2025 Decline Rates Vertical'!$M897</f>
        <v>9 81</v>
      </c>
      <c r="L897" s="50">
        <v>9</v>
      </c>
      <c r="M897" s="52">
        <v>81</v>
      </c>
      <c r="N897" s="52">
        <v>0.1</v>
      </c>
      <c r="O897" s="39"/>
      <c r="P897" s="39"/>
      <c r="Q897" s="39"/>
      <c r="R897" s="39"/>
      <c r="S897" s="39"/>
      <c r="T897" s="39"/>
      <c r="U897" s="39"/>
      <c r="V897" s="39"/>
      <c r="W897" s="39"/>
      <c r="X897" s="39"/>
      <c r="Y897" s="39"/>
      <c r="Z897" s="39"/>
    </row>
    <row r="898" spans="1:26" ht="14.25" customHeight="1">
      <c r="A898" s="39" t="str">
        <f>'2025 Decline Rates Vertical'!$B898&amp;" "&amp;'2025 Decline Rates Vertical'!$C898</f>
        <v>35 94</v>
      </c>
      <c r="B898" s="53">
        <v>35</v>
      </c>
      <c r="C898" s="54">
        <v>94</v>
      </c>
      <c r="D898" s="55">
        <v>0.34</v>
      </c>
      <c r="E898" s="39"/>
      <c r="F898" s="42" t="str">
        <f>'2025 Decline Rates Vertical'!$G898&amp;" "&amp;'2025 Decline Rates Vertical'!$H898</f>
        <v>11 81</v>
      </c>
      <c r="G898" s="53">
        <v>11</v>
      </c>
      <c r="H898" s="55">
        <v>81</v>
      </c>
      <c r="I898" s="55">
        <v>0.24</v>
      </c>
      <c r="J898" s="49"/>
      <c r="K898" s="53" t="str">
        <f>'2025 Decline Rates Vertical'!$L898&amp;" "&amp;'2025 Decline Rates Vertical'!$M898</f>
        <v>11 81</v>
      </c>
      <c r="L898" s="53">
        <v>11</v>
      </c>
      <c r="M898" s="55">
        <v>81</v>
      </c>
      <c r="N898" s="55">
        <v>0.1</v>
      </c>
      <c r="O898" s="39"/>
      <c r="P898" s="39"/>
      <c r="Q898" s="39"/>
      <c r="R898" s="39"/>
      <c r="S898" s="39"/>
      <c r="T898" s="39"/>
      <c r="U898" s="39"/>
      <c r="V898" s="39"/>
      <c r="W898" s="39"/>
      <c r="X898" s="39"/>
      <c r="Y898" s="39"/>
      <c r="Z898" s="39"/>
    </row>
    <row r="899" spans="1:26" ht="14.25" customHeight="1">
      <c r="A899" s="39" t="str">
        <f>'2025 Decline Rates Vertical'!$B899&amp;" "&amp;'2025 Decline Rates Vertical'!$C899</f>
        <v>35 95</v>
      </c>
      <c r="B899" s="50">
        <v>35</v>
      </c>
      <c r="C899" s="51">
        <v>95</v>
      </c>
      <c r="D899" s="52">
        <v>0.51</v>
      </c>
      <c r="E899" s="39"/>
      <c r="F899" s="42" t="str">
        <f>'2025 Decline Rates Vertical'!$G899&amp;" "&amp;'2025 Decline Rates Vertical'!$H899</f>
        <v>17 81</v>
      </c>
      <c r="G899" s="50">
        <v>17</v>
      </c>
      <c r="H899" s="52">
        <v>81</v>
      </c>
      <c r="I899" s="52">
        <v>0.24</v>
      </c>
      <c r="J899" s="49"/>
      <c r="K899" s="50" t="str">
        <f>'2025 Decline Rates Vertical'!$L899&amp;" "&amp;'2025 Decline Rates Vertical'!$M899</f>
        <v>17 81</v>
      </c>
      <c r="L899" s="50">
        <v>17</v>
      </c>
      <c r="M899" s="52">
        <v>81</v>
      </c>
      <c r="N899" s="52">
        <v>0.1</v>
      </c>
      <c r="O899" s="39"/>
      <c r="P899" s="39"/>
      <c r="Q899" s="39"/>
      <c r="R899" s="39"/>
      <c r="S899" s="39"/>
      <c r="T899" s="39"/>
      <c r="U899" s="39"/>
      <c r="V899" s="39"/>
      <c r="W899" s="39"/>
      <c r="X899" s="39"/>
      <c r="Y899" s="39"/>
      <c r="Z899" s="39"/>
    </row>
    <row r="900" spans="1:26" ht="14.25" customHeight="1">
      <c r="A900" s="39" t="str">
        <f>'2025 Decline Rates Vertical'!$B900&amp;" "&amp;'2025 Decline Rates Vertical'!$C900</f>
        <v>35 96</v>
      </c>
      <c r="B900" s="53">
        <v>35</v>
      </c>
      <c r="C900" s="54">
        <v>96</v>
      </c>
      <c r="D900" s="55">
        <v>0.7</v>
      </c>
      <c r="E900" s="39"/>
      <c r="F900" s="42" t="str">
        <f>'2025 Decline Rates Vertical'!$G900&amp;" "&amp;'2025 Decline Rates Vertical'!$H900</f>
        <v>21 81</v>
      </c>
      <c r="G900" s="53">
        <v>21</v>
      </c>
      <c r="H900" s="55">
        <v>81</v>
      </c>
      <c r="I900" s="55">
        <v>0.24</v>
      </c>
      <c r="J900" s="49"/>
      <c r="K900" s="53" t="str">
        <f>'2025 Decline Rates Vertical'!$L900&amp;" "&amp;'2025 Decline Rates Vertical'!$M900</f>
        <v>21 81</v>
      </c>
      <c r="L900" s="53">
        <v>21</v>
      </c>
      <c r="M900" s="55">
        <v>81</v>
      </c>
      <c r="N900" s="55">
        <v>0.1</v>
      </c>
      <c r="O900" s="39"/>
      <c r="P900" s="39"/>
      <c r="Q900" s="39"/>
      <c r="R900" s="39"/>
      <c r="S900" s="39"/>
      <c r="T900" s="39"/>
      <c r="U900" s="39"/>
      <c r="V900" s="39"/>
      <c r="W900" s="39"/>
      <c r="X900" s="39"/>
      <c r="Y900" s="39"/>
      <c r="Z900" s="39"/>
    </row>
    <row r="901" spans="1:26" ht="14.25" customHeight="1">
      <c r="A901" s="39" t="str">
        <f>'2025 Decline Rates Vertical'!$B901&amp;" "&amp;'2025 Decline Rates Vertical'!$C901</f>
        <v>35 97</v>
      </c>
      <c r="B901" s="50">
        <v>35</v>
      </c>
      <c r="C901" s="51">
        <v>97</v>
      </c>
      <c r="D901" s="52">
        <v>0.23</v>
      </c>
      <c r="E901" s="39"/>
      <c r="F901" s="42" t="str">
        <f>'2025 Decline Rates Vertical'!$G901&amp;" "&amp;'2025 Decline Rates Vertical'!$H901</f>
        <v>24 81</v>
      </c>
      <c r="G901" s="50">
        <v>24</v>
      </c>
      <c r="H901" s="52">
        <v>81</v>
      </c>
      <c r="I901" s="52">
        <v>0.24</v>
      </c>
      <c r="J901" s="49"/>
      <c r="K901" s="50" t="str">
        <f>'2025 Decline Rates Vertical'!$L901&amp;" "&amp;'2025 Decline Rates Vertical'!$M901</f>
        <v>24 81</v>
      </c>
      <c r="L901" s="50">
        <v>24</v>
      </c>
      <c r="M901" s="52">
        <v>81</v>
      </c>
      <c r="N901" s="52">
        <v>0.1</v>
      </c>
      <c r="O901" s="39"/>
      <c r="P901" s="39"/>
      <c r="Q901" s="39"/>
      <c r="R901" s="39"/>
      <c r="S901" s="39"/>
      <c r="T901" s="39"/>
      <c r="U901" s="39"/>
      <c r="V901" s="39"/>
      <c r="W901" s="39"/>
      <c r="X901" s="39"/>
      <c r="Y901" s="39"/>
      <c r="Z901" s="39"/>
    </row>
    <row r="902" spans="1:26" ht="14.25" customHeight="1">
      <c r="A902" s="39" t="str">
        <f>'2025 Decline Rates Vertical'!$B902&amp;" "&amp;'2025 Decline Rates Vertical'!$C902</f>
        <v>35 100</v>
      </c>
      <c r="B902" s="53">
        <v>35</v>
      </c>
      <c r="C902" s="54">
        <v>100</v>
      </c>
      <c r="D902" s="55">
        <v>0</v>
      </c>
      <c r="E902" s="39"/>
      <c r="F902" s="42" t="str">
        <f>'2025 Decline Rates Vertical'!$G902&amp;" "&amp;'2025 Decline Rates Vertical'!$H902</f>
        <v>31 81</v>
      </c>
      <c r="G902" s="53">
        <v>31</v>
      </c>
      <c r="H902" s="55">
        <v>81</v>
      </c>
      <c r="I902" s="55">
        <v>0.24</v>
      </c>
      <c r="J902" s="49"/>
      <c r="K902" s="53" t="str">
        <f>'2025 Decline Rates Vertical'!$L902&amp;" "&amp;'2025 Decline Rates Vertical'!$M902</f>
        <v>31 81</v>
      </c>
      <c r="L902" s="53">
        <v>31</v>
      </c>
      <c r="M902" s="55">
        <v>81</v>
      </c>
      <c r="N902" s="55">
        <v>0.1</v>
      </c>
      <c r="O902" s="39"/>
      <c r="P902" s="39"/>
      <c r="Q902" s="39"/>
      <c r="R902" s="39"/>
      <c r="S902" s="39"/>
      <c r="T902" s="39"/>
      <c r="U902" s="39"/>
      <c r="V902" s="39"/>
      <c r="W902" s="39"/>
      <c r="X902" s="39"/>
      <c r="Y902" s="39"/>
      <c r="Z902" s="39"/>
    </row>
    <row r="903" spans="1:26" ht="14.25" customHeight="1">
      <c r="A903" s="39" t="str">
        <f>'2025 Decline Rates Vertical'!$B903&amp;" "&amp;'2025 Decline Rates Vertical'!$C903</f>
        <v>35 101</v>
      </c>
      <c r="B903" s="50">
        <v>35</v>
      </c>
      <c r="C903" s="51">
        <v>101</v>
      </c>
      <c r="D903" s="52">
        <v>0</v>
      </c>
      <c r="E903" s="39"/>
      <c r="F903" s="42" t="str">
        <f>'2025 Decline Rates Vertical'!$G903&amp;" "&amp;'2025 Decline Rates Vertical'!$H903</f>
        <v>46 81</v>
      </c>
      <c r="G903" s="50">
        <v>46</v>
      </c>
      <c r="H903" s="52">
        <v>81</v>
      </c>
      <c r="I903" s="52">
        <v>0.24</v>
      </c>
      <c r="J903" s="49"/>
      <c r="K903" s="50" t="str">
        <f>'2025 Decline Rates Vertical'!$L903&amp;" "&amp;'2025 Decline Rates Vertical'!$M903</f>
        <v>46 81</v>
      </c>
      <c r="L903" s="50">
        <v>46</v>
      </c>
      <c r="M903" s="52">
        <v>81</v>
      </c>
      <c r="N903" s="52">
        <v>0.1</v>
      </c>
      <c r="O903" s="39"/>
      <c r="P903" s="39"/>
      <c r="Q903" s="39"/>
      <c r="R903" s="39"/>
      <c r="S903" s="39"/>
      <c r="T903" s="39"/>
      <c r="U903" s="39"/>
      <c r="V903" s="39"/>
      <c r="W903" s="39"/>
      <c r="X903" s="39"/>
      <c r="Y903" s="39"/>
      <c r="Z903" s="39"/>
    </row>
    <row r="904" spans="1:26" ht="14.25" customHeight="1">
      <c r="A904" s="39" t="str">
        <f>'2025 Decline Rates Vertical'!$B904&amp;" "&amp;'2025 Decline Rates Vertical'!$C904</f>
        <v>36 1</v>
      </c>
      <c r="B904" s="53">
        <v>36</v>
      </c>
      <c r="C904" s="54">
        <v>1</v>
      </c>
      <c r="D904" s="55">
        <v>0.3</v>
      </c>
      <c r="E904" s="39"/>
      <c r="F904" s="42" t="str">
        <f>'2025 Decline Rates Vertical'!$G904&amp;" "&amp;'2025 Decline Rates Vertical'!$H904</f>
        <v>49 81</v>
      </c>
      <c r="G904" s="53">
        <v>49</v>
      </c>
      <c r="H904" s="55">
        <v>81</v>
      </c>
      <c r="I904" s="55">
        <v>0.24</v>
      </c>
      <c r="J904" s="49"/>
      <c r="K904" s="53" t="str">
        <f>'2025 Decline Rates Vertical'!$L904&amp;" "&amp;'2025 Decline Rates Vertical'!$M904</f>
        <v>49 81</v>
      </c>
      <c r="L904" s="53">
        <v>49</v>
      </c>
      <c r="M904" s="55">
        <v>81</v>
      </c>
      <c r="N904" s="55">
        <v>0.1</v>
      </c>
      <c r="O904" s="39"/>
      <c r="P904" s="39"/>
      <c r="Q904" s="39"/>
      <c r="R904" s="39"/>
      <c r="S904" s="39"/>
      <c r="T904" s="39"/>
      <c r="U904" s="39"/>
      <c r="V904" s="39"/>
      <c r="W904" s="39"/>
      <c r="X904" s="39"/>
      <c r="Y904" s="39"/>
      <c r="Z904" s="39"/>
    </row>
    <row r="905" spans="1:26" ht="14.25" customHeight="1">
      <c r="A905" s="39" t="str">
        <f>'2025 Decline Rates Vertical'!$B905&amp;" "&amp;'2025 Decline Rates Vertical'!$C905</f>
        <v>36 9</v>
      </c>
      <c r="B905" s="50">
        <v>36</v>
      </c>
      <c r="C905" s="51">
        <v>9</v>
      </c>
      <c r="D905" s="52">
        <v>0.41</v>
      </c>
      <c r="E905" s="39"/>
      <c r="F905" s="42" t="str">
        <f>'2025 Decline Rates Vertical'!$G905&amp;" "&amp;'2025 Decline Rates Vertical'!$H905</f>
        <v>1 82</v>
      </c>
      <c r="G905" s="50">
        <v>1</v>
      </c>
      <c r="H905" s="52">
        <v>82</v>
      </c>
      <c r="I905" s="52">
        <v>0.14000000000000001</v>
      </c>
      <c r="J905" s="49"/>
      <c r="K905" s="50" t="str">
        <f>'2025 Decline Rates Vertical'!$L905&amp;" "&amp;'2025 Decline Rates Vertical'!$M905</f>
        <v>1 82</v>
      </c>
      <c r="L905" s="50">
        <v>1</v>
      </c>
      <c r="M905" s="52">
        <v>82</v>
      </c>
      <c r="N905" s="52">
        <v>0.14000000000000001</v>
      </c>
      <c r="O905" s="39"/>
      <c r="P905" s="39"/>
      <c r="Q905" s="39"/>
      <c r="R905" s="39"/>
      <c r="S905" s="39"/>
      <c r="T905" s="39"/>
      <c r="U905" s="39"/>
      <c r="V905" s="39"/>
      <c r="W905" s="39"/>
      <c r="X905" s="39"/>
      <c r="Y905" s="39"/>
      <c r="Z905" s="39"/>
    </row>
    <row r="906" spans="1:26" ht="14.25" customHeight="1">
      <c r="A906" s="39" t="str">
        <f>'2025 Decline Rates Vertical'!$B906&amp;" "&amp;'2025 Decline Rates Vertical'!$C906</f>
        <v>36 10</v>
      </c>
      <c r="B906" s="53">
        <v>36</v>
      </c>
      <c r="C906" s="54">
        <v>10</v>
      </c>
      <c r="D906" s="55">
        <v>0.28999999999999998</v>
      </c>
      <c r="E906" s="39"/>
      <c r="F906" s="42" t="str">
        <f>'2025 Decline Rates Vertical'!$G906&amp;" "&amp;'2025 Decline Rates Vertical'!$H906</f>
        <v>9 82</v>
      </c>
      <c r="G906" s="53">
        <v>9</v>
      </c>
      <c r="H906" s="55">
        <v>82</v>
      </c>
      <c r="I906" s="55">
        <v>0.14000000000000001</v>
      </c>
      <c r="J906" s="49"/>
      <c r="K906" s="53" t="str">
        <f>'2025 Decline Rates Vertical'!$L906&amp;" "&amp;'2025 Decline Rates Vertical'!$M906</f>
        <v>9 82</v>
      </c>
      <c r="L906" s="53">
        <v>9</v>
      </c>
      <c r="M906" s="55">
        <v>82</v>
      </c>
      <c r="N906" s="55">
        <v>0.14000000000000001</v>
      </c>
      <c r="O906" s="39"/>
      <c r="P906" s="39"/>
      <c r="Q906" s="39"/>
      <c r="R906" s="39"/>
      <c r="S906" s="39"/>
      <c r="T906" s="39"/>
      <c r="U906" s="39"/>
      <c r="V906" s="39"/>
      <c r="W906" s="39"/>
      <c r="X906" s="39"/>
      <c r="Y906" s="39"/>
      <c r="Z906" s="39"/>
    </row>
    <row r="907" spans="1:26" ht="14.25" customHeight="1">
      <c r="A907" s="39" t="str">
        <f>'2025 Decline Rates Vertical'!$B907&amp;" "&amp;'2025 Decline Rates Vertical'!$C907</f>
        <v>36 14</v>
      </c>
      <c r="B907" s="50">
        <v>36</v>
      </c>
      <c r="C907" s="51">
        <v>14</v>
      </c>
      <c r="D907" s="52">
        <v>0.31</v>
      </c>
      <c r="E907" s="39"/>
      <c r="F907" s="42" t="str">
        <f>'2025 Decline Rates Vertical'!$G907&amp;" "&amp;'2025 Decline Rates Vertical'!$H907</f>
        <v>11 82</v>
      </c>
      <c r="G907" s="50">
        <v>11</v>
      </c>
      <c r="H907" s="52">
        <v>82</v>
      </c>
      <c r="I907" s="52">
        <v>0.14000000000000001</v>
      </c>
      <c r="J907" s="49"/>
      <c r="K907" s="50" t="str">
        <f>'2025 Decline Rates Vertical'!$L907&amp;" "&amp;'2025 Decline Rates Vertical'!$M907</f>
        <v>11 82</v>
      </c>
      <c r="L907" s="50">
        <v>11</v>
      </c>
      <c r="M907" s="52">
        <v>82</v>
      </c>
      <c r="N907" s="52">
        <v>0.14000000000000001</v>
      </c>
      <c r="O907" s="39"/>
      <c r="P907" s="39"/>
      <c r="Q907" s="39"/>
      <c r="R907" s="39"/>
      <c r="S907" s="39"/>
      <c r="T907" s="39"/>
      <c r="U907" s="39"/>
      <c r="V907" s="39"/>
      <c r="W907" s="39"/>
      <c r="X907" s="39"/>
      <c r="Y907" s="39"/>
      <c r="Z907" s="39"/>
    </row>
    <row r="908" spans="1:26" ht="14.25" customHeight="1">
      <c r="A908" s="39" t="str">
        <f>'2025 Decline Rates Vertical'!$B908&amp;" "&amp;'2025 Decline Rates Vertical'!$C908</f>
        <v>36 20</v>
      </c>
      <c r="B908" s="53">
        <v>36</v>
      </c>
      <c r="C908" s="54">
        <v>20</v>
      </c>
      <c r="D908" s="55">
        <v>0.44</v>
      </c>
      <c r="E908" s="39"/>
      <c r="F908" s="42" t="str">
        <f>'2025 Decline Rates Vertical'!$G908&amp;" "&amp;'2025 Decline Rates Vertical'!$H908</f>
        <v>17 82</v>
      </c>
      <c r="G908" s="53">
        <v>17</v>
      </c>
      <c r="H908" s="55">
        <v>82</v>
      </c>
      <c r="I908" s="55">
        <v>0.14000000000000001</v>
      </c>
      <c r="J908" s="49"/>
      <c r="K908" s="53" t="str">
        <f>'2025 Decline Rates Vertical'!$L908&amp;" "&amp;'2025 Decline Rates Vertical'!$M908</f>
        <v>17 82</v>
      </c>
      <c r="L908" s="53">
        <v>17</v>
      </c>
      <c r="M908" s="55">
        <v>82</v>
      </c>
      <c r="N908" s="55">
        <v>0.14000000000000001</v>
      </c>
      <c r="O908" s="39"/>
      <c r="P908" s="39"/>
      <c r="Q908" s="39"/>
      <c r="R908" s="39"/>
      <c r="S908" s="39"/>
      <c r="T908" s="39"/>
      <c r="U908" s="39"/>
      <c r="V908" s="39"/>
      <c r="W908" s="39"/>
      <c r="X908" s="39"/>
      <c r="Y908" s="39"/>
      <c r="Z908" s="39"/>
    </row>
    <row r="909" spans="1:26" ht="14.25" customHeight="1">
      <c r="A909" s="39" t="str">
        <f>'2025 Decline Rates Vertical'!$B909&amp;" "&amp;'2025 Decline Rates Vertical'!$C909</f>
        <v>36 21</v>
      </c>
      <c r="B909" s="50">
        <v>36</v>
      </c>
      <c r="C909" s="51">
        <v>21</v>
      </c>
      <c r="D909" s="52">
        <v>0.28999999999999998</v>
      </c>
      <c r="E909" s="39"/>
      <c r="F909" s="42" t="str">
        <f>'2025 Decline Rates Vertical'!$G909&amp;" "&amp;'2025 Decline Rates Vertical'!$H909</f>
        <v>21 82</v>
      </c>
      <c r="G909" s="50">
        <v>21</v>
      </c>
      <c r="H909" s="52">
        <v>82</v>
      </c>
      <c r="I909" s="52">
        <v>0.14000000000000001</v>
      </c>
      <c r="J909" s="49"/>
      <c r="K909" s="50" t="str">
        <f>'2025 Decline Rates Vertical'!$L909&amp;" "&amp;'2025 Decline Rates Vertical'!$M909</f>
        <v>21 82</v>
      </c>
      <c r="L909" s="50">
        <v>21</v>
      </c>
      <c r="M909" s="52">
        <v>82</v>
      </c>
      <c r="N909" s="52">
        <v>0.14000000000000001</v>
      </c>
      <c r="O909" s="39"/>
      <c r="P909" s="39"/>
      <c r="Q909" s="39"/>
      <c r="R909" s="39"/>
      <c r="S909" s="39"/>
      <c r="T909" s="39"/>
      <c r="U909" s="39"/>
      <c r="V909" s="39"/>
      <c r="W909" s="39"/>
      <c r="X909" s="39"/>
      <c r="Y909" s="39"/>
      <c r="Z909" s="39"/>
    </row>
    <row r="910" spans="1:26" ht="14.25" customHeight="1">
      <c r="A910" s="39" t="str">
        <f>'2025 Decline Rates Vertical'!$B910&amp;" "&amp;'2025 Decline Rates Vertical'!$C910</f>
        <v>36 32</v>
      </c>
      <c r="B910" s="53">
        <v>36</v>
      </c>
      <c r="C910" s="54">
        <v>32</v>
      </c>
      <c r="D910" s="55">
        <v>0.48</v>
      </c>
      <c r="E910" s="39"/>
      <c r="F910" s="42" t="str">
        <f>'2025 Decline Rates Vertical'!$G910&amp;" "&amp;'2025 Decline Rates Vertical'!$H910</f>
        <v>24 82</v>
      </c>
      <c r="G910" s="53">
        <v>24</v>
      </c>
      <c r="H910" s="55">
        <v>82</v>
      </c>
      <c r="I910" s="55">
        <v>0.14000000000000001</v>
      </c>
      <c r="J910" s="49"/>
      <c r="K910" s="53" t="str">
        <f>'2025 Decline Rates Vertical'!$L910&amp;" "&amp;'2025 Decline Rates Vertical'!$M910</f>
        <v>24 82</v>
      </c>
      <c r="L910" s="53">
        <v>24</v>
      </c>
      <c r="M910" s="55">
        <v>82</v>
      </c>
      <c r="N910" s="55">
        <v>0.14000000000000001</v>
      </c>
      <c r="O910" s="39"/>
      <c r="P910" s="39"/>
      <c r="Q910" s="39"/>
      <c r="R910" s="39"/>
      <c r="S910" s="39"/>
      <c r="T910" s="39"/>
      <c r="U910" s="39"/>
      <c r="V910" s="39"/>
      <c r="W910" s="39"/>
      <c r="X910" s="39"/>
      <c r="Y910" s="39"/>
      <c r="Z910" s="39"/>
    </row>
    <row r="911" spans="1:26" ht="14.25" customHeight="1">
      <c r="A911" s="39" t="str">
        <f>'2025 Decline Rates Vertical'!$B911&amp;" "&amp;'2025 Decline Rates Vertical'!$C911</f>
        <v>36 33</v>
      </c>
      <c r="B911" s="50">
        <v>36</v>
      </c>
      <c r="C911" s="51">
        <v>33</v>
      </c>
      <c r="D911" s="52">
        <v>0.39</v>
      </c>
      <c r="E911" s="39"/>
      <c r="F911" s="42" t="str">
        <f>'2025 Decline Rates Vertical'!$G911&amp;" "&amp;'2025 Decline Rates Vertical'!$H911</f>
        <v>31 82</v>
      </c>
      <c r="G911" s="50">
        <v>31</v>
      </c>
      <c r="H911" s="52">
        <v>82</v>
      </c>
      <c r="I911" s="52">
        <v>0.14000000000000001</v>
      </c>
      <c r="J911" s="49"/>
      <c r="K911" s="50" t="str">
        <f>'2025 Decline Rates Vertical'!$L911&amp;" "&amp;'2025 Decline Rates Vertical'!$M911</f>
        <v>31 82</v>
      </c>
      <c r="L911" s="50">
        <v>31</v>
      </c>
      <c r="M911" s="52">
        <v>82</v>
      </c>
      <c r="N911" s="52">
        <v>0.14000000000000001</v>
      </c>
      <c r="O911" s="39"/>
      <c r="P911" s="39"/>
      <c r="Q911" s="39"/>
      <c r="R911" s="39"/>
      <c r="S911" s="39"/>
      <c r="T911" s="39"/>
      <c r="U911" s="39"/>
      <c r="V911" s="39"/>
      <c r="W911" s="39"/>
      <c r="X911" s="39"/>
      <c r="Y911" s="39"/>
      <c r="Z911" s="39"/>
    </row>
    <row r="912" spans="1:26" ht="14.25" customHeight="1">
      <c r="A912" s="39" t="str">
        <f>'2025 Decline Rates Vertical'!$B912&amp;" "&amp;'2025 Decline Rates Vertical'!$C912</f>
        <v>36 34</v>
      </c>
      <c r="B912" s="53">
        <v>36</v>
      </c>
      <c r="C912" s="54">
        <v>34</v>
      </c>
      <c r="D912" s="55">
        <v>0.53</v>
      </c>
      <c r="E912" s="39"/>
      <c r="F912" s="42" t="str">
        <f>'2025 Decline Rates Vertical'!$G912&amp;" "&amp;'2025 Decline Rates Vertical'!$H912</f>
        <v>46 82</v>
      </c>
      <c r="G912" s="53">
        <v>46</v>
      </c>
      <c r="H912" s="55">
        <v>82</v>
      </c>
      <c r="I912" s="55">
        <v>0.14000000000000001</v>
      </c>
      <c r="J912" s="49"/>
      <c r="K912" s="53" t="str">
        <f>'2025 Decline Rates Vertical'!$L912&amp;" "&amp;'2025 Decline Rates Vertical'!$M912</f>
        <v>46 82</v>
      </c>
      <c r="L912" s="53">
        <v>46</v>
      </c>
      <c r="M912" s="55">
        <v>82</v>
      </c>
      <c r="N912" s="55">
        <v>0.14000000000000001</v>
      </c>
      <c r="O912" s="39"/>
      <c r="P912" s="39"/>
      <c r="Q912" s="39"/>
      <c r="R912" s="39"/>
      <c r="S912" s="39"/>
      <c r="T912" s="39"/>
      <c r="U912" s="39"/>
      <c r="V912" s="39"/>
      <c r="W912" s="39"/>
      <c r="X912" s="39"/>
      <c r="Y912" s="39"/>
      <c r="Z912" s="39"/>
    </row>
    <row r="913" spans="1:26" ht="14.25" customHeight="1">
      <c r="A913" s="39" t="str">
        <f>'2025 Decline Rates Vertical'!$B913&amp;" "&amp;'2025 Decline Rates Vertical'!$C913</f>
        <v>36 35</v>
      </c>
      <c r="B913" s="50">
        <v>36</v>
      </c>
      <c r="C913" s="51">
        <v>35</v>
      </c>
      <c r="D913" s="52">
        <v>0.36</v>
      </c>
      <c r="E913" s="39"/>
      <c r="F913" s="42" t="str">
        <f>'2025 Decline Rates Vertical'!$G913&amp;" "&amp;'2025 Decline Rates Vertical'!$H913</f>
        <v>49 82</v>
      </c>
      <c r="G913" s="50">
        <v>49</v>
      </c>
      <c r="H913" s="52">
        <v>82</v>
      </c>
      <c r="I913" s="52">
        <v>0.14000000000000001</v>
      </c>
      <c r="J913" s="49"/>
      <c r="K913" s="50" t="str">
        <f>'2025 Decline Rates Vertical'!$L913&amp;" "&amp;'2025 Decline Rates Vertical'!$M913</f>
        <v>49 82</v>
      </c>
      <c r="L913" s="50">
        <v>49</v>
      </c>
      <c r="M913" s="52">
        <v>82</v>
      </c>
      <c r="N913" s="52">
        <v>0.14000000000000001</v>
      </c>
      <c r="O913" s="39"/>
      <c r="P913" s="39"/>
      <c r="Q913" s="39"/>
      <c r="R913" s="39"/>
      <c r="S913" s="39"/>
      <c r="T913" s="39"/>
      <c r="U913" s="39"/>
      <c r="V913" s="39"/>
      <c r="W913" s="39"/>
      <c r="X913" s="39"/>
      <c r="Y913" s="39"/>
      <c r="Z913" s="39"/>
    </row>
    <row r="914" spans="1:26" ht="14.25" customHeight="1">
      <c r="A914" s="39" t="str">
        <f>'2025 Decline Rates Vertical'!$B914&amp;" "&amp;'2025 Decline Rates Vertical'!$C914</f>
        <v>36 36</v>
      </c>
      <c r="B914" s="53">
        <v>36</v>
      </c>
      <c r="C914" s="54">
        <v>36</v>
      </c>
      <c r="D914" s="55">
        <v>0.34</v>
      </c>
      <c r="E914" s="39"/>
      <c r="F914" s="42" t="str">
        <f>'2025 Decline Rates Vertical'!$G914&amp;" "&amp;'2025 Decline Rates Vertical'!$H914</f>
        <v>37 83</v>
      </c>
      <c r="G914" s="53">
        <v>37</v>
      </c>
      <c r="H914" s="55">
        <v>83</v>
      </c>
      <c r="I914" s="55">
        <v>0.44</v>
      </c>
      <c r="J914" s="49"/>
      <c r="K914" s="53" t="str">
        <f>'2025 Decline Rates Vertical'!$L914&amp;" "&amp;'2025 Decline Rates Vertical'!$M914</f>
        <v>37 83</v>
      </c>
      <c r="L914" s="53">
        <v>37</v>
      </c>
      <c r="M914" s="55">
        <v>83</v>
      </c>
      <c r="N914" s="55">
        <v>0.4</v>
      </c>
      <c r="O914" s="39"/>
      <c r="P914" s="39"/>
      <c r="Q914" s="39"/>
      <c r="R914" s="39"/>
      <c r="S914" s="39"/>
      <c r="T914" s="39"/>
      <c r="U914" s="39"/>
      <c r="V914" s="39"/>
      <c r="W914" s="39"/>
      <c r="X914" s="39"/>
      <c r="Y914" s="39"/>
      <c r="Z914" s="39"/>
    </row>
    <row r="915" spans="1:26" ht="14.25" customHeight="1">
      <c r="A915" s="39" t="str">
        <f>'2025 Decline Rates Vertical'!$B915&amp;" "&amp;'2025 Decline Rates Vertical'!$C915</f>
        <v>36 37</v>
      </c>
      <c r="B915" s="50">
        <v>36</v>
      </c>
      <c r="C915" s="51">
        <v>37</v>
      </c>
      <c r="D915" s="52">
        <v>0.5</v>
      </c>
      <c r="E915" s="39"/>
      <c r="F915" s="42" t="str">
        <f>'2025 Decline Rates Vertical'!$G915&amp;" "&amp;'2025 Decline Rates Vertical'!$H915</f>
        <v>43 83</v>
      </c>
      <c r="G915" s="50">
        <v>43</v>
      </c>
      <c r="H915" s="52">
        <v>83</v>
      </c>
      <c r="I915" s="52">
        <v>0.44</v>
      </c>
      <c r="J915" s="49"/>
      <c r="K915" s="50" t="str">
        <f>'2025 Decline Rates Vertical'!$L915&amp;" "&amp;'2025 Decline Rates Vertical'!$M915</f>
        <v>43 83</v>
      </c>
      <c r="L915" s="50">
        <v>43</v>
      </c>
      <c r="M915" s="52">
        <v>83</v>
      </c>
      <c r="N915" s="52">
        <v>0.4</v>
      </c>
      <c r="O915" s="39"/>
      <c r="P915" s="39"/>
      <c r="Q915" s="39"/>
      <c r="R915" s="39"/>
      <c r="S915" s="39"/>
      <c r="T915" s="39"/>
      <c r="U915" s="39"/>
      <c r="V915" s="39"/>
      <c r="W915" s="39"/>
      <c r="X915" s="39"/>
      <c r="Y915" s="39"/>
      <c r="Z915" s="39"/>
    </row>
    <row r="916" spans="1:26" ht="14.25" customHeight="1">
      <c r="A916" s="39" t="str">
        <f>'2025 Decline Rates Vertical'!$B916&amp;" "&amp;'2025 Decline Rates Vertical'!$C916</f>
        <v>36 38</v>
      </c>
      <c r="B916" s="53">
        <v>36</v>
      </c>
      <c r="C916" s="54">
        <v>38</v>
      </c>
      <c r="D916" s="55">
        <v>0.4</v>
      </c>
      <c r="E916" s="39"/>
      <c r="F916" s="42" t="str">
        <f>'2025 Decline Rates Vertical'!$G916&amp;" "&amp;'2025 Decline Rates Vertical'!$H916</f>
        <v>54 83</v>
      </c>
      <c r="G916" s="53">
        <v>54</v>
      </c>
      <c r="H916" s="55">
        <v>83</v>
      </c>
      <c r="I916" s="55">
        <v>0.44</v>
      </c>
      <c r="J916" s="49"/>
      <c r="K916" s="53" t="str">
        <f>'2025 Decline Rates Vertical'!$L916&amp;" "&amp;'2025 Decline Rates Vertical'!$M916</f>
        <v>54 83</v>
      </c>
      <c r="L916" s="53">
        <v>54</v>
      </c>
      <c r="M916" s="55">
        <v>83</v>
      </c>
      <c r="N916" s="55">
        <v>0.4</v>
      </c>
      <c r="O916" s="39"/>
      <c r="P916" s="39"/>
      <c r="Q916" s="39"/>
      <c r="R916" s="39"/>
      <c r="S916" s="39"/>
      <c r="T916" s="39"/>
      <c r="U916" s="39"/>
      <c r="V916" s="39"/>
      <c r="W916" s="39"/>
      <c r="X916" s="39"/>
      <c r="Y916" s="39"/>
      <c r="Z916" s="39"/>
    </row>
    <row r="917" spans="1:26" ht="14.25" customHeight="1">
      <c r="A917" s="39" t="str">
        <f>'2025 Decline Rates Vertical'!$B917&amp;" "&amp;'2025 Decline Rates Vertical'!$C917</f>
        <v>36 39</v>
      </c>
      <c r="B917" s="50">
        <v>36</v>
      </c>
      <c r="C917" s="51">
        <v>39</v>
      </c>
      <c r="D917" s="52">
        <v>0.31</v>
      </c>
      <c r="E917" s="39"/>
      <c r="F917" s="42" t="str">
        <f>'2025 Decline Rates Vertical'!$G917&amp;" "&amp;'2025 Decline Rates Vertical'!$H917</f>
        <v>7 84</v>
      </c>
      <c r="G917" s="50">
        <v>7</v>
      </c>
      <c r="H917" s="52">
        <v>84</v>
      </c>
      <c r="I917" s="52">
        <v>0.41</v>
      </c>
      <c r="J917" s="49"/>
      <c r="K917" s="50" t="str">
        <f>'2025 Decline Rates Vertical'!$L917&amp;" "&amp;'2025 Decline Rates Vertical'!$M917</f>
        <v>7 84</v>
      </c>
      <c r="L917" s="50">
        <v>7</v>
      </c>
      <c r="M917" s="52">
        <v>84</v>
      </c>
      <c r="N917" s="52">
        <v>0.11</v>
      </c>
      <c r="O917" s="39"/>
      <c r="P917" s="39"/>
      <c r="Q917" s="39"/>
      <c r="R917" s="39"/>
      <c r="S917" s="39"/>
      <c r="T917" s="39"/>
      <c r="U917" s="39"/>
      <c r="V917" s="39"/>
      <c r="W917" s="39"/>
      <c r="X917" s="39"/>
      <c r="Y917" s="39"/>
      <c r="Z917" s="39"/>
    </row>
    <row r="918" spans="1:26" ht="14.25" customHeight="1">
      <c r="A918" s="39" t="str">
        <f>'2025 Decline Rates Vertical'!$B918&amp;" "&amp;'2025 Decline Rates Vertical'!$C918</f>
        <v>36 40</v>
      </c>
      <c r="B918" s="53">
        <v>36</v>
      </c>
      <c r="C918" s="54">
        <v>40</v>
      </c>
      <c r="D918" s="55">
        <v>0.36</v>
      </c>
      <c r="E918" s="39"/>
      <c r="F918" s="42" t="str">
        <f>'2025 Decline Rates Vertical'!$G918&amp;" "&amp;'2025 Decline Rates Vertical'!$H918</f>
        <v>44 84</v>
      </c>
      <c r="G918" s="53">
        <v>44</v>
      </c>
      <c r="H918" s="55">
        <v>84</v>
      </c>
      <c r="I918" s="55">
        <v>0.41</v>
      </c>
      <c r="J918" s="49"/>
      <c r="K918" s="53" t="str">
        <f>'2025 Decline Rates Vertical'!$L918&amp;" "&amp;'2025 Decline Rates Vertical'!$M918</f>
        <v>44 84</v>
      </c>
      <c r="L918" s="53">
        <v>44</v>
      </c>
      <c r="M918" s="55">
        <v>84</v>
      </c>
      <c r="N918" s="55">
        <v>0.11</v>
      </c>
      <c r="O918" s="39"/>
      <c r="P918" s="39"/>
      <c r="Q918" s="39"/>
      <c r="R918" s="39"/>
      <c r="S918" s="39"/>
      <c r="T918" s="39"/>
      <c r="U918" s="39"/>
      <c r="V918" s="39"/>
      <c r="W918" s="39"/>
      <c r="X918" s="39"/>
      <c r="Y918" s="39"/>
      <c r="Z918" s="39"/>
    </row>
    <row r="919" spans="1:26" ht="14.25" customHeight="1">
      <c r="A919" s="39" t="str">
        <f>'2025 Decline Rates Vertical'!$B919&amp;" "&amp;'2025 Decline Rates Vertical'!$C919</f>
        <v>36 93</v>
      </c>
      <c r="B919" s="50">
        <v>36</v>
      </c>
      <c r="C919" s="51">
        <v>93</v>
      </c>
      <c r="D919" s="52">
        <v>0.42</v>
      </c>
      <c r="E919" s="39"/>
      <c r="F919" s="42" t="str">
        <f>'2025 Decline Rates Vertical'!$G919&amp;" "&amp;'2025 Decline Rates Vertical'!$H919</f>
        <v>53 84</v>
      </c>
      <c r="G919" s="50">
        <v>53</v>
      </c>
      <c r="H919" s="52">
        <v>84</v>
      </c>
      <c r="I919" s="52">
        <v>0.41</v>
      </c>
      <c r="J919" s="49"/>
      <c r="K919" s="50" t="str">
        <f>'2025 Decline Rates Vertical'!$L919&amp;" "&amp;'2025 Decline Rates Vertical'!$M919</f>
        <v>53 84</v>
      </c>
      <c r="L919" s="50">
        <v>53</v>
      </c>
      <c r="M919" s="52">
        <v>84</v>
      </c>
      <c r="N919" s="52">
        <v>0.11</v>
      </c>
      <c r="O919" s="39"/>
      <c r="P919" s="39"/>
      <c r="Q919" s="39"/>
      <c r="R919" s="39"/>
      <c r="S919" s="39"/>
      <c r="T919" s="39"/>
      <c r="U919" s="39"/>
      <c r="V919" s="39"/>
      <c r="W919" s="39"/>
      <c r="X919" s="39"/>
      <c r="Y919" s="39"/>
      <c r="Z919" s="39"/>
    </row>
    <row r="920" spans="1:26" ht="14.25" customHeight="1">
      <c r="A920" s="39" t="str">
        <f>'2025 Decline Rates Vertical'!$B920&amp;" "&amp;'2025 Decline Rates Vertical'!$C920</f>
        <v>36 94</v>
      </c>
      <c r="B920" s="53">
        <v>36</v>
      </c>
      <c r="C920" s="54">
        <v>94</v>
      </c>
      <c r="D920" s="55">
        <v>0.34</v>
      </c>
      <c r="E920" s="39"/>
      <c r="F920" s="42" t="str">
        <f>'2025 Decline Rates Vertical'!$G920&amp;" "&amp;'2025 Decline Rates Vertical'!$H920</f>
        <v>1 85</v>
      </c>
      <c r="G920" s="53">
        <v>1</v>
      </c>
      <c r="H920" s="55">
        <v>85</v>
      </c>
      <c r="I920" s="55">
        <v>0.25</v>
      </c>
      <c r="J920" s="49"/>
      <c r="K920" s="53" t="str">
        <f>'2025 Decline Rates Vertical'!$L920&amp;" "&amp;'2025 Decline Rates Vertical'!$M920</f>
        <v>1 85</v>
      </c>
      <c r="L920" s="53">
        <v>1</v>
      </c>
      <c r="M920" s="55">
        <v>85</v>
      </c>
      <c r="N920" s="55">
        <v>0.22</v>
      </c>
      <c r="O920" s="39"/>
      <c r="P920" s="39"/>
      <c r="Q920" s="39"/>
      <c r="R920" s="39"/>
      <c r="S920" s="39"/>
      <c r="T920" s="39"/>
      <c r="U920" s="39"/>
      <c r="V920" s="39"/>
      <c r="W920" s="39"/>
      <c r="X920" s="39"/>
      <c r="Y920" s="39"/>
      <c r="Z920" s="39"/>
    </row>
    <row r="921" spans="1:26" ht="14.25" customHeight="1">
      <c r="A921" s="39" t="str">
        <f>'2025 Decline Rates Vertical'!$B921&amp;" "&amp;'2025 Decline Rates Vertical'!$C921</f>
        <v>36 95</v>
      </c>
      <c r="B921" s="50">
        <v>36</v>
      </c>
      <c r="C921" s="51">
        <v>95</v>
      </c>
      <c r="D921" s="52">
        <v>0.51</v>
      </c>
      <c r="E921" s="39"/>
      <c r="F921" s="42" t="str">
        <f>'2025 Decline Rates Vertical'!$G921&amp;" "&amp;'2025 Decline Rates Vertical'!$H921</f>
        <v>9 85</v>
      </c>
      <c r="G921" s="50">
        <v>9</v>
      </c>
      <c r="H921" s="52">
        <v>85</v>
      </c>
      <c r="I921" s="52">
        <v>0.25</v>
      </c>
      <c r="J921" s="49"/>
      <c r="K921" s="50" t="str">
        <f>'2025 Decline Rates Vertical'!$L921&amp;" "&amp;'2025 Decline Rates Vertical'!$M921</f>
        <v>9 85</v>
      </c>
      <c r="L921" s="50">
        <v>9</v>
      </c>
      <c r="M921" s="52">
        <v>85</v>
      </c>
      <c r="N921" s="52">
        <v>0.22</v>
      </c>
      <c r="O921" s="39"/>
      <c r="P921" s="39"/>
      <c r="Q921" s="39"/>
      <c r="R921" s="39"/>
      <c r="S921" s="39"/>
      <c r="T921" s="39"/>
      <c r="U921" s="39"/>
      <c r="V921" s="39"/>
      <c r="W921" s="39"/>
      <c r="X921" s="39"/>
      <c r="Y921" s="39"/>
      <c r="Z921" s="39"/>
    </row>
    <row r="922" spans="1:26" ht="14.25" customHeight="1">
      <c r="A922" s="39" t="str">
        <f>'2025 Decline Rates Vertical'!$B922&amp;" "&amp;'2025 Decline Rates Vertical'!$C922</f>
        <v>36 96</v>
      </c>
      <c r="B922" s="53">
        <v>36</v>
      </c>
      <c r="C922" s="54">
        <v>96</v>
      </c>
      <c r="D922" s="55">
        <v>0.7</v>
      </c>
      <c r="E922" s="39"/>
      <c r="F922" s="42" t="str">
        <f>'2025 Decline Rates Vertical'!$G922&amp;" "&amp;'2025 Decline Rates Vertical'!$H922</f>
        <v>11 85</v>
      </c>
      <c r="G922" s="53">
        <v>11</v>
      </c>
      <c r="H922" s="55">
        <v>85</v>
      </c>
      <c r="I922" s="55">
        <v>0.25</v>
      </c>
      <c r="J922" s="49"/>
      <c r="K922" s="53" t="str">
        <f>'2025 Decline Rates Vertical'!$L922&amp;" "&amp;'2025 Decline Rates Vertical'!$M922</f>
        <v>11 85</v>
      </c>
      <c r="L922" s="53">
        <v>11</v>
      </c>
      <c r="M922" s="55">
        <v>85</v>
      </c>
      <c r="N922" s="55">
        <v>0.22</v>
      </c>
      <c r="O922" s="39"/>
      <c r="P922" s="39"/>
      <c r="Q922" s="39"/>
      <c r="R922" s="39"/>
      <c r="S922" s="39"/>
      <c r="T922" s="39"/>
      <c r="U922" s="39"/>
      <c r="V922" s="39"/>
      <c r="W922" s="39"/>
      <c r="X922" s="39"/>
      <c r="Y922" s="39"/>
      <c r="Z922" s="39"/>
    </row>
    <row r="923" spans="1:26" ht="14.25" customHeight="1">
      <c r="A923" s="39" t="str">
        <f>'2025 Decline Rates Vertical'!$B923&amp;" "&amp;'2025 Decline Rates Vertical'!$C923</f>
        <v>36 100</v>
      </c>
      <c r="B923" s="50">
        <v>36</v>
      </c>
      <c r="C923" s="51">
        <v>100</v>
      </c>
      <c r="D923" s="52">
        <v>0</v>
      </c>
      <c r="E923" s="39"/>
      <c r="F923" s="42" t="str">
        <f>'2025 Decline Rates Vertical'!$G923&amp;" "&amp;'2025 Decline Rates Vertical'!$H923</f>
        <v>17 85</v>
      </c>
      <c r="G923" s="50">
        <v>17</v>
      </c>
      <c r="H923" s="52">
        <v>85</v>
      </c>
      <c r="I923" s="52">
        <v>0.25</v>
      </c>
      <c r="J923" s="49"/>
      <c r="K923" s="50" t="str">
        <f>'2025 Decline Rates Vertical'!$L923&amp;" "&amp;'2025 Decline Rates Vertical'!$M923</f>
        <v>17 85</v>
      </c>
      <c r="L923" s="50">
        <v>17</v>
      </c>
      <c r="M923" s="52">
        <v>85</v>
      </c>
      <c r="N923" s="52">
        <v>0.22</v>
      </c>
      <c r="O923" s="39"/>
      <c r="P923" s="39"/>
      <c r="Q923" s="39"/>
      <c r="R923" s="39"/>
      <c r="S923" s="39"/>
      <c r="T923" s="39"/>
      <c r="U923" s="39"/>
      <c r="V923" s="39"/>
      <c r="W923" s="39"/>
      <c r="X923" s="39"/>
      <c r="Y923" s="39"/>
      <c r="Z923" s="39"/>
    </row>
    <row r="924" spans="1:26" ht="14.25" customHeight="1">
      <c r="A924" s="39" t="str">
        <f>'2025 Decline Rates Vertical'!$B924&amp;" "&amp;'2025 Decline Rates Vertical'!$C924</f>
        <v>36 101</v>
      </c>
      <c r="B924" s="53">
        <v>36</v>
      </c>
      <c r="C924" s="54">
        <v>101</v>
      </c>
      <c r="D924" s="55">
        <v>0</v>
      </c>
      <c r="E924" s="39"/>
      <c r="F924" s="42" t="str">
        <f>'2025 Decline Rates Vertical'!$G924&amp;" "&amp;'2025 Decline Rates Vertical'!$H924</f>
        <v>21 85</v>
      </c>
      <c r="G924" s="53">
        <v>21</v>
      </c>
      <c r="H924" s="55">
        <v>85</v>
      </c>
      <c r="I924" s="55">
        <v>0.25</v>
      </c>
      <c r="J924" s="49"/>
      <c r="K924" s="53" t="str">
        <f>'2025 Decline Rates Vertical'!$L924&amp;" "&amp;'2025 Decline Rates Vertical'!$M924</f>
        <v>21 85</v>
      </c>
      <c r="L924" s="53">
        <v>21</v>
      </c>
      <c r="M924" s="55">
        <v>85</v>
      </c>
      <c r="N924" s="55">
        <v>0.22</v>
      </c>
      <c r="O924" s="39"/>
      <c r="P924" s="39"/>
      <c r="Q924" s="39"/>
      <c r="R924" s="39"/>
      <c r="S924" s="39"/>
      <c r="T924" s="39"/>
      <c r="U924" s="39"/>
      <c r="V924" s="39"/>
      <c r="W924" s="39"/>
      <c r="X924" s="39"/>
      <c r="Y924" s="39"/>
      <c r="Z924" s="39"/>
    </row>
    <row r="925" spans="1:26" ht="14.25" customHeight="1">
      <c r="A925" s="39" t="str">
        <f>'2025 Decline Rates Vertical'!$B925&amp;" "&amp;'2025 Decline Rates Vertical'!$C925</f>
        <v>37 2</v>
      </c>
      <c r="B925" s="50">
        <v>37</v>
      </c>
      <c r="C925" s="51">
        <v>2</v>
      </c>
      <c r="D925" s="52">
        <v>0.41</v>
      </c>
      <c r="E925" s="39"/>
      <c r="F925" s="42" t="str">
        <f>'2025 Decline Rates Vertical'!$G925&amp;" "&amp;'2025 Decline Rates Vertical'!$H925</f>
        <v>24 85</v>
      </c>
      <c r="G925" s="50">
        <v>24</v>
      </c>
      <c r="H925" s="52">
        <v>85</v>
      </c>
      <c r="I925" s="52">
        <v>0.25</v>
      </c>
      <c r="J925" s="49"/>
      <c r="K925" s="50" t="str">
        <f>'2025 Decline Rates Vertical'!$L925&amp;" "&amp;'2025 Decline Rates Vertical'!$M925</f>
        <v>24 85</v>
      </c>
      <c r="L925" s="50">
        <v>24</v>
      </c>
      <c r="M925" s="52">
        <v>85</v>
      </c>
      <c r="N925" s="52">
        <v>0.22</v>
      </c>
      <c r="O925" s="39"/>
      <c r="P925" s="39"/>
      <c r="Q925" s="39"/>
      <c r="R925" s="39"/>
      <c r="S925" s="39"/>
      <c r="T925" s="39"/>
      <c r="U925" s="39"/>
      <c r="V925" s="39"/>
      <c r="W925" s="39"/>
      <c r="X925" s="39"/>
      <c r="Y925" s="39"/>
      <c r="Z925" s="39"/>
    </row>
    <row r="926" spans="1:26" ht="14.25" customHeight="1">
      <c r="A926" s="39" t="str">
        <f>'2025 Decline Rates Vertical'!$B926&amp;" "&amp;'2025 Decline Rates Vertical'!$C926</f>
        <v>37 4</v>
      </c>
      <c r="B926" s="53">
        <v>37</v>
      </c>
      <c r="C926" s="54">
        <v>4</v>
      </c>
      <c r="D926" s="55">
        <v>0.42</v>
      </c>
      <c r="E926" s="39"/>
      <c r="F926" s="42" t="str">
        <f>'2025 Decline Rates Vertical'!$G926&amp;" "&amp;'2025 Decline Rates Vertical'!$H926</f>
        <v>31 85</v>
      </c>
      <c r="G926" s="53">
        <v>31</v>
      </c>
      <c r="H926" s="55">
        <v>85</v>
      </c>
      <c r="I926" s="55">
        <v>0.25</v>
      </c>
      <c r="J926" s="49"/>
      <c r="K926" s="53" t="str">
        <f>'2025 Decline Rates Vertical'!$L926&amp;" "&amp;'2025 Decline Rates Vertical'!$M926</f>
        <v>31 85</v>
      </c>
      <c r="L926" s="53">
        <v>31</v>
      </c>
      <c r="M926" s="55">
        <v>85</v>
      </c>
      <c r="N926" s="55">
        <v>0.22</v>
      </c>
      <c r="O926" s="39"/>
      <c r="P926" s="39"/>
      <c r="Q926" s="39"/>
      <c r="R926" s="39"/>
      <c r="S926" s="39"/>
      <c r="T926" s="39"/>
      <c r="U926" s="39"/>
      <c r="V926" s="39"/>
      <c r="W926" s="39"/>
      <c r="X926" s="39"/>
      <c r="Y926" s="39"/>
      <c r="Z926" s="39"/>
    </row>
    <row r="927" spans="1:26" ht="14.25" customHeight="1">
      <c r="A927" s="39" t="str">
        <f>'2025 Decline Rates Vertical'!$B927&amp;" "&amp;'2025 Decline Rates Vertical'!$C927</f>
        <v>37 5</v>
      </c>
      <c r="B927" s="50">
        <v>37</v>
      </c>
      <c r="C927" s="51">
        <v>5</v>
      </c>
      <c r="D927" s="52">
        <v>0.39</v>
      </c>
      <c r="E927" s="39"/>
      <c r="F927" s="42" t="str">
        <f>'2025 Decline Rates Vertical'!$G927&amp;" "&amp;'2025 Decline Rates Vertical'!$H927</f>
        <v>46 85</v>
      </c>
      <c r="G927" s="50">
        <v>46</v>
      </c>
      <c r="H927" s="52">
        <v>85</v>
      </c>
      <c r="I927" s="52">
        <v>0.25</v>
      </c>
      <c r="J927" s="49"/>
      <c r="K927" s="50" t="str">
        <f>'2025 Decline Rates Vertical'!$L927&amp;" "&amp;'2025 Decline Rates Vertical'!$M927</f>
        <v>46 85</v>
      </c>
      <c r="L927" s="50">
        <v>46</v>
      </c>
      <c r="M927" s="52">
        <v>85</v>
      </c>
      <c r="N927" s="52">
        <v>0.22</v>
      </c>
      <c r="O927" s="39"/>
      <c r="P927" s="39"/>
      <c r="Q927" s="39"/>
      <c r="R927" s="39"/>
      <c r="S927" s="39"/>
      <c r="T927" s="39"/>
      <c r="U927" s="39"/>
      <c r="V927" s="39"/>
      <c r="W927" s="39"/>
      <c r="X927" s="39"/>
      <c r="Y927" s="39"/>
      <c r="Z927" s="39"/>
    </row>
    <row r="928" spans="1:26" ht="14.25" customHeight="1">
      <c r="A928" s="39" t="str">
        <f>'2025 Decline Rates Vertical'!$B928&amp;" "&amp;'2025 Decline Rates Vertical'!$C928</f>
        <v>37 8</v>
      </c>
      <c r="B928" s="53">
        <v>37</v>
      </c>
      <c r="C928" s="54">
        <v>8</v>
      </c>
      <c r="D928" s="55">
        <v>0.31</v>
      </c>
      <c r="E928" s="39"/>
      <c r="F928" s="42" t="str">
        <f>'2025 Decline Rates Vertical'!$G928&amp;" "&amp;'2025 Decline Rates Vertical'!$H928</f>
        <v>49 85</v>
      </c>
      <c r="G928" s="53">
        <v>49</v>
      </c>
      <c r="H928" s="55">
        <v>85</v>
      </c>
      <c r="I928" s="55">
        <v>0.25</v>
      </c>
      <c r="J928" s="49"/>
      <c r="K928" s="53" t="str">
        <f>'2025 Decline Rates Vertical'!$L928&amp;" "&amp;'2025 Decline Rates Vertical'!$M928</f>
        <v>49 85</v>
      </c>
      <c r="L928" s="53">
        <v>49</v>
      </c>
      <c r="M928" s="55">
        <v>85</v>
      </c>
      <c r="N928" s="55">
        <v>0.22</v>
      </c>
      <c r="O928" s="39"/>
      <c r="P928" s="39"/>
      <c r="Q928" s="39"/>
      <c r="R928" s="39"/>
      <c r="S928" s="39"/>
      <c r="T928" s="39"/>
      <c r="U928" s="39"/>
      <c r="V928" s="39"/>
      <c r="W928" s="39"/>
      <c r="X928" s="39"/>
      <c r="Y928" s="39"/>
      <c r="Z928" s="39"/>
    </row>
    <row r="929" spans="1:26" ht="14.25" customHeight="1">
      <c r="A929" s="39" t="str">
        <f>'2025 Decline Rates Vertical'!$B929&amp;" "&amp;'2025 Decline Rates Vertical'!$C929</f>
        <v>37 9</v>
      </c>
      <c r="B929" s="50">
        <v>37</v>
      </c>
      <c r="C929" s="51">
        <v>9</v>
      </c>
      <c r="D929" s="52">
        <v>0.39</v>
      </c>
      <c r="E929" s="39"/>
      <c r="F929" s="42" t="str">
        <f>'2025 Decline Rates Vertical'!$G929&amp;" "&amp;'2025 Decline Rates Vertical'!$H929</f>
        <v>3 86</v>
      </c>
      <c r="G929" s="50">
        <v>3</v>
      </c>
      <c r="H929" s="52">
        <v>86</v>
      </c>
      <c r="I929" s="52">
        <v>0.18</v>
      </c>
      <c r="J929" s="49"/>
      <c r="K929" s="50" t="str">
        <f>'2025 Decline Rates Vertical'!$L929&amp;" "&amp;'2025 Decline Rates Vertical'!$M929</f>
        <v>3 86</v>
      </c>
      <c r="L929" s="50">
        <v>3</v>
      </c>
      <c r="M929" s="52">
        <v>86</v>
      </c>
      <c r="N929" s="52">
        <v>0.1</v>
      </c>
      <c r="O929" s="39"/>
      <c r="P929" s="39"/>
      <c r="Q929" s="39"/>
      <c r="R929" s="39"/>
      <c r="S929" s="39"/>
      <c r="T929" s="39"/>
      <c r="U929" s="39"/>
      <c r="V929" s="39"/>
      <c r="W929" s="39"/>
      <c r="X929" s="39"/>
      <c r="Y929" s="39"/>
      <c r="Z929" s="39"/>
    </row>
    <row r="930" spans="1:26" ht="14.25" customHeight="1">
      <c r="A930" s="39" t="str">
        <f>'2025 Decline Rates Vertical'!$B930&amp;" "&amp;'2025 Decline Rates Vertical'!$C930</f>
        <v>37 10</v>
      </c>
      <c r="B930" s="53">
        <v>37</v>
      </c>
      <c r="C930" s="54">
        <v>10</v>
      </c>
      <c r="D930" s="55">
        <v>0.12</v>
      </c>
      <c r="E930" s="39"/>
      <c r="F930" s="42" t="str">
        <f>'2025 Decline Rates Vertical'!$G930&amp;" "&amp;'2025 Decline Rates Vertical'!$H930</f>
        <v>20 86</v>
      </c>
      <c r="G930" s="53">
        <v>20</v>
      </c>
      <c r="H930" s="55">
        <v>86</v>
      </c>
      <c r="I930" s="55">
        <v>0.18</v>
      </c>
      <c r="J930" s="49"/>
      <c r="K930" s="53" t="str">
        <f>'2025 Decline Rates Vertical'!$L930&amp;" "&amp;'2025 Decline Rates Vertical'!$M930</f>
        <v>20 86</v>
      </c>
      <c r="L930" s="53">
        <v>20</v>
      </c>
      <c r="M930" s="55">
        <v>86</v>
      </c>
      <c r="N930" s="55">
        <v>0.1</v>
      </c>
      <c r="O930" s="39"/>
      <c r="P930" s="39"/>
      <c r="Q930" s="39"/>
      <c r="R930" s="39"/>
      <c r="S930" s="39"/>
      <c r="T930" s="39"/>
      <c r="U930" s="39"/>
      <c r="V930" s="39"/>
      <c r="W930" s="39"/>
      <c r="X930" s="39"/>
      <c r="Y930" s="39"/>
      <c r="Z930" s="39"/>
    </row>
    <row r="931" spans="1:26" ht="14.25" customHeight="1">
      <c r="A931" s="39" t="str">
        <f>'2025 Decline Rates Vertical'!$B931&amp;" "&amp;'2025 Decline Rates Vertical'!$C931</f>
        <v>37 11</v>
      </c>
      <c r="B931" s="50">
        <v>37</v>
      </c>
      <c r="C931" s="51">
        <v>11</v>
      </c>
      <c r="D931" s="52">
        <v>0.38</v>
      </c>
      <c r="E931" s="39"/>
      <c r="F931" s="42" t="str">
        <f>'2025 Decline Rates Vertical'!$G931&amp;" "&amp;'2025 Decline Rates Vertical'!$H931</f>
        <v>1 87</v>
      </c>
      <c r="G931" s="50">
        <v>1</v>
      </c>
      <c r="H931" s="52">
        <v>87</v>
      </c>
      <c r="I931" s="52">
        <v>0.2</v>
      </c>
      <c r="J931" s="49"/>
      <c r="K931" s="50" t="str">
        <f>'2025 Decline Rates Vertical'!$L931&amp;" "&amp;'2025 Decline Rates Vertical'!$M931</f>
        <v>1 87</v>
      </c>
      <c r="L931" s="50">
        <v>1</v>
      </c>
      <c r="M931" s="52">
        <v>87</v>
      </c>
      <c r="N931" s="52">
        <v>0.05</v>
      </c>
      <c r="O931" s="39"/>
      <c r="P931" s="39"/>
      <c r="Q931" s="39"/>
      <c r="R931" s="39"/>
      <c r="S931" s="39"/>
      <c r="T931" s="39"/>
      <c r="U931" s="39"/>
      <c r="V931" s="39"/>
      <c r="W931" s="39"/>
      <c r="X931" s="39"/>
      <c r="Y931" s="39"/>
      <c r="Z931" s="39"/>
    </row>
    <row r="932" spans="1:26" ht="14.25" customHeight="1">
      <c r="A932" s="39" t="str">
        <f>'2025 Decline Rates Vertical'!$B932&amp;" "&amp;'2025 Decline Rates Vertical'!$C932</f>
        <v>37 12</v>
      </c>
      <c r="B932" s="53">
        <v>37</v>
      </c>
      <c r="C932" s="54">
        <v>12</v>
      </c>
      <c r="D932" s="55">
        <v>0.34</v>
      </c>
      <c r="E932" s="39"/>
      <c r="F932" s="42" t="str">
        <f>'2025 Decline Rates Vertical'!$G932&amp;" "&amp;'2025 Decline Rates Vertical'!$H932</f>
        <v>9 87</v>
      </c>
      <c r="G932" s="53">
        <v>9</v>
      </c>
      <c r="H932" s="55">
        <v>87</v>
      </c>
      <c r="I932" s="55">
        <v>0.2</v>
      </c>
      <c r="J932" s="49"/>
      <c r="K932" s="53" t="str">
        <f>'2025 Decline Rates Vertical'!$L932&amp;" "&amp;'2025 Decline Rates Vertical'!$M932</f>
        <v>9 87</v>
      </c>
      <c r="L932" s="53">
        <v>9</v>
      </c>
      <c r="M932" s="55">
        <v>87</v>
      </c>
      <c r="N932" s="55">
        <v>0.05</v>
      </c>
      <c r="O932" s="39"/>
      <c r="P932" s="39"/>
      <c r="Q932" s="39"/>
      <c r="R932" s="39"/>
      <c r="S932" s="39"/>
      <c r="T932" s="39"/>
      <c r="U932" s="39"/>
      <c r="V932" s="39"/>
      <c r="W932" s="39"/>
      <c r="X932" s="39"/>
      <c r="Y932" s="39"/>
      <c r="Z932" s="39"/>
    </row>
    <row r="933" spans="1:26" ht="14.25" customHeight="1">
      <c r="A933" s="39" t="str">
        <f>'2025 Decline Rates Vertical'!$B933&amp;" "&amp;'2025 Decline Rates Vertical'!$C933</f>
        <v>37 13</v>
      </c>
      <c r="B933" s="50">
        <v>37</v>
      </c>
      <c r="C933" s="51">
        <v>13</v>
      </c>
      <c r="D933" s="52">
        <v>0.32</v>
      </c>
      <c r="E933" s="39"/>
      <c r="F933" s="42" t="str">
        <f>'2025 Decline Rates Vertical'!$G933&amp;" "&amp;'2025 Decline Rates Vertical'!$H933</f>
        <v>11 87</v>
      </c>
      <c r="G933" s="50">
        <v>11</v>
      </c>
      <c r="H933" s="52">
        <v>87</v>
      </c>
      <c r="I933" s="52">
        <v>0.2</v>
      </c>
      <c r="J933" s="49"/>
      <c r="K933" s="50" t="str">
        <f>'2025 Decline Rates Vertical'!$L933&amp;" "&amp;'2025 Decline Rates Vertical'!$M933</f>
        <v>11 87</v>
      </c>
      <c r="L933" s="50">
        <v>11</v>
      </c>
      <c r="M933" s="52">
        <v>87</v>
      </c>
      <c r="N933" s="52">
        <v>0.05</v>
      </c>
      <c r="O933" s="39"/>
      <c r="P933" s="39"/>
      <c r="Q933" s="39"/>
      <c r="R933" s="39"/>
      <c r="S933" s="39"/>
      <c r="T933" s="39"/>
      <c r="U933" s="39"/>
      <c r="V933" s="39"/>
      <c r="W933" s="39"/>
      <c r="X933" s="39"/>
      <c r="Y933" s="39"/>
      <c r="Z933" s="39"/>
    </row>
    <row r="934" spans="1:26" ht="14.25" customHeight="1">
      <c r="A934" s="39" t="str">
        <f>'2025 Decline Rates Vertical'!$B934&amp;" "&amp;'2025 Decline Rates Vertical'!$C934</f>
        <v>37 14</v>
      </c>
      <c r="B934" s="53">
        <v>37</v>
      </c>
      <c r="C934" s="54">
        <v>14</v>
      </c>
      <c r="D934" s="55">
        <v>0.19</v>
      </c>
      <c r="E934" s="39"/>
      <c r="F934" s="42" t="str">
        <f>'2025 Decline Rates Vertical'!$G934&amp;" "&amp;'2025 Decline Rates Vertical'!$H934</f>
        <v>17 87</v>
      </c>
      <c r="G934" s="53">
        <v>17</v>
      </c>
      <c r="H934" s="55">
        <v>87</v>
      </c>
      <c r="I934" s="55">
        <v>0.2</v>
      </c>
      <c r="J934" s="49"/>
      <c r="K934" s="53" t="str">
        <f>'2025 Decline Rates Vertical'!$L934&amp;" "&amp;'2025 Decline Rates Vertical'!$M934</f>
        <v>17 87</v>
      </c>
      <c r="L934" s="53">
        <v>17</v>
      </c>
      <c r="M934" s="55">
        <v>87</v>
      </c>
      <c r="N934" s="55">
        <v>0.05</v>
      </c>
      <c r="O934" s="39"/>
      <c r="P934" s="39"/>
      <c r="Q934" s="39"/>
      <c r="R934" s="39"/>
      <c r="S934" s="39"/>
      <c r="T934" s="39"/>
      <c r="U934" s="39"/>
      <c r="V934" s="39"/>
      <c r="W934" s="39"/>
      <c r="X934" s="39"/>
      <c r="Y934" s="39"/>
      <c r="Z934" s="39"/>
    </row>
    <row r="935" spans="1:26" ht="14.25" customHeight="1">
      <c r="A935" s="39" t="str">
        <f>'2025 Decline Rates Vertical'!$B935&amp;" "&amp;'2025 Decline Rates Vertical'!$C935</f>
        <v>37 44</v>
      </c>
      <c r="B935" s="50">
        <v>37</v>
      </c>
      <c r="C935" s="51">
        <v>44</v>
      </c>
      <c r="D935" s="52">
        <v>0.43</v>
      </c>
      <c r="E935" s="39"/>
      <c r="F935" s="42" t="str">
        <f>'2025 Decline Rates Vertical'!$G935&amp;" "&amp;'2025 Decline Rates Vertical'!$H935</f>
        <v>21 87</v>
      </c>
      <c r="G935" s="50">
        <v>21</v>
      </c>
      <c r="H935" s="52">
        <v>87</v>
      </c>
      <c r="I935" s="52">
        <v>0.2</v>
      </c>
      <c r="J935" s="49"/>
      <c r="K935" s="50" t="str">
        <f>'2025 Decline Rates Vertical'!$L935&amp;" "&amp;'2025 Decline Rates Vertical'!$M935</f>
        <v>21 87</v>
      </c>
      <c r="L935" s="50">
        <v>21</v>
      </c>
      <c r="M935" s="52">
        <v>87</v>
      </c>
      <c r="N935" s="52">
        <v>0.05</v>
      </c>
      <c r="O935" s="39"/>
      <c r="P935" s="39"/>
      <c r="Q935" s="39"/>
      <c r="R935" s="39"/>
      <c r="S935" s="39"/>
      <c r="T935" s="39"/>
      <c r="U935" s="39"/>
      <c r="V935" s="39"/>
      <c r="W935" s="39"/>
      <c r="X935" s="39"/>
      <c r="Y935" s="39"/>
      <c r="Z935" s="39"/>
    </row>
    <row r="936" spans="1:26" ht="14.25" customHeight="1">
      <c r="A936" s="39" t="str">
        <f>'2025 Decline Rates Vertical'!$B936&amp;" "&amp;'2025 Decline Rates Vertical'!$C936</f>
        <v>37 47</v>
      </c>
      <c r="B936" s="53">
        <v>37</v>
      </c>
      <c r="C936" s="54">
        <v>47</v>
      </c>
      <c r="D936" s="55">
        <v>0.41</v>
      </c>
      <c r="E936" s="39"/>
      <c r="F936" s="42" t="str">
        <f>'2025 Decline Rates Vertical'!$G936&amp;" "&amp;'2025 Decline Rates Vertical'!$H936</f>
        <v>24 87</v>
      </c>
      <c r="G936" s="53">
        <v>24</v>
      </c>
      <c r="H936" s="55">
        <v>87</v>
      </c>
      <c r="I936" s="55">
        <v>0.2</v>
      </c>
      <c r="J936" s="49"/>
      <c r="K936" s="53" t="str">
        <f>'2025 Decline Rates Vertical'!$L936&amp;" "&amp;'2025 Decline Rates Vertical'!$M936</f>
        <v>24 87</v>
      </c>
      <c r="L936" s="53">
        <v>24</v>
      </c>
      <c r="M936" s="55">
        <v>87</v>
      </c>
      <c r="N936" s="55">
        <v>0.05</v>
      </c>
      <c r="O936" s="39"/>
      <c r="P936" s="39"/>
      <c r="Q936" s="39"/>
      <c r="R936" s="39"/>
      <c r="S936" s="39"/>
      <c r="T936" s="39"/>
      <c r="U936" s="39"/>
      <c r="V936" s="39"/>
      <c r="W936" s="39"/>
      <c r="X936" s="39"/>
      <c r="Y936" s="39"/>
      <c r="Z936" s="39"/>
    </row>
    <row r="937" spans="1:26" ht="14.25" customHeight="1">
      <c r="A937" s="39" t="str">
        <f>'2025 Decline Rates Vertical'!$B937&amp;" "&amp;'2025 Decline Rates Vertical'!$C937</f>
        <v>37 48</v>
      </c>
      <c r="B937" s="50">
        <v>37</v>
      </c>
      <c r="C937" s="51">
        <v>48</v>
      </c>
      <c r="D937" s="52">
        <v>0.31</v>
      </c>
      <c r="E937" s="39"/>
      <c r="F937" s="42" t="str">
        <f>'2025 Decline Rates Vertical'!$G937&amp;" "&amp;'2025 Decline Rates Vertical'!$H937</f>
        <v>31 87</v>
      </c>
      <c r="G937" s="50">
        <v>31</v>
      </c>
      <c r="H937" s="52">
        <v>87</v>
      </c>
      <c r="I937" s="52">
        <v>0.2</v>
      </c>
      <c r="J937" s="49"/>
      <c r="K937" s="50" t="str">
        <f>'2025 Decline Rates Vertical'!$L937&amp;" "&amp;'2025 Decline Rates Vertical'!$M937</f>
        <v>31 87</v>
      </c>
      <c r="L937" s="50">
        <v>31</v>
      </c>
      <c r="M937" s="52">
        <v>87</v>
      </c>
      <c r="N937" s="52">
        <v>0.05</v>
      </c>
      <c r="O937" s="39"/>
      <c r="P937" s="39"/>
      <c r="Q937" s="39"/>
      <c r="R937" s="39"/>
      <c r="S937" s="39"/>
      <c r="T937" s="39"/>
      <c r="U937" s="39"/>
      <c r="V937" s="39"/>
      <c r="W937" s="39"/>
      <c r="X937" s="39"/>
      <c r="Y937" s="39"/>
      <c r="Z937" s="39"/>
    </row>
    <row r="938" spans="1:26" ht="14.25" customHeight="1">
      <c r="A938" s="39" t="str">
        <f>'2025 Decline Rates Vertical'!$B938&amp;" "&amp;'2025 Decline Rates Vertical'!$C938</f>
        <v>37 49</v>
      </c>
      <c r="B938" s="53">
        <v>37</v>
      </c>
      <c r="C938" s="54">
        <v>49</v>
      </c>
      <c r="D938" s="55">
        <v>0.27</v>
      </c>
      <c r="E938" s="39"/>
      <c r="F938" s="42" t="str">
        <f>'2025 Decline Rates Vertical'!$G938&amp;" "&amp;'2025 Decline Rates Vertical'!$H938</f>
        <v>46 87</v>
      </c>
      <c r="G938" s="53">
        <v>46</v>
      </c>
      <c r="H938" s="55">
        <v>87</v>
      </c>
      <c r="I938" s="55">
        <v>0.2</v>
      </c>
      <c r="J938" s="49"/>
      <c r="K938" s="53" t="str">
        <f>'2025 Decline Rates Vertical'!$L938&amp;" "&amp;'2025 Decline Rates Vertical'!$M938</f>
        <v>46 87</v>
      </c>
      <c r="L938" s="53">
        <v>46</v>
      </c>
      <c r="M938" s="55">
        <v>87</v>
      </c>
      <c r="N938" s="55">
        <v>0.05</v>
      </c>
      <c r="O938" s="39"/>
      <c r="P938" s="39"/>
      <c r="Q938" s="39"/>
      <c r="R938" s="39"/>
      <c r="S938" s="39"/>
      <c r="T938" s="39"/>
      <c r="U938" s="39"/>
      <c r="V938" s="39"/>
      <c r="W938" s="39"/>
      <c r="X938" s="39"/>
      <c r="Y938" s="39"/>
      <c r="Z938" s="39"/>
    </row>
    <row r="939" spans="1:26" ht="14.25" customHeight="1">
      <c r="A939" s="39" t="str">
        <f>'2025 Decline Rates Vertical'!$B939&amp;" "&amp;'2025 Decline Rates Vertical'!$C939</f>
        <v>37 50</v>
      </c>
      <c r="B939" s="50">
        <v>37</v>
      </c>
      <c r="C939" s="51">
        <v>50</v>
      </c>
      <c r="D939" s="52">
        <v>0.4</v>
      </c>
      <c r="E939" s="39"/>
      <c r="F939" s="42" t="str">
        <f>'2025 Decline Rates Vertical'!$G939&amp;" "&amp;'2025 Decline Rates Vertical'!$H939</f>
        <v>49 87</v>
      </c>
      <c r="G939" s="50">
        <v>49</v>
      </c>
      <c r="H939" s="52">
        <v>87</v>
      </c>
      <c r="I939" s="52">
        <v>0.2</v>
      </c>
      <c r="J939" s="49"/>
      <c r="K939" s="50" t="str">
        <f>'2025 Decline Rates Vertical'!$L939&amp;" "&amp;'2025 Decline Rates Vertical'!$M939</f>
        <v>49 87</v>
      </c>
      <c r="L939" s="50">
        <v>49</v>
      </c>
      <c r="M939" s="52">
        <v>87</v>
      </c>
      <c r="N939" s="52">
        <v>0.05</v>
      </c>
      <c r="O939" s="39"/>
      <c r="P939" s="39"/>
      <c r="Q939" s="39"/>
      <c r="R939" s="39"/>
      <c r="S939" s="39"/>
      <c r="T939" s="39"/>
      <c r="U939" s="39"/>
      <c r="V939" s="39"/>
      <c r="W939" s="39"/>
      <c r="X939" s="39"/>
      <c r="Y939" s="39"/>
      <c r="Z939" s="39"/>
    </row>
    <row r="940" spans="1:26" ht="14.25" customHeight="1">
      <c r="A940" s="39" t="str">
        <f>'2025 Decline Rates Vertical'!$B940&amp;" "&amp;'2025 Decline Rates Vertical'!$C940</f>
        <v>37 51</v>
      </c>
      <c r="B940" s="53">
        <v>37</v>
      </c>
      <c r="C940" s="54">
        <v>51</v>
      </c>
      <c r="D940" s="55">
        <v>0.36</v>
      </c>
      <c r="E940" s="39"/>
      <c r="F940" s="42" t="str">
        <f>'2025 Decline Rates Vertical'!$G940&amp;" "&amp;'2025 Decline Rates Vertical'!$H940</f>
        <v>1 88</v>
      </c>
      <c r="G940" s="53">
        <v>1</v>
      </c>
      <c r="H940" s="55">
        <v>88</v>
      </c>
      <c r="I940" s="55">
        <v>0.18</v>
      </c>
      <c r="J940" s="49"/>
      <c r="K940" s="53" t="str">
        <f>'2025 Decline Rates Vertical'!$L940&amp;" "&amp;'2025 Decline Rates Vertical'!$M940</f>
        <v>1 88</v>
      </c>
      <c r="L940" s="53">
        <v>1</v>
      </c>
      <c r="M940" s="55">
        <v>88</v>
      </c>
      <c r="N940" s="55">
        <v>0.12</v>
      </c>
      <c r="O940" s="39"/>
      <c r="P940" s="39"/>
      <c r="Q940" s="39"/>
      <c r="R940" s="39"/>
      <c r="S940" s="39"/>
      <c r="T940" s="39"/>
      <c r="U940" s="39"/>
      <c r="V940" s="39"/>
      <c r="W940" s="39"/>
      <c r="X940" s="39"/>
      <c r="Y940" s="39"/>
      <c r="Z940" s="39"/>
    </row>
    <row r="941" spans="1:26" ht="14.25" customHeight="1">
      <c r="A941" s="39" t="str">
        <f>'2025 Decline Rates Vertical'!$B941&amp;" "&amp;'2025 Decline Rates Vertical'!$C941</f>
        <v>37 52</v>
      </c>
      <c r="B941" s="50">
        <v>37</v>
      </c>
      <c r="C941" s="51">
        <v>52</v>
      </c>
      <c r="D941" s="52">
        <v>0.48</v>
      </c>
      <c r="E941" s="39"/>
      <c r="F941" s="42" t="str">
        <f>'2025 Decline Rates Vertical'!$G941&amp;" "&amp;'2025 Decline Rates Vertical'!$H941</f>
        <v>9 88</v>
      </c>
      <c r="G941" s="50">
        <v>9</v>
      </c>
      <c r="H941" s="52">
        <v>88</v>
      </c>
      <c r="I941" s="52">
        <v>0.18</v>
      </c>
      <c r="J941" s="49"/>
      <c r="K941" s="50" t="str">
        <f>'2025 Decline Rates Vertical'!$L941&amp;" "&amp;'2025 Decline Rates Vertical'!$M941</f>
        <v>9 88</v>
      </c>
      <c r="L941" s="50">
        <v>9</v>
      </c>
      <c r="M941" s="52">
        <v>88</v>
      </c>
      <c r="N941" s="52">
        <v>0.12</v>
      </c>
      <c r="O941" s="39"/>
      <c r="P941" s="39"/>
      <c r="Q941" s="39"/>
      <c r="R941" s="39"/>
      <c r="S941" s="39"/>
      <c r="T941" s="39"/>
      <c r="U941" s="39"/>
      <c r="V941" s="39"/>
      <c r="W941" s="39"/>
      <c r="X941" s="39"/>
      <c r="Y941" s="39"/>
      <c r="Z941" s="39"/>
    </row>
    <row r="942" spans="1:26" ht="14.25" customHeight="1">
      <c r="A942" s="39" t="str">
        <f>'2025 Decline Rates Vertical'!$B942&amp;" "&amp;'2025 Decline Rates Vertical'!$C942</f>
        <v>37 53</v>
      </c>
      <c r="B942" s="53">
        <v>37</v>
      </c>
      <c r="C942" s="54">
        <v>53</v>
      </c>
      <c r="D942" s="55">
        <v>0.35</v>
      </c>
      <c r="E942" s="39"/>
      <c r="F942" s="42" t="str">
        <f>'2025 Decline Rates Vertical'!$G942&amp;" "&amp;'2025 Decline Rates Vertical'!$H942</f>
        <v>11 88</v>
      </c>
      <c r="G942" s="53">
        <v>11</v>
      </c>
      <c r="H942" s="55">
        <v>88</v>
      </c>
      <c r="I942" s="55">
        <v>0.18</v>
      </c>
      <c r="J942" s="49"/>
      <c r="K942" s="53" t="str">
        <f>'2025 Decline Rates Vertical'!$L942&amp;" "&amp;'2025 Decline Rates Vertical'!$M942</f>
        <v>11 88</v>
      </c>
      <c r="L942" s="53">
        <v>11</v>
      </c>
      <c r="M942" s="55">
        <v>88</v>
      </c>
      <c r="N942" s="55">
        <v>0.12</v>
      </c>
      <c r="O942" s="39"/>
      <c r="P942" s="39"/>
      <c r="Q942" s="39"/>
      <c r="R942" s="39"/>
      <c r="S942" s="39"/>
      <c r="T942" s="39"/>
      <c r="U942" s="39"/>
      <c r="V942" s="39"/>
      <c r="W942" s="39"/>
      <c r="X942" s="39"/>
      <c r="Y942" s="39"/>
      <c r="Z942" s="39"/>
    </row>
    <row r="943" spans="1:26" ht="14.25" customHeight="1">
      <c r="A943" s="39" t="str">
        <f>'2025 Decline Rates Vertical'!$B943&amp;" "&amp;'2025 Decline Rates Vertical'!$C943</f>
        <v>37 54</v>
      </c>
      <c r="B943" s="50">
        <v>37</v>
      </c>
      <c r="C943" s="51">
        <v>54</v>
      </c>
      <c r="D943" s="52">
        <v>0.12</v>
      </c>
      <c r="E943" s="39"/>
      <c r="F943" s="42" t="str">
        <f>'2025 Decline Rates Vertical'!$G943&amp;" "&amp;'2025 Decline Rates Vertical'!$H943</f>
        <v>17 88</v>
      </c>
      <c r="G943" s="50">
        <v>17</v>
      </c>
      <c r="H943" s="52">
        <v>88</v>
      </c>
      <c r="I943" s="52">
        <v>0.18</v>
      </c>
      <c r="J943" s="49"/>
      <c r="K943" s="50" t="str">
        <f>'2025 Decline Rates Vertical'!$L943&amp;" "&amp;'2025 Decline Rates Vertical'!$M943</f>
        <v>17 88</v>
      </c>
      <c r="L943" s="50">
        <v>17</v>
      </c>
      <c r="M943" s="52">
        <v>88</v>
      </c>
      <c r="N943" s="52">
        <v>0.12</v>
      </c>
      <c r="O943" s="39"/>
      <c r="P943" s="39"/>
      <c r="Q943" s="39"/>
      <c r="R943" s="39"/>
      <c r="S943" s="39"/>
      <c r="T943" s="39"/>
      <c r="U943" s="39"/>
      <c r="V943" s="39"/>
      <c r="W943" s="39"/>
      <c r="X943" s="39"/>
      <c r="Y943" s="39"/>
      <c r="Z943" s="39"/>
    </row>
    <row r="944" spans="1:26" ht="14.25" customHeight="1">
      <c r="A944" s="39" t="str">
        <f>'2025 Decline Rates Vertical'!$B944&amp;" "&amp;'2025 Decline Rates Vertical'!$C944</f>
        <v>37 55</v>
      </c>
      <c r="B944" s="53">
        <v>37</v>
      </c>
      <c r="C944" s="54">
        <v>55</v>
      </c>
      <c r="D944" s="55">
        <v>0.46</v>
      </c>
      <c r="E944" s="39"/>
      <c r="F944" s="42" t="str">
        <f>'2025 Decline Rates Vertical'!$G944&amp;" "&amp;'2025 Decline Rates Vertical'!$H944</f>
        <v>21 88</v>
      </c>
      <c r="G944" s="53">
        <v>21</v>
      </c>
      <c r="H944" s="55">
        <v>88</v>
      </c>
      <c r="I944" s="55">
        <v>0.18</v>
      </c>
      <c r="J944" s="49"/>
      <c r="K944" s="53" t="str">
        <f>'2025 Decline Rates Vertical'!$L944&amp;" "&amp;'2025 Decline Rates Vertical'!$M944</f>
        <v>21 88</v>
      </c>
      <c r="L944" s="53">
        <v>21</v>
      </c>
      <c r="M944" s="55">
        <v>88</v>
      </c>
      <c r="N944" s="55">
        <v>0.12</v>
      </c>
      <c r="O944" s="39"/>
      <c r="P944" s="39"/>
      <c r="Q944" s="39"/>
      <c r="R944" s="39"/>
      <c r="S944" s="39"/>
      <c r="T944" s="39"/>
      <c r="U944" s="39"/>
      <c r="V944" s="39"/>
      <c r="W944" s="39"/>
      <c r="X944" s="39"/>
      <c r="Y944" s="39"/>
      <c r="Z944" s="39"/>
    </row>
    <row r="945" spans="1:26" ht="14.25" customHeight="1">
      <c r="A945" s="39" t="str">
        <f>'2025 Decline Rates Vertical'!$B945&amp;" "&amp;'2025 Decline Rates Vertical'!$C945</f>
        <v>37 56</v>
      </c>
      <c r="B945" s="50">
        <v>37</v>
      </c>
      <c r="C945" s="51">
        <v>56</v>
      </c>
      <c r="D945" s="52">
        <v>0.28000000000000003</v>
      </c>
      <c r="E945" s="39"/>
      <c r="F945" s="42" t="str">
        <f>'2025 Decline Rates Vertical'!$G945&amp;" "&amp;'2025 Decline Rates Vertical'!$H945</f>
        <v>24 88</v>
      </c>
      <c r="G945" s="50">
        <v>24</v>
      </c>
      <c r="H945" s="52">
        <v>88</v>
      </c>
      <c r="I945" s="52">
        <v>0.18</v>
      </c>
      <c r="J945" s="49"/>
      <c r="K945" s="50" t="str">
        <f>'2025 Decline Rates Vertical'!$L945&amp;" "&amp;'2025 Decline Rates Vertical'!$M945</f>
        <v>24 88</v>
      </c>
      <c r="L945" s="50">
        <v>24</v>
      </c>
      <c r="M945" s="52">
        <v>88</v>
      </c>
      <c r="N945" s="52">
        <v>0.12</v>
      </c>
      <c r="O945" s="39"/>
      <c r="P945" s="39"/>
      <c r="Q945" s="39"/>
      <c r="R945" s="39"/>
      <c r="S945" s="39"/>
      <c r="T945" s="39"/>
      <c r="U945" s="39"/>
      <c r="V945" s="39"/>
      <c r="W945" s="39"/>
      <c r="X945" s="39"/>
      <c r="Y945" s="39"/>
      <c r="Z945" s="39"/>
    </row>
    <row r="946" spans="1:26" ht="14.25" customHeight="1">
      <c r="A946" s="39" t="str">
        <f>'2025 Decline Rates Vertical'!$B946&amp;" "&amp;'2025 Decline Rates Vertical'!$C946</f>
        <v>37 83</v>
      </c>
      <c r="B946" s="53">
        <v>37</v>
      </c>
      <c r="C946" s="54">
        <v>83</v>
      </c>
      <c r="D946" s="55">
        <v>0.74</v>
      </c>
      <c r="E946" s="39"/>
      <c r="F946" s="42" t="str">
        <f>'2025 Decline Rates Vertical'!$G946&amp;" "&amp;'2025 Decline Rates Vertical'!$H946</f>
        <v>31 88</v>
      </c>
      <c r="G946" s="53">
        <v>31</v>
      </c>
      <c r="H946" s="55">
        <v>88</v>
      </c>
      <c r="I946" s="55">
        <v>0.18</v>
      </c>
      <c r="J946" s="49"/>
      <c r="K946" s="53" t="str">
        <f>'2025 Decline Rates Vertical'!$L946&amp;" "&amp;'2025 Decline Rates Vertical'!$M946</f>
        <v>31 88</v>
      </c>
      <c r="L946" s="53">
        <v>31</v>
      </c>
      <c r="M946" s="55">
        <v>88</v>
      </c>
      <c r="N946" s="55">
        <v>0.12</v>
      </c>
      <c r="O946" s="39"/>
      <c r="P946" s="39"/>
      <c r="Q946" s="39"/>
      <c r="R946" s="39"/>
      <c r="S946" s="39"/>
      <c r="T946" s="39"/>
      <c r="U946" s="39"/>
      <c r="V946" s="39"/>
      <c r="W946" s="39"/>
      <c r="X946" s="39"/>
      <c r="Y946" s="39"/>
      <c r="Z946" s="39"/>
    </row>
    <row r="947" spans="1:26" ht="14.25" customHeight="1">
      <c r="A947" s="39" t="str">
        <f>'2025 Decline Rates Vertical'!$B947&amp;" "&amp;'2025 Decline Rates Vertical'!$C947</f>
        <v>37 93</v>
      </c>
      <c r="B947" s="50">
        <v>37</v>
      </c>
      <c r="C947" s="51">
        <v>93</v>
      </c>
      <c r="D947" s="52">
        <v>0.42</v>
      </c>
      <c r="E947" s="39"/>
      <c r="F947" s="42" t="str">
        <f>'2025 Decline Rates Vertical'!$G947&amp;" "&amp;'2025 Decline Rates Vertical'!$H947</f>
        <v>46 88</v>
      </c>
      <c r="G947" s="50">
        <v>46</v>
      </c>
      <c r="H947" s="52">
        <v>88</v>
      </c>
      <c r="I947" s="52">
        <v>0.18</v>
      </c>
      <c r="J947" s="49"/>
      <c r="K947" s="50" t="str">
        <f>'2025 Decline Rates Vertical'!$L947&amp;" "&amp;'2025 Decline Rates Vertical'!$M947</f>
        <v>46 88</v>
      </c>
      <c r="L947" s="50">
        <v>46</v>
      </c>
      <c r="M947" s="52">
        <v>88</v>
      </c>
      <c r="N947" s="52">
        <v>0.12</v>
      </c>
      <c r="O947" s="39"/>
      <c r="P947" s="39"/>
      <c r="Q947" s="39"/>
      <c r="R947" s="39"/>
      <c r="S947" s="39"/>
      <c r="T947" s="39"/>
      <c r="U947" s="39"/>
      <c r="V947" s="39"/>
      <c r="W947" s="39"/>
      <c r="X947" s="39"/>
      <c r="Y947" s="39"/>
      <c r="Z947" s="39"/>
    </row>
    <row r="948" spans="1:26" ht="14.25" customHeight="1">
      <c r="A948" s="39" t="str">
        <f>'2025 Decline Rates Vertical'!$B948&amp;" "&amp;'2025 Decline Rates Vertical'!$C948</f>
        <v>37 94</v>
      </c>
      <c r="B948" s="53">
        <v>37</v>
      </c>
      <c r="C948" s="54">
        <v>94</v>
      </c>
      <c r="D948" s="55">
        <v>0.34</v>
      </c>
      <c r="E948" s="39"/>
      <c r="F948" s="42" t="str">
        <f>'2025 Decline Rates Vertical'!$G948&amp;" "&amp;'2025 Decline Rates Vertical'!$H948</f>
        <v>49 88</v>
      </c>
      <c r="G948" s="53">
        <v>49</v>
      </c>
      <c r="H948" s="55">
        <v>88</v>
      </c>
      <c r="I948" s="55">
        <v>0.18</v>
      </c>
      <c r="J948" s="49"/>
      <c r="K948" s="53" t="str">
        <f>'2025 Decline Rates Vertical'!$L948&amp;" "&amp;'2025 Decline Rates Vertical'!$M948</f>
        <v>49 88</v>
      </c>
      <c r="L948" s="53">
        <v>49</v>
      </c>
      <c r="M948" s="55">
        <v>88</v>
      </c>
      <c r="N948" s="55">
        <v>0.12</v>
      </c>
      <c r="O948" s="39"/>
      <c r="P948" s="39"/>
      <c r="Q948" s="39"/>
      <c r="R948" s="39"/>
      <c r="S948" s="39"/>
      <c r="T948" s="39"/>
      <c r="U948" s="39"/>
      <c r="V948" s="39"/>
      <c r="W948" s="39"/>
      <c r="X948" s="39"/>
      <c r="Y948" s="39"/>
      <c r="Z948" s="39"/>
    </row>
    <row r="949" spans="1:26" ht="14.25" customHeight="1">
      <c r="A949" s="39" t="str">
        <f>'2025 Decline Rates Vertical'!$B949&amp;" "&amp;'2025 Decline Rates Vertical'!$C949</f>
        <v>37 95</v>
      </c>
      <c r="B949" s="50">
        <v>37</v>
      </c>
      <c r="C949" s="51">
        <v>95</v>
      </c>
      <c r="D949" s="52">
        <v>0.51</v>
      </c>
      <c r="E949" s="39"/>
      <c r="F949" s="42" t="str">
        <f>'2025 Decline Rates Vertical'!$G949&amp;" "&amp;'2025 Decline Rates Vertical'!$H949</f>
        <v>1 89</v>
      </c>
      <c r="G949" s="50">
        <v>1</v>
      </c>
      <c r="H949" s="52">
        <v>89</v>
      </c>
      <c r="I949" s="52">
        <v>0.15</v>
      </c>
      <c r="J949" s="49"/>
      <c r="K949" s="50" t="str">
        <f>'2025 Decline Rates Vertical'!$L949&amp;" "&amp;'2025 Decline Rates Vertical'!$M949</f>
        <v>1 89</v>
      </c>
      <c r="L949" s="50">
        <v>1</v>
      </c>
      <c r="M949" s="52">
        <v>89</v>
      </c>
      <c r="N949" s="52">
        <v>0.13</v>
      </c>
      <c r="O949" s="39"/>
      <c r="P949" s="39"/>
      <c r="Q949" s="39"/>
      <c r="R949" s="39"/>
      <c r="S949" s="39"/>
      <c r="T949" s="39"/>
      <c r="U949" s="39"/>
      <c r="V949" s="39"/>
      <c r="W949" s="39"/>
      <c r="X949" s="39"/>
      <c r="Y949" s="39"/>
      <c r="Z949" s="39"/>
    </row>
    <row r="950" spans="1:26" ht="14.25" customHeight="1">
      <c r="A950" s="39" t="str">
        <f>'2025 Decline Rates Vertical'!$B950&amp;" "&amp;'2025 Decline Rates Vertical'!$C950</f>
        <v>37 96</v>
      </c>
      <c r="B950" s="53">
        <v>37</v>
      </c>
      <c r="C950" s="54">
        <v>96</v>
      </c>
      <c r="D950" s="55">
        <v>0.7</v>
      </c>
      <c r="E950" s="39"/>
      <c r="F950" s="42" t="str">
        <f>'2025 Decline Rates Vertical'!$G950&amp;" "&amp;'2025 Decline Rates Vertical'!$H950</f>
        <v>9 89</v>
      </c>
      <c r="G950" s="53">
        <v>9</v>
      </c>
      <c r="H950" s="55">
        <v>89</v>
      </c>
      <c r="I950" s="55">
        <v>0.15</v>
      </c>
      <c r="J950" s="49"/>
      <c r="K950" s="53" t="str">
        <f>'2025 Decline Rates Vertical'!$L950&amp;" "&amp;'2025 Decline Rates Vertical'!$M950</f>
        <v>9 89</v>
      </c>
      <c r="L950" s="53">
        <v>9</v>
      </c>
      <c r="M950" s="55">
        <v>89</v>
      </c>
      <c r="N950" s="55">
        <v>0.13</v>
      </c>
      <c r="O950" s="39"/>
      <c r="P950" s="39"/>
      <c r="Q950" s="39"/>
      <c r="R950" s="39"/>
      <c r="S950" s="39"/>
      <c r="T950" s="39"/>
      <c r="U950" s="39"/>
      <c r="V950" s="39"/>
      <c r="W950" s="39"/>
      <c r="X950" s="39"/>
      <c r="Y950" s="39"/>
      <c r="Z950" s="39"/>
    </row>
    <row r="951" spans="1:26" ht="14.25" customHeight="1">
      <c r="A951" s="39" t="str">
        <f>'2025 Decline Rates Vertical'!$B951&amp;" "&amp;'2025 Decline Rates Vertical'!$C951</f>
        <v>37 100</v>
      </c>
      <c r="B951" s="50">
        <v>37</v>
      </c>
      <c r="C951" s="51">
        <v>100</v>
      </c>
      <c r="D951" s="52">
        <v>0</v>
      </c>
      <c r="E951" s="39"/>
      <c r="F951" s="42" t="str">
        <f>'2025 Decline Rates Vertical'!$G951&amp;" "&amp;'2025 Decline Rates Vertical'!$H951</f>
        <v>11 89</v>
      </c>
      <c r="G951" s="50">
        <v>11</v>
      </c>
      <c r="H951" s="52">
        <v>89</v>
      </c>
      <c r="I951" s="52">
        <v>0.15</v>
      </c>
      <c r="J951" s="49"/>
      <c r="K951" s="50" t="str">
        <f>'2025 Decline Rates Vertical'!$L951&amp;" "&amp;'2025 Decline Rates Vertical'!$M951</f>
        <v>11 89</v>
      </c>
      <c r="L951" s="50">
        <v>11</v>
      </c>
      <c r="M951" s="52">
        <v>89</v>
      </c>
      <c r="N951" s="52">
        <v>0.13</v>
      </c>
      <c r="O951" s="39"/>
      <c r="P951" s="39"/>
      <c r="Q951" s="39"/>
      <c r="R951" s="39"/>
      <c r="S951" s="39"/>
      <c r="T951" s="39"/>
      <c r="U951" s="39"/>
      <c r="V951" s="39"/>
      <c r="W951" s="39"/>
      <c r="X951" s="39"/>
      <c r="Y951" s="39"/>
      <c r="Z951" s="39"/>
    </row>
    <row r="952" spans="1:26" ht="14.25" customHeight="1">
      <c r="A952" s="39" t="str">
        <f>'2025 Decline Rates Vertical'!$B952&amp;" "&amp;'2025 Decline Rates Vertical'!$C952</f>
        <v>37 101</v>
      </c>
      <c r="B952" s="53">
        <v>37</v>
      </c>
      <c r="C952" s="54">
        <v>101</v>
      </c>
      <c r="D952" s="55">
        <v>0</v>
      </c>
      <c r="E952" s="39"/>
      <c r="F952" s="42" t="str">
        <f>'2025 Decline Rates Vertical'!$G952&amp;" "&amp;'2025 Decline Rates Vertical'!$H952</f>
        <v>17 89</v>
      </c>
      <c r="G952" s="53">
        <v>17</v>
      </c>
      <c r="H952" s="55">
        <v>89</v>
      </c>
      <c r="I952" s="55">
        <v>0.15</v>
      </c>
      <c r="J952" s="49"/>
      <c r="K952" s="53" t="str">
        <f>'2025 Decline Rates Vertical'!$L952&amp;" "&amp;'2025 Decline Rates Vertical'!$M952</f>
        <v>17 89</v>
      </c>
      <c r="L952" s="53">
        <v>17</v>
      </c>
      <c r="M952" s="55">
        <v>89</v>
      </c>
      <c r="N952" s="55">
        <v>0.13</v>
      </c>
      <c r="O952" s="39"/>
      <c r="P952" s="39"/>
      <c r="Q952" s="39"/>
      <c r="R952" s="39"/>
      <c r="S952" s="39"/>
      <c r="T952" s="39"/>
      <c r="U952" s="39"/>
      <c r="V952" s="39"/>
      <c r="W952" s="39"/>
      <c r="X952" s="39"/>
      <c r="Y952" s="39"/>
      <c r="Z952" s="39"/>
    </row>
    <row r="953" spans="1:26" ht="14.25" customHeight="1">
      <c r="A953" s="39" t="str">
        <f>'2025 Decline Rates Vertical'!$B953&amp;" "&amp;'2025 Decline Rates Vertical'!$C953</f>
        <v>37 109</v>
      </c>
      <c r="B953" s="50">
        <v>37</v>
      </c>
      <c r="C953" s="51">
        <v>109</v>
      </c>
      <c r="D953" s="52">
        <v>0.39</v>
      </c>
      <c r="E953" s="39"/>
      <c r="F953" s="42" t="str">
        <f>'2025 Decline Rates Vertical'!$G953&amp;" "&amp;'2025 Decline Rates Vertical'!$H953</f>
        <v>21 89</v>
      </c>
      <c r="G953" s="50">
        <v>21</v>
      </c>
      <c r="H953" s="52">
        <v>89</v>
      </c>
      <c r="I953" s="52">
        <v>0.15</v>
      </c>
      <c r="J953" s="49"/>
      <c r="K953" s="50" t="str">
        <f>'2025 Decline Rates Vertical'!$L953&amp;" "&amp;'2025 Decline Rates Vertical'!$M953</f>
        <v>21 89</v>
      </c>
      <c r="L953" s="50">
        <v>21</v>
      </c>
      <c r="M953" s="52">
        <v>89</v>
      </c>
      <c r="N953" s="52">
        <v>0.13</v>
      </c>
      <c r="O953" s="39"/>
      <c r="P953" s="39"/>
      <c r="Q953" s="39"/>
      <c r="R953" s="39"/>
      <c r="S953" s="39"/>
      <c r="T953" s="39"/>
      <c r="U953" s="39"/>
      <c r="V953" s="39"/>
      <c r="W953" s="39"/>
      <c r="X953" s="39"/>
      <c r="Y953" s="39"/>
      <c r="Z953" s="39"/>
    </row>
    <row r="954" spans="1:26" ht="14.25" customHeight="1">
      <c r="A954" s="39" t="str">
        <f>'2025 Decline Rates Vertical'!$B954&amp;" "&amp;'2025 Decline Rates Vertical'!$C954</f>
        <v>38 1</v>
      </c>
      <c r="B954" s="53">
        <v>38</v>
      </c>
      <c r="C954" s="54">
        <v>1</v>
      </c>
      <c r="D954" s="55">
        <v>0.3</v>
      </c>
      <c r="E954" s="39"/>
      <c r="F954" s="42" t="str">
        <f>'2025 Decline Rates Vertical'!$G954&amp;" "&amp;'2025 Decline Rates Vertical'!$H954</f>
        <v>24 89</v>
      </c>
      <c r="G954" s="53">
        <v>24</v>
      </c>
      <c r="H954" s="55">
        <v>89</v>
      </c>
      <c r="I954" s="55">
        <v>0.15</v>
      </c>
      <c r="J954" s="49"/>
      <c r="K954" s="53" t="str">
        <f>'2025 Decline Rates Vertical'!$L954&amp;" "&amp;'2025 Decline Rates Vertical'!$M954</f>
        <v>24 89</v>
      </c>
      <c r="L954" s="53">
        <v>24</v>
      </c>
      <c r="M954" s="55">
        <v>89</v>
      </c>
      <c r="N954" s="55">
        <v>0.13</v>
      </c>
      <c r="O954" s="39"/>
      <c r="P954" s="39"/>
      <c r="Q954" s="39"/>
      <c r="R954" s="39"/>
      <c r="S954" s="39"/>
      <c r="T954" s="39"/>
      <c r="U954" s="39"/>
      <c r="V954" s="39"/>
      <c r="W954" s="39"/>
      <c r="X954" s="39"/>
      <c r="Y954" s="39"/>
      <c r="Z954" s="39"/>
    </row>
    <row r="955" spans="1:26" ht="14.25" customHeight="1">
      <c r="A955" s="39" t="str">
        <f>'2025 Decline Rates Vertical'!$B955&amp;" "&amp;'2025 Decline Rates Vertical'!$C955</f>
        <v>38 9</v>
      </c>
      <c r="B955" s="50">
        <v>38</v>
      </c>
      <c r="C955" s="51">
        <v>9</v>
      </c>
      <c r="D955" s="52">
        <v>0.41</v>
      </c>
      <c r="E955" s="39"/>
      <c r="F955" s="42" t="str">
        <f>'2025 Decline Rates Vertical'!$G955&amp;" "&amp;'2025 Decline Rates Vertical'!$H955</f>
        <v>31 89</v>
      </c>
      <c r="G955" s="50">
        <v>31</v>
      </c>
      <c r="H955" s="52">
        <v>89</v>
      </c>
      <c r="I955" s="52">
        <v>0.15</v>
      </c>
      <c r="J955" s="49"/>
      <c r="K955" s="50" t="str">
        <f>'2025 Decline Rates Vertical'!$L955&amp;" "&amp;'2025 Decline Rates Vertical'!$M955</f>
        <v>31 89</v>
      </c>
      <c r="L955" s="50">
        <v>31</v>
      </c>
      <c r="M955" s="52">
        <v>89</v>
      </c>
      <c r="N955" s="52">
        <v>0.13</v>
      </c>
      <c r="O955" s="39"/>
      <c r="P955" s="39"/>
      <c r="Q955" s="39"/>
      <c r="R955" s="39"/>
      <c r="S955" s="39"/>
      <c r="T955" s="39"/>
      <c r="U955" s="39"/>
      <c r="V955" s="39"/>
      <c r="W955" s="39"/>
      <c r="X955" s="39"/>
      <c r="Y955" s="39"/>
      <c r="Z955" s="39"/>
    </row>
    <row r="956" spans="1:26" ht="14.25" customHeight="1">
      <c r="A956" s="39" t="str">
        <f>'2025 Decline Rates Vertical'!$B956&amp;" "&amp;'2025 Decline Rates Vertical'!$C956</f>
        <v>38 10</v>
      </c>
      <c r="B956" s="53">
        <v>38</v>
      </c>
      <c r="C956" s="54">
        <v>10</v>
      </c>
      <c r="D956" s="55">
        <v>0.28999999999999998</v>
      </c>
      <c r="E956" s="39"/>
      <c r="F956" s="42" t="str">
        <f>'2025 Decline Rates Vertical'!$G956&amp;" "&amp;'2025 Decline Rates Vertical'!$H956</f>
        <v>46 89</v>
      </c>
      <c r="G956" s="53">
        <v>46</v>
      </c>
      <c r="H956" s="55">
        <v>89</v>
      </c>
      <c r="I956" s="55">
        <v>0.15</v>
      </c>
      <c r="J956" s="49"/>
      <c r="K956" s="53" t="str">
        <f>'2025 Decline Rates Vertical'!$L956&amp;" "&amp;'2025 Decline Rates Vertical'!$M956</f>
        <v>46 89</v>
      </c>
      <c r="L956" s="53">
        <v>46</v>
      </c>
      <c r="M956" s="55">
        <v>89</v>
      </c>
      <c r="N956" s="55">
        <v>0.13</v>
      </c>
      <c r="O956" s="39"/>
      <c r="P956" s="39"/>
      <c r="Q956" s="39"/>
      <c r="R956" s="39"/>
      <c r="S956" s="39"/>
      <c r="T956" s="39"/>
      <c r="U956" s="39"/>
      <c r="V956" s="39"/>
      <c r="W956" s="39"/>
      <c r="X956" s="39"/>
      <c r="Y956" s="39"/>
      <c r="Z956" s="39"/>
    </row>
    <row r="957" spans="1:26" ht="14.25" customHeight="1">
      <c r="A957" s="39" t="str">
        <f>'2025 Decline Rates Vertical'!$B957&amp;" "&amp;'2025 Decline Rates Vertical'!$C957</f>
        <v>38 14</v>
      </c>
      <c r="B957" s="50">
        <v>38</v>
      </c>
      <c r="C957" s="51">
        <v>14</v>
      </c>
      <c r="D957" s="52">
        <v>0.31</v>
      </c>
      <c r="E957" s="39"/>
      <c r="F957" s="42" t="str">
        <f>'2025 Decline Rates Vertical'!$G957&amp;" "&amp;'2025 Decline Rates Vertical'!$H957</f>
        <v>49 89</v>
      </c>
      <c r="G957" s="50">
        <v>49</v>
      </c>
      <c r="H957" s="52">
        <v>89</v>
      </c>
      <c r="I957" s="52">
        <v>0.15</v>
      </c>
      <c r="J957" s="49"/>
      <c r="K957" s="50" t="str">
        <f>'2025 Decline Rates Vertical'!$L957&amp;" "&amp;'2025 Decline Rates Vertical'!$M957</f>
        <v>49 89</v>
      </c>
      <c r="L957" s="50">
        <v>49</v>
      </c>
      <c r="M957" s="52">
        <v>89</v>
      </c>
      <c r="N957" s="52">
        <v>0.13</v>
      </c>
      <c r="O957" s="39"/>
      <c r="P957" s="39"/>
      <c r="Q957" s="39"/>
      <c r="R957" s="39"/>
      <c r="S957" s="39"/>
      <c r="T957" s="39"/>
      <c r="U957" s="39"/>
      <c r="V957" s="39"/>
      <c r="W957" s="39"/>
      <c r="X957" s="39"/>
      <c r="Y957" s="39"/>
      <c r="Z957" s="39"/>
    </row>
    <row r="958" spans="1:26" ht="14.25" customHeight="1">
      <c r="A958" s="39" t="str">
        <f>'2025 Decline Rates Vertical'!$B958&amp;" "&amp;'2025 Decline Rates Vertical'!$C958</f>
        <v>38 20</v>
      </c>
      <c r="B958" s="53">
        <v>38</v>
      </c>
      <c r="C958" s="54">
        <v>20</v>
      </c>
      <c r="D958" s="55">
        <v>0.44</v>
      </c>
      <c r="E958" s="39"/>
      <c r="F958" s="42" t="str">
        <f>'2025 Decline Rates Vertical'!$G958&amp;" "&amp;'2025 Decline Rates Vertical'!$H958</f>
        <v>1 90</v>
      </c>
      <c r="G958" s="53">
        <v>1</v>
      </c>
      <c r="H958" s="55">
        <v>90</v>
      </c>
      <c r="I958" s="55">
        <v>0.23</v>
      </c>
      <c r="J958" s="49"/>
      <c r="K958" s="53" t="str">
        <f>'2025 Decline Rates Vertical'!$L958&amp;" "&amp;'2025 Decline Rates Vertical'!$M958</f>
        <v>1 90</v>
      </c>
      <c r="L958" s="53">
        <v>1</v>
      </c>
      <c r="M958" s="55">
        <v>90</v>
      </c>
      <c r="N958" s="55">
        <v>0.23</v>
      </c>
      <c r="O958" s="39"/>
      <c r="P958" s="39"/>
      <c r="Q958" s="39"/>
      <c r="R958" s="39"/>
      <c r="S958" s="39"/>
      <c r="T958" s="39"/>
      <c r="U958" s="39"/>
      <c r="V958" s="39"/>
      <c r="W958" s="39"/>
      <c r="X958" s="39"/>
      <c r="Y958" s="39"/>
      <c r="Z958" s="39"/>
    </row>
    <row r="959" spans="1:26" ht="14.25" customHeight="1">
      <c r="A959" s="39" t="str">
        <f>'2025 Decline Rates Vertical'!$B959&amp;" "&amp;'2025 Decline Rates Vertical'!$C959</f>
        <v>38 21</v>
      </c>
      <c r="B959" s="50">
        <v>38</v>
      </c>
      <c r="C959" s="51">
        <v>21</v>
      </c>
      <c r="D959" s="52">
        <v>0.28999999999999998</v>
      </c>
      <c r="E959" s="39"/>
      <c r="F959" s="42" t="str">
        <f>'2025 Decline Rates Vertical'!$G959&amp;" "&amp;'2025 Decline Rates Vertical'!$H959</f>
        <v>9 90</v>
      </c>
      <c r="G959" s="50">
        <v>9</v>
      </c>
      <c r="H959" s="52">
        <v>90</v>
      </c>
      <c r="I959" s="52">
        <v>0.23</v>
      </c>
      <c r="J959" s="49"/>
      <c r="K959" s="50" t="str">
        <f>'2025 Decline Rates Vertical'!$L959&amp;" "&amp;'2025 Decline Rates Vertical'!$M959</f>
        <v>9 90</v>
      </c>
      <c r="L959" s="50">
        <v>9</v>
      </c>
      <c r="M959" s="52">
        <v>90</v>
      </c>
      <c r="N959" s="52">
        <v>0.23</v>
      </c>
      <c r="O959" s="39"/>
      <c r="P959" s="39"/>
      <c r="Q959" s="39"/>
      <c r="R959" s="39"/>
      <c r="S959" s="39"/>
      <c r="T959" s="39"/>
      <c r="U959" s="39"/>
      <c r="V959" s="39"/>
      <c r="W959" s="39"/>
      <c r="X959" s="39"/>
      <c r="Y959" s="39"/>
      <c r="Z959" s="39"/>
    </row>
    <row r="960" spans="1:26" ht="14.25" customHeight="1">
      <c r="A960" s="39" t="str">
        <f>'2025 Decline Rates Vertical'!$B960&amp;" "&amp;'2025 Decline Rates Vertical'!$C960</f>
        <v>38 32</v>
      </c>
      <c r="B960" s="53">
        <v>38</v>
      </c>
      <c r="C960" s="54">
        <v>32</v>
      </c>
      <c r="D960" s="55">
        <v>0.48</v>
      </c>
      <c r="E960" s="39"/>
      <c r="F960" s="42" t="str">
        <f>'2025 Decline Rates Vertical'!$G960&amp;" "&amp;'2025 Decline Rates Vertical'!$H960</f>
        <v>11 90</v>
      </c>
      <c r="G960" s="53">
        <v>11</v>
      </c>
      <c r="H960" s="55">
        <v>90</v>
      </c>
      <c r="I960" s="55">
        <v>0.23</v>
      </c>
      <c r="J960" s="49"/>
      <c r="K960" s="53" t="str">
        <f>'2025 Decline Rates Vertical'!$L960&amp;" "&amp;'2025 Decline Rates Vertical'!$M960</f>
        <v>11 90</v>
      </c>
      <c r="L960" s="53">
        <v>11</v>
      </c>
      <c r="M960" s="55">
        <v>90</v>
      </c>
      <c r="N960" s="55">
        <v>0.23</v>
      </c>
      <c r="O960" s="39"/>
      <c r="P960" s="39"/>
      <c r="Q960" s="39"/>
      <c r="R960" s="39"/>
      <c r="S960" s="39"/>
      <c r="T960" s="39"/>
      <c r="U960" s="39"/>
      <c r="V960" s="39"/>
      <c r="W960" s="39"/>
      <c r="X960" s="39"/>
      <c r="Y960" s="39"/>
      <c r="Z960" s="39"/>
    </row>
    <row r="961" spans="1:26" ht="14.25" customHeight="1">
      <c r="A961" s="39" t="str">
        <f>'2025 Decline Rates Vertical'!$B961&amp;" "&amp;'2025 Decline Rates Vertical'!$C961</f>
        <v>38 33</v>
      </c>
      <c r="B961" s="50">
        <v>38</v>
      </c>
      <c r="C961" s="51">
        <v>33</v>
      </c>
      <c r="D961" s="52">
        <v>0.39</v>
      </c>
      <c r="E961" s="39"/>
      <c r="F961" s="42" t="str">
        <f>'2025 Decline Rates Vertical'!$G961&amp;" "&amp;'2025 Decline Rates Vertical'!$H961</f>
        <v>17 90</v>
      </c>
      <c r="G961" s="50">
        <v>17</v>
      </c>
      <c r="H961" s="52">
        <v>90</v>
      </c>
      <c r="I961" s="52">
        <v>0.23</v>
      </c>
      <c r="J961" s="49"/>
      <c r="K961" s="50" t="str">
        <f>'2025 Decline Rates Vertical'!$L961&amp;" "&amp;'2025 Decline Rates Vertical'!$M961</f>
        <v>17 90</v>
      </c>
      <c r="L961" s="50">
        <v>17</v>
      </c>
      <c r="M961" s="52">
        <v>90</v>
      </c>
      <c r="N961" s="52">
        <v>0.23</v>
      </c>
      <c r="O961" s="39"/>
      <c r="P961" s="39"/>
      <c r="Q961" s="39"/>
      <c r="R961" s="39"/>
      <c r="S961" s="39"/>
      <c r="T961" s="39"/>
      <c r="U961" s="39"/>
      <c r="V961" s="39"/>
      <c r="W961" s="39"/>
      <c r="X961" s="39"/>
      <c r="Y961" s="39"/>
      <c r="Z961" s="39"/>
    </row>
    <row r="962" spans="1:26" ht="14.25" customHeight="1">
      <c r="A962" s="39" t="str">
        <f>'2025 Decline Rates Vertical'!$B962&amp;" "&amp;'2025 Decline Rates Vertical'!$C962</f>
        <v>38 34</v>
      </c>
      <c r="B962" s="53">
        <v>38</v>
      </c>
      <c r="C962" s="54">
        <v>34</v>
      </c>
      <c r="D962" s="55">
        <v>0.53</v>
      </c>
      <c r="E962" s="39"/>
      <c r="F962" s="42" t="str">
        <f>'2025 Decline Rates Vertical'!$G962&amp;" "&amp;'2025 Decline Rates Vertical'!$H962</f>
        <v>21 90</v>
      </c>
      <c r="G962" s="53">
        <v>21</v>
      </c>
      <c r="H962" s="55">
        <v>90</v>
      </c>
      <c r="I962" s="55">
        <v>0.23</v>
      </c>
      <c r="J962" s="49"/>
      <c r="K962" s="53" t="str">
        <f>'2025 Decline Rates Vertical'!$L962&amp;" "&amp;'2025 Decline Rates Vertical'!$M962</f>
        <v>21 90</v>
      </c>
      <c r="L962" s="53">
        <v>21</v>
      </c>
      <c r="M962" s="55">
        <v>90</v>
      </c>
      <c r="N962" s="55">
        <v>0.23</v>
      </c>
      <c r="O962" s="39"/>
      <c r="P962" s="39"/>
      <c r="Q962" s="39"/>
      <c r="R962" s="39"/>
      <c r="S962" s="39"/>
      <c r="T962" s="39"/>
      <c r="U962" s="39"/>
      <c r="V962" s="39"/>
      <c r="W962" s="39"/>
      <c r="X962" s="39"/>
      <c r="Y962" s="39"/>
      <c r="Z962" s="39"/>
    </row>
    <row r="963" spans="1:26" ht="14.25" customHeight="1">
      <c r="A963" s="39" t="str">
        <f>'2025 Decline Rates Vertical'!$B963&amp;" "&amp;'2025 Decline Rates Vertical'!$C963</f>
        <v>38 35</v>
      </c>
      <c r="B963" s="50">
        <v>38</v>
      </c>
      <c r="C963" s="51">
        <v>35</v>
      </c>
      <c r="D963" s="52">
        <v>0.36</v>
      </c>
      <c r="E963" s="39"/>
      <c r="F963" s="42" t="str">
        <f>'2025 Decline Rates Vertical'!$G963&amp;" "&amp;'2025 Decline Rates Vertical'!$H963</f>
        <v>24 90</v>
      </c>
      <c r="G963" s="50">
        <v>24</v>
      </c>
      <c r="H963" s="52">
        <v>90</v>
      </c>
      <c r="I963" s="52">
        <v>0.23</v>
      </c>
      <c r="J963" s="49"/>
      <c r="K963" s="50" t="str">
        <f>'2025 Decline Rates Vertical'!$L963&amp;" "&amp;'2025 Decline Rates Vertical'!$M963</f>
        <v>24 90</v>
      </c>
      <c r="L963" s="50">
        <v>24</v>
      </c>
      <c r="M963" s="52">
        <v>90</v>
      </c>
      <c r="N963" s="52">
        <v>0.23</v>
      </c>
      <c r="O963" s="39"/>
      <c r="P963" s="39"/>
      <c r="Q963" s="39"/>
      <c r="R963" s="39"/>
      <c r="S963" s="39"/>
      <c r="T963" s="39"/>
      <c r="U963" s="39"/>
      <c r="V963" s="39"/>
      <c r="W963" s="39"/>
      <c r="X963" s="39"/>
      <c r="Y963" s="39"/>
      <c r="Z963" s="39"/>
    </row>
    <row r="964" spans="1:26" ht="14.25" customHeight="1">
      <c r="A964" s="39" t="str">
        <f>'2025 Decline Rates Vertical'!$B964&amp;" "&amp;'2025 Decline Rates Vertical'!$C964</f>
        <v>38 36</v>
      </c>
      <c r="B964" s="53">
        <v>38</v>
      </c>
      <c r="C964" s="54">
        <v>36</v>
      </c>
      <c r="D964" s="55">
        <v>0.34</v>
      </c>
      <c r="E964" s="39"/>
      <c r="F964" s="42" t="str">
        <f>'2025 Decline Rates Vertical'!$G964&amp;" "&amp;'2025 Decline Rates Vertical'!$H964</f>
        <v>31 90</v>
      </c>
      <c r="G964" s="53">
        <v>31</v>
      </c>
      <c r="H964" s="55">
        <v>90</v>
      </c>
      <c r="I964" s="55">
        <v>0.23</v>
      </c>
      <c r="J964" s="49"/>
      <c r="K964" s="53" t="str">
        <f>'2025 Decline Rates Vertical'!$L964&amp;" "&amp;'2025 Decline Rates Vertical'!$M964</f>
        <v>31 90</v>
      </c>
      <c r="L964" s="53">
        <v>31</v>
      </c>
      <c r="M964" s="55">
        <v>90</v>
      </c>
      <c r="N964" s="55">
        <v>0.23</v>
      </c>
      <c r="O964" s="39"/>
      <c r="P964" s="39"/>
      <c r="Q964" s="39"/>
      <c r="R964" s="39"/>
      <c r="S964" s="39"/>
      <c r="T964" s="39"/>
      <c r="U964" s="39"/>
      <c r="V964" s="39"/>
      <c r="W964" s="39"/>
      <c r="X964" s="39"/>
      <c r="Y964" s="39"/>
      <c r="Z964" s="39"/>
    </row>
    <row r="965" spans="1:26" ht="14.25" customHeight="1">
      <c r="A965" s="39" t="str">
        <f>'2025 Decline Rates Vertical'!$B965&amp;" "&amp;'2025 Decline Rates Vertical'!$C965</f>
        <v>38 37</v>
      </c>
      <c r="B965" s="50">
        <v>38</v>
      </c>
      <c r="C965" s="51">
        <v>37</v>
      </c>
      <c r="D965" s="52">
        <v>0.5</v>
      </c>
      <c r="E965" s="39"/>
      <c r="F965" s="42" t="str">
        <f>'2025 Decline Rates Vertical'!$G965&amp;" "&amp;'2025 Decline Rates Vertical'!$H965</f>
        <v>46 90</v>
      </c>
      <c r="G965" s="50">
        <v>46</v>
      </c>
      <c r="H965" s="52">
        <v>90</v>
      </c>
      <c r="I965" s="52">
        <v>0.23</v>
      </c>
      <c r="J965" s="49"/>
      <c r="K965" s="50" t="str">
        <f>'2025 Decline Rates Vertical'!$L965&amp;" "&amp;'2025 Decline Rates Vertical'!$M965</f>
        <v>46 90</v>
      </c>
      <c r="L965" s="50">
        <v>46</v>
      </c>
      <c r="M965" s="52">
        <v>90</v>
      </c>
      <c r="N965" s="52">
        <v>0.23</v>
      </c>
      <c r="O965" s="39"/>
      <c r="P965" s="39"/>
      <c r="Q965" s="39"/>
      <c r="R965" s="39"/>
      <c r="S965" s="39"/>
      <c r="T965" s="39"/>
      <c r="U965" s="39"/>
      <c r="V965" s="39"/>
      <c r="W965" s="39"/>
      <c r="X965" s="39"/>
      <c r="Y965" s="39"/>
      <c r="Z965" s="39"/>
    </row>
    <row r="966" spans="1:26" ht="14.25" customHeight="1">
      <c r="A966" s="39" t="str">
        <f>'2025 Decline Rates Vertical'!$B966&amp;" "&amp;'2025 Decline Rates Vertical'!$C966</f>
        <v>38 38</v>
      </c>
      <c r="B966" s="53">
        <v>38</v>
      </c>
      <c r="C966" s="54">
        <v>38</v>
      </c>
      <c r="D966" s="55">
        <v>0.4</v>
      </c>
      <c r="E966" s="39"/>
      <c r="F966" s="42" t="str">
        <f>'2025 Decline Rates Vertical'!$G966&amp;" "&amp;'2025 Decline Rates Vertical'!$H966</f>
        <v>49 90</v>
      </c>
      <c r="G966" s="53">
        <v>49</v>
      </c>
      <c r="H966" s="55">
        <v>90</v>
      </c>
      <c r="I966" s="55">
        <v>0.23</v>
      </c>
      <c r="J966" s="49"/>
      <c r="K966" s="53" t="str">
        <f>'2025 Decline Rates Vertical'!$L966&amp;" "&amp;'2025 Decline Rates Vertical'!$M966</f>
        <v>49 90</v>
      </c>
      <c r="L966" s="53">
        <v>49</v>
      </c>
      <c r="M966" s="55">
        <v>90</v>
      </c>
      <c r="N966" s="55">
        <v>0.23</v>
      </c>
      <c r="O966" s="39"/>
      <c r="P966" s="39"/>
      <c r="Q966" s="39"/>
      <c r="R966" s="39"/>
      <c r="S966" s="39"/>
      <c r="T966" s="39"/>
      <c r="U966" s="39"/>
      <c r="V966" s="39"/>
      <c r="W966" s="39"/>
      <c r="X966" s="39"/>
      <c r="Y966" s="39"/>
      <c r="Z966" s="39"/>
    </row>
    <row r="967" spans="1:26" ht="14.25" customHeight="1">
      <c r="A967" s="39" t="str">
        <f>'2025 Decline Rates Vertical'!$B967&amp;" "&amp;'2025 Decline Rates Vertical'!$C967</f>
        <v>38 39</v>
      </c>
      <c r="B967" s="50">
        <v>38</v>
      </c>
      <c r="C967" s="51">
        <v>39</v>
      </c>
      <c r="D967" s="52">
        <v>0.31</v>
      </c>
      <c r="E967" s="39"/>
      <c r="F967" s="42" t="str">
        <f>'2025 Decline Rates Vertical'!$G967&amp;" "&amp;'2025 Decline Rates Vertical'!$H967</f>
        <v>1 91</v>
      </c>
      <c r="G967" s="50">
        <v>1</v>
      </c>
      <c r="H967" s="52">
        <v>91</v>
      </c>
      <c r="I967" s="52">
        <v>0.31</v>
      </c>
      <c r="J967" s="49"/>
      <c r="K967" s="50" t="str">
        <f>'2025 Decline Rates Vertical'!$L967&amp;" "&amp;'2025 Decline Rates Vertical'!$M967</f>
        <v>1 91</v>
      </c>
      <c r="L967" s="50">
        <v>1</v>
      </c>
      <c r="M967" s="52">
        <v>91</v>
      </c>
      <c r="N967" s="52">
        <v>0.06</v>
      </c>
      <c r="O967" s="39"/>
      <c r="P967" s="39"/>
      <c r="Q967" s="39"/>
      <c r="R967" s="39"/>
      <c r="S967" s="39"/>
      <c r="T967" s="39"/>
      <c r="U967" s="39"/>
      <c r="V967" s="39"/>
      <c r="W967" s="39"/>
      <c r="X967" s="39"/>
      <c r="Y967" s="39"/>
      <c r="Z967" s="39"/>
    </row>
    <row r="968" spans="1:26" ht="14.25" customHeight="1">
      <c r="A968" s="39" t="str">
        <f>'2025 Decline Rates Vertical'!$B968&amp;" "&amp;'2025 Decline Rates Vertical'!$C968</f>
        <v>38 40</v>
      </c>
      <c r="B968" s="53">
        <v>38</v>
      </c>
      <c r="C968" s="54">
        <v>40</v>
      </c>
      <c r="D968" s="55">
        <v>0.36</v>
      </c>
      <c r="E968" s="39"/>
      <c r="F968" s="42" t="str">
        <f>'2025 Decline Rates Vertical'!$G968&amp;" "&amp;'2025 Decline Rates Vertical'!$H968</f>
        <v>9 91</v>
      </c>
      <c r="G968" s="53">
        <v>9</v>
      </c>
      <c r="H968" s="55">
        <v>91</v>
      </c>
      <c r="I968" s="55">
        <v>0.31</v>
      </c>
      <c r="J968" s="49"/>
      <c r="K968" s="53" t="str">
        <f>'2025 Decline Rates Vertical'!$L968&amp;" "&amp;'2025 Decline Rates Vertical'!$M968</f>
        <v>9 91</v>
      </c>
      <c r="L968" s="53">
        <v>9</v>
      </c>
      <c r="M968" s="55">
        <v>91</v>
      </c>
      <c r="N968" s="55">
        <v>0.06</v>
      </c>
      <c r="O968" s="39"/>
      <c r="P968" s="39"/>
      <c r="Q968" s="39"/>
      <c r="R968" s="39"/>
      <c r="S968" s="39"/>
      <c r="T968" s="39"/>
      <c r="U968" s="39"/>
      <c r="V968" s="39"/>
      <c r="W968" s="39"/>
      <c r="X968" s="39"/>
      <c r="Y968" s="39"/>
      <c r="Z968" s="39"/>
    </row>
    <row r="969" spans="1:26" ht="14.25" customHeight="1">
      <c r="A969" s="39" t="str">
        <f>'2025 Decline Rates Vertical'!$B969&amp;" "&amp;'2025 Decline Rates Vertical'!$C969</f>
        <v>38 93</v>
      </c>
      <c r="B969" s="50">
        <v>38</v>
      </c>
      <c r="C969" s="51">
        <v>93</v>
      </c>
      <c r="D969" s="52">
        <v>0.42</v>
      </c>
      <c r="E969" s="39"/>
      <c r="F969" s="42" t="str">
        <f>'2025 Decline Rates Vertical'!$G969&amp;" "&amp;'2025 Decline Rates Vertical'!$H969</f>
        <v>11 91</v>
      </c>
      <c r="G969" s="50">
        <v>11</v>
      </c>
      <c r="H969" s="52">
        <v>91</v>
      </c>
      <c r="I969" s="52">
        <v>0.31</v>
      </c>
      <c r="J969" s="49"/>
      <c r="K969" s="50" t="str">
        <f>'2025 Decline Rates Vertical'!$L969&amp;" "&amp;'2025 Decline Rates Vertical'!$M969</f>
        <v>11 91</v>
      </c>
      <c r="L969" s="50">
        <v>11</v>
      </c>
      <c r="M969" s="52">
        <v>91</v>
      </c>
      <c r="N969" s="52">
        <v>0.06</v>
      </c>
      <c r="O969" s="39"/>
      <c r="P969" s="39"/>
      <c r="Q969" s="39"/>
      <c r="R969" s="39"/>
      <c r="S969" s="39"/>
      <c r="T969" s="39"/>
      <c r="U969" s="39"/>
      <c r="V969" s="39"/>
      <c r="W969" s="39"/>
      <c r="X969" s="39"/>
      <c r="Y969" s="39"/>
      <c r="Z969" s="39"/>
    </row>
    <row r="970" spans="1:26" ht="14.25" customHeight="1">
      <c r="A970" s="39" t="str">
        <f>'2025 Decline Rates Vertical'!$B970&amp;" "&amp;'2025 Decline Rates Vertical'!$C970</f>
        <v>38 94</v>
      </c>
      <c r="B970" s="53">
        <v>38</v>
      </c>
      <c r="C970" s="54">
        <v>94</v>
      </c>
      <c r="D970" s="55">
        <v>0.34</v>
      </c>
      <c r="E970" s="39"/>
      <c r="F970" s="42" t="str">
        <f>'2025 Decline Rates Vertical'!$G970&amp;" "&amp;'2025 Decline Rates Vertical'!$H970</f>
        <v>17 91</v>
      </c>
      <c r="G970" s="53">
        <v>17</v>
      </c>
      <c r="H970" s="55">
        <v>91</v>
      </c>
      <c r="I970" s="55">
        <v>0.31</v>
      </c>
      <c r="J970" s="49"/>
      <c r="K970" s="53" t="str">
        <f>'2025 Decline Rates Vertical'!$L970&amp;" "&amp;'2025 Decline Rates Vertical'!$M970</f>
        <v>17 91</v>
      </c>
      <c r="L970" s="53">
        <v>17</v>
      </c>
      <c r="M970" s="55">
        <v>91</v>
      </c>
      <c r="N970" s="55">
        <v>0.06</v>
      </c>
      <c r="O970" s="39"/>
      <c r="P970" s="39"/>
      <c r="Q970" s="39"/>
      <c r="R970" s="39"/>
      <c r="S970" s="39"/>
      <c r="T970" s="39"/>
      <c r="U970" s="39"/>
      <c r="V970" s="39"/>
      <c r="W970" s="39"/>
      <c r="X970" s="39"/>
      <c r="Y970" s="39"/>
      <c r="Z970" s="39"/>
    </row>
    <row r="971" spans="1:26" ht="14.25" customHeight="1">
      <c r="A971" s="39" t="str">
        <f>'2025 Decline Rates Vertical'!$B971&amp;" "&amp;'2025 Decline Rates Vertical'!$C971</f>
        <v>38 95</v>
      </c>
      <c r="B971" s="50">
        <v>38</v>
      </c>
      <c r="C971" s="51">
        <v>95</v>
      </c>
      <c r="D971" s="52">
        <v>0.51</v>
      </c>
      <c r="E971" s="39"/>
      <c r="F971" s="42" t="str">
        <f>'2025 Decline Rates Vertical'!$G971&amp;" "&amp;'2025 Decline Rates Vertical'!$H971</f>
        <v>21 91</v>
      </c>
      <c r="G971" s="50">
        <v>21</v>
      </c>
      <c r="H971" s="52">
        <v>91</v>
      </c>
      <c r="I971" s="52">
        <v>0.31</v>
      </c>
      <c r="J971" s="49"/>
      <c r="K971" s="50" t="str">
        <f>'2025 Decline Rates Vertical'!$L971&amp;" "&amp;'2025 Decline Rates Vertical'!$M971</f>
        <v>21 91</v>
      </c>
      <c r="L971" s="50">
        <v>21</v>
      </c>
      <c r="M971" s="52">
        <v>91</v>
      </c>
      <c r="N971" s="52">
        <v>0.06</v>
      </c>
      <c r="O971" s="39"/>
      <c r="P971" s="39"/>
      <c r="Q971" s="39"/>
      <c r="R971" s="39"/>
      <c r="S971" s="39"/>
      <c r="T971" s="39"/>
      <c r="U971" s="39"/>
      <c r="V971" s="39"/>
      <c r="W971" s="39"/>
      <c r="X971" s="39"/>
      <c r="Y971" s="39"/>
      <c r="Z971" s="39"/>
    </row>
    <row r="972" spans="1:26" ht="14.25" customHeight="1">
      <c r="A972" s="39" t="str">
        <f>'2025 Decline Rates Vertical'!$B972&amp;" "&amp;'2025 Decline Rates Vertical'!$C972</f>
        <v>38 96</v>
      </c>
      <c r="B972" s="53">
        <v>38</v>
      </c>
      <c r="C972" s="54">
        <v>96</v>
      </c>
      <c r="D972" s="55">
        <v>0.7</v>
      </c>
      <c r="E972" s="39"/>
      <c r="F972" s="42" t="str">
        <f>'2025 Decline Rates Vertical'!$G972&amp;" "&amp;'2025 Decline Rates Vertical'!$H972</f>
        <v>24 91</v>
      </c>
      <c r="G972" s="53">
        <v>24</v>
      </c>
      <c r="H972" s="55">
        <v>91</v>
      </c>
      <c r="I972" s="55">
        <v>0.31</v>
      </c>
      <c r="J972" s="49"/>
      <c r="K972" s="53" t="str">
        <f>'2025 Decline Rates Vertical'!$L972&amp;" "&amp;'2025 Decline Rates Vertical'!$M972</f>
        <v>24 91</v>
      </c>
      <c r="L972" s="53">
        <v>24</v>
      </c>
      <c r="M972" s="55">
        <v>91</v>
      </c>
      <c r="N972" s="55">
        <v>0.06</v>
      </c>
      <c r="O972" s="39"/>
      <c r="P972" s="39"/>
      <c r="Q972" s="39"/>
      <c r="R972" s="39"/>
      <c r="S972" s="39"/>
      <c r="T972" s="39"/>
      <c r="U972" s="39"/>
      <c r="V972" s="39"/>
      <c r="W972" s="39"/>
      <c r="X972" s="39"/>
      <c r="Y972" s="39"/>
      <c r="Z972" s="39"/>
    </row>
    <row r="973" spans="1:26" ht="14.25" customHeight="1">
      <c r="A973" s="39" t="str">
        <f>'2025 Decline Rates Vertical'!$B973&amp;" "&amp;'2025 Decline Rates Vertical'!$C973</f>
        <v>38 100</v>
      </c>
      <c r="B973" s="50">
        <v>38</v>
      </c>
      <c r="C973" s="51">
        <v>100</v>
      </c>
      <c r="D973" s="52">
        <v>0</v>
      </c>
      <c r="E973" s="39"/>
      <c r="F973" s="42" t="str">
        <f>'2025 Decline Rates Vertical'!$G973&amp;" "&amp;'2025 Decline Rates Vertical'!$H973</f>
        <v>31 91</v>
      </c>
      <c r="G973" s="50">
        <v>31</v>
      </c>
      <c r="H973" s="52">
        <v>91</v>
      </c>
      <c r="I973" s="52">
        <v>0.31</v>
      </c>
      <c r="J973" s="49"/>
      <c r="K973" s="50" t="str">
        <f>'2025 Decline Rates Vertical'!$L973&amp;" "&amp;'2025 Decline Rates Vertical'!$M973</f>
        <v>31 91</v>
      </c>
      <c r="L973" s="50">
        <v>31</v>
      </c>
      <c r="M973" s="52">
        <v>91</v>
      </c>
      <c r="N973" s="52">
        <v>0.06</v>
      </c>
      <c r="O973" s="39"/>
      <c r="P973" s="39"/>
      <c r="Q973" s="39"/>
      <c r="R973" s="39"/>
      <c r="S973" s="39"/>
      <c r="T973" s="39"/>
      <c r="U973" s="39"/>
      <c r="V973" s="39"/>
      <c r="W973" s="39"/>
      <c r="X973" s="39"/>
      <c r="Y973" s="39"/>
      <c r="Z973" s="39"/>
    </row>
    <row r="974" spans="1:26" ht="14.25" customHeight="1">
      <c r="A974" s="39" t="str">
        <f>'2025 Decline Rates Vertical'!$B974&amp;" "&amp;'2025 Decline Rates Vertical'!$C974</f>
        <v>39 1</v>
      </c>
      <c r="B974" s="53">
        <v>39</v>
      </c>
      <c r="C974" s="54">
        <v>1</v>
      </c>
      <c r="D974" s="55">
        <v>0.3</v>
      </c>
      <c r="E974" s="39"/>
      <c r="F974" s="42" t="str">
        <f>'2025 Decline Rates Vertical'!$G974&amp;" "&amp;'2025 Decline Rates Vertical'!$H974</f>
        <v>46 91</v>
      </c>
      <c r="G974" s="53">
        <v>46</v>
      </c>
      <c r="H974" s="55">
        <v>91</v>
      </c>
      <c r="I974" s="55">
        <v>0.31</v>
      </c>
      <c r="J974" s="49"/>
      <c r="K974" s="53" t="str">
        <f>'2025 Decline Rates Vertical'!$L974&amp;" "&amp;'2025 Decline Rates Vertical'!$M974</f>
        <v>46 91</v>
      </c>
      <c r="L974" s="53">
        <v>46</v>
      </c>
      <c r="M974" s="55">
        <v>91</v>
      </c>
      <c r="N974" s="55">
        <v>0.06</v>
      </c>
      <c r="O974" s="39"/>
      <c r="P974" s="39"/>
      <c r="Q974" s="39"/>
      <c r="R974" s="39"/>
      <c r="S974" s="39"/>
      <c r="T974" s="39"/>
      <c r="U974" s="39"/>
      <c r="V974" s="39"/>
      <c r="W974" s="39"/>
      <c r="X974" s="39"/>
      <c r="Y974" s="39"/>
      <c r="Z974" s="39"/>
    </row>
    <row r="975" spans="1:26" ht="14.25" customHeight="1">
      <c r="A975" s="39" t="str">
        <f>'2025 Decline Rates Vertical'!$B975&amp;" "&amp;'2025 Decline Rates Vertical'!$C975</f>
        <v>39 9</v>
      </c>
      <c r="B975" s="50">
        <v>39</v>
      </c>
      <c r="C975" s="51">
        <v>9</v>
      </c>
      <c r="D975" s="52">
        <v>0.41</v>
      </c>
      <c r="E975" s="39"/>
      <c r="F975" s="42" t="str">
        <f>'2025 Decline Rates Vertical'!$G975&amp;" "&amp;'2025 Decline Rates Vertical'!$H975</f>
        <v>49 91</v>
      </c>
      <c r="G975" s="50">
        <v>49</v>
      </c>
      <c r="H975" s="52">
        <v>91</v>
      </c>
      <c r="I975" s="52">
        <v>0.31</v>
      </c>
      <c r="J975" s="49"/>
      <c r="K975" s="50" t="str">
        <f>'2025 Decline Rates Vertical'!$L975&amp;" "&amp;'2025 Decline Rates Vertical'!$M975</f>
        <v>49 91</v>
      </c>
      <c r="L975" s="50">
        <v>49</v>
      </c>
      <c r="M975" s="52">
        <v>91</v>
      </c>
      <c r="N975" s="52">
        <v>0.06</v>
      </c>
      <c r="O975" s="39"/>
      <c r="P975" s="39"/>
      <c r="Q975" s="39"/>
      <c r="R975" s="39"/>
      <c r="S975" s="39"/>
      <c r="T975" s="39"/>
      <c r="U975" s="39"/>
      <c r="V975" s="39"/>
      <c r="W975" s="39"/>
      <c r="X975" s="39"/>
      <c r="Y975" s="39"/>
      <c r="Z975" s="39"/>
    </row>
    <row r="976" spans="1:26" ht="14.25" customHeight="1">
      <c r="A976" s="39" t="str">
        <f>'2025 Decline Rates Vertical'!$B976&amp;" "&amp;'2025 Decline Rates Vertical'!$C976</f>
        <v>39 10</v>
      </c>
      <c r="B976" s="53">
        <v>39</v>
      </c>
      <c r="C976" s="54">
        <v>10</v>
      </c>
      <c r="D976" s="55">
        <v>0.28999999999999998</v>
      </c>
      <c r="E976" s="39"/>
      <c r="F976" s="42" t="str">
        <f>'2025 Decline Rates Vertical'!$G976&amp;" "&amp;'2025 Decline Rates Vertical'!$H976</f>
        <v>1 92</v>
      </c>
      <c r="G976" s="53">
        <v>1</v>
      </c>
      <c r="H976" s="55">
        <v>92</v>
      </c>
      <c r="I976" s="55">
        <v>0.22</v>
      </c>
      <c r="J976" s="49"/>
      <c r="K976" s="53" t="str">
        <f>'2025 Decline Rates Vertical'!$L976&amp;" "&amp;'2025 Decline Rates Vertical'!$M976</f>
        <v>1 92</v>
      </c>
      <c r="L976" s="53">
        <v>1</v>
      </c>
      <c r="M976" s="55">
        <v>92</v>
      </c>
      <c r="N976" s="55">
        <v>0.22</v>
      </c>
      <c r="O976" s="39"/>
      <c r="P976" s="39"/>
      <c r="Q976" s="39"/>
      <c r="R976" s="39"/>
      <c r="S976" s="39"/>
      <c r="T976" s="39"/>
      <c r="U976" s="39"/>
      <c r="V976" s="39"/>
      <c r="W976" s="39"/>
      <c r="X976" s="39"/>
      <c r="Y976" s="39"/>
      <c r="Z976" s="39"/>
    </row>
    <row r="977" spans="1:26" ht="14.25" customHeight="1">
      <c r="A977" s="39" t="str">
        <f>'2025 Decline Rates Vertical'!$B977&amp;" "&amp;'2025 Decline Rates Vertical'!$C977</f>
        <v>39 14</v>
      </c>
      <c r="B977" s="50">
        <v>39</v>
      </c>
      <c r="C977" s="51">
        <v>14</v>
      </c>
      <c r="D977" s="52">
        <v>0.31</v>
      </c>
      <c r="E977" s="39"/>
      <c r="F977" s="42" t="str">
        <f>'2025 Decline Rates Vertical'!$G977&amp;" "&amp;'2025 Decline Rates Vertical'!$H977</f>
        <v>9 92</v>
      </c>
      <c r="G977" s="50">
        <v>9</v>
      </c>
      <c r="H977" s="52">
        <v>92</v>
      </c>
      <c r="I977" s="52">
        <v>0.22</v>
      </c>
      <c r="J977" s="49"/>
      <c r="K977" s="50" t="str">
        <f>'2025 Decline Rates Vertical'!$L977&amp;" "&amp;'2025 Decline Rates Vertical'!$M977</f>
        <v>9 92</v>
      </c>
      <c r="L977" s="50">
        <v>9</v>
      </c>
      <c r="M977" s="52">
        <v>92</v>
      </c>
      <c r="N977" s="52">
        <v>0.22</v>
      </c>
      <c r="O977" s="39"/>
      <c r="P977" s="39"/>
      <c r="Q977" s="39"/>
      <c r="R977" s="39"/>
      <c r="S977" s="39"/>
      <c r="T977" s="39"/>
      <c r="U977" s="39"/>
      <c r="V977" s="39"/>
      <c r="W977" s="39"/>
      <c r="X977" s="39"/>
      <c r="Y977" s="39"/>
      <c r="Z977" s="39"/>
    </row>
    <row r="978" spans="1:26" ht="14.25" customHeight="1">
      <c r="A978" s="39" t="str">
        <f>'2025 Decline Rates Vertical'!$B978&amp;" "&amp;'2025 Decline Rates Vertical'!$C978</f>
        <v>39 20</v>
      </c>
      <c r="B978" s="53">
        <v>39</v>
      </c>
      <c r="C978" s="54">
        <v>20</v>
      </c>
      <c r="D978" s="55">
        <v>0.44</v>
      </c>
      <c r="E978" s="39"/>
      <c r="F978" s="42" t="str">
        <f>'2025 Decline Rates Vertical'!$G978&amp;" "&amp;'2025 Decline Rates Vertical'!$H978</f>
        <v>11 92</v>
      </c>
      <c r="G978" s="53">
        <v>11</v>
      </c>
      <c r="H978" s="55">
        <v>92</v>
      </c>
      <c r="I978" s="55">
        <v>0.22</v>
      </c>
      <c r="J978" s="49"/>
      <c r="K978" s="53" t="str">
        <f>'2025 Decline Rates Vertical'!$L978&amp;" "&amp;'2025 Decline Rates Vertical'!$M978</f>
        <v>11 92</v>
      </c>
      <c r="L978" s="53">
        <v>11</v>
      </c>
      <c r="M978" s="55">
        <v>92</v>
      </c>
      <c r="N978" s="55">
        <v>0.22</v>
      </c>
      <c r="O978" s="39"/>
      <c r="P978" s="39"/>
      <c r="Q978" s="39"/>
      <c r="R978" s="39"/>
      <c r="S978" s="39"/>
      <c r="T978" s="39"/>
      <c r="U978" s="39"/>
      <c r="V978" s="39"/>
      <c r="W978" s="39"/>
      <c r="X978" s="39"/>
      <c r="Y978" s="39"/>
      <c r="Z978" s="39"/>
    </row>
    <row r="979" spans="1:26" ht="14.25" customHeight="1">
      <c r="A979" s="39" t="str">
        <f>'2025 Decline Rates Vertical'!$B979&amp;" "&amp;'2025 Decline Rates Vertical'!$C979</f>
        <v>39 21</v>
      </c>
      <c r="B979" s="50">
        <v>39</v>
      </c>
      <c r="C979" s="51">
        <v>21</v>
      </c>
      <c r="D979" s="52">
        <v>0.28999999999999998</v>
      </c>
      <c r="E979" s="39"/>
      <c r="F979" s="42" t="str">
        <f>'2025 Decline Rates Vertical'!$G979&amp;" "&amp;'2025 Decline Rates Vertical'!$H979</f>
        <v>17 92</v>
      </c>
      <c r="G979" s="50">
        <v>17</v>
      </c>
      <c r="H979" s="52">
        <v>92</v>
      </c>
      <c r="I979" s="52">
        <v>0.22</v>
      </c>
      <c r="J979" s="49"/>
      <c r="K979" s="50" t="str">
        <f>'2025 Decline Rates Vertical'!$L979&amp;" "&amp;'2025 Decline Rates Vertical'!$M979</f>
        <v>17 92</v>
      </c>
      <c r="L979" s="50">
        <v>17</v>
      </c>
      <c r="M979" s="52">
        <v>92</v>
      </c>
      <c r="N979" s="52">
        <v>0.22</v>
      </c>
      <c r="O979" s="39"/>
      <c r="P979" s="39"/>
      <c r="Q979" s="39"/>
      <c r="R979" s="39"/>
      <c r="S979" s="39"/>
      <c r="T979" s="39"/>
      <c r="U979" s="39"/>
      <c r="V979" s="39"/>
      <c r="W979" s="39"/>
      <c r="X979" s="39"/>
      <c r="Y979" s="39"/>
      <c r="Z979" s="39"/>
    </row>
    <row r="980" spans="1:26" ht="14.25" customHeight="1">
      <c r="A980" s="39" t="str">
        <f>'2025 Decline Rates Vertical'!$B980&amp;" "&amp;'2025 Decline Rates Vertical'!$C980</f>
        <v>39 32</v>
      </c>
      <c r="B980" s="53">
        <v>39</v>
      </c>
      <c r="C980" s="54">
        <v>32</v>
      </c>
      <c r="D980" s="55">
        <v>0.48</v>
      </c>
      <c r="E980" s="39"/>
      <c r="F980" s="42" t="str">
        <f>'2025 Decline Rates Vertical'!$G980&amp;" "&amp;'2025 Decline Rates Vertical'!$H980</f>
        <v>21 92</v>
      </c>
      <c r="G980" s="53">
        <v>21</v>
      </c>
      <c r="H980" s="55">
        <v>92</v>
      </c>
      <c r="I980" s="55">
        <v>0.22</v>
      </c>
      <c r="J980" s="49"/>
      <c r="K980" s="53" t="str">
        <f>'2025 Decline Rates Vertical'!$L980&amp;" "&amp;'2025 Decline Rates Vertical'!$M980</f>
        <v>21 92</v>
      </c>
      <c r="L980" s="53">
        <v>21</v>
      </c>
      <c r="M980" s="55">
        <v>92</v>
      </c>
      <c r="N980" s="55">
        <v>0.22</v>
      </c>
      <c r="O980" s="39"/>
      <c r="P980" s="39"/>
      <c r="Q980" s="39"/>
      <c r="R980" s="39"/>
      <c r="S980" s="39"/>
      <c r="T980" s="39"/>
      <c r="U980" s="39"/>
      <c r="V980" s="39"/>
      <c r="W980" s="39"/>
      <c r="X980" s="39"/>
      <c r="Y980" s="39"/>
      <c r="Z980" s="39"/>
    </row>
    <row r="981" spans="1:26" ht="14.25" customHeight="1">
      <c r="A981" s="39" t="str">
        <f>'2025 Decline Rates Vertical'!$B981&amp;" "&amp;'2025 Decline Rates Vertical'!$C981</f>
        <v>39 33</v>
      </c>
      <c r="B981" s="50">
        <v>39</v>
      </c>
      <c r="C981" s="51">
        <v>33</v>
      </c>
      <c r="D981" s="52">
        <v>0.39</v>
      </c>
      <c r="E981" s="39"/>
      <c r="F981" s="42" t="str">
        <f>'2025 Decline Rates Vertical'!$G981&amp;" "&amp;'2025 Decline Rates Vertical'!$H981</f>
        <v>24 92</v>
      </c>
      <c r="G981" s="50">
        <v>24</v>
      </c>
      <c r="H981" s="52">
        <v>92</v>
      </c>
      <c r="I981" s="52">
        <v>0.22</v>
      </c>
      <c r="J981" s="49"/>
      <c r="K981" s="50" t="str">
        <f>'2025 Decline Rates Vertical'!$L981&amp;" "&amp;'2025 Decline Rates Vertical'!$M981</f>
        <v>24 92</v>
      </c>
      <c r="L981" s="50">
        <v>24</v>
      </c>
      <c r="M981" s="52">
        <v>92</v>
      </c>
      <c r="N981" s="52">
        <v>0.22</v>
      </c>
      <c r="O981" s="39"/>
      <c r="P981" s="39"/>
      <c r="Q981" s="39"/>
      <c r="R981" s="39"/>
      <c r="S981" s="39"/>
      <c r="T981" s="39"/>
      <c r="U981" s="39"/>
      <c r="V981" s="39"/>
      <c r="W981" s="39"/>
      <c r="X981" s="39"/>
      <c r="Y981" s="39"/>
      <c r="Z981" s="39"/>
    </row>
    <row r="982" spans="1:26" ht="14.25" customHeight="1">
      <c r="A982" s="39" t="str">
        <f>'2025 Decline Rates Vertical'!$B982&amp;" "&amp;'2025 Decline Rates Vertical'!$C982</f>
        <v>39 34</v>
      </c>
      <c r="B982" s="53">
        <v>39</v>
      </c>
      <c r="C982" s="54">
        <v>34</v>
      </c>
      <c r="D982" s="55">
        <v>0.53</v>
      </c>
      <c r="E982" s="39"/>
      <c r="F982" s="42" t="str">
        <f>'2025 Decline Rates Vertical'!$G982&amp;" "&amp;'2025 Decline Rates Vertical'!$H982</f>
        <v>31 92</v>
      </c>
      <c r="G982" s="53">
        <v>31</v>
      </c>
      <c r="H982" s="55">
        <v>92</v>
      </c>
      <c r="I982" s="55">
        <v>0.22</v>
      </c>
      <c r="J982" s="49"/>
      <c r="K982" s="53" t="str">
        <f>'2025 Decline Rates Vertical'!$L982&amp;" "&amp;'2025 Decline Rates Vertical'!$M982</f>
        <v>31 92</v>
      </c>
      <c r="L982" s="53">
        <v>31</v>
      </c>
      <c r="M982" s="55">
        <v>92</v>
      </c>
      <c r="N982" s="55">
        <v>0.22</v>
      </c>
      <c r="O982" s="39"/>
      <c r="P982" s="39"/>
      <c r="Q982" s="39"/>
      <c r="R982" s="39"/>
      <c r="S982" s="39"/>
      <c r="T982" s="39"/>
      <c r="U982" s="39"/>
      <c r="V982" s="39"/>
      <c r="W982" s="39"/>
      <c r="X982" s="39"/>
      <c r="Y982" s="39"/>
      <c r="Z982" s="39"/>
    </row>
    <row r="983" spans="1:26" ht="14.25" customHeight="1">
      <c r="A983" s="39" t="str">
        <f>'2025 Decline Rates Vertical'!$B983&amp;" "&amp;'2025 Decline Rates Vertical'!$C983</f>
        <v>39 35</v>
      </c>
      <c r="B983" s="50">
        <v>39</v>
      </c>
      <c r="C983" s="51">
        <v>35</v>
      </c>
      <c r="D983" s="52">
        <v>0.36</v>
      </c>
      <c r="E983" s="39"/>
      <c r="F983" s="42" t="str">
        <f>'2025 Decline Rates Vertical'!$G983&amp;" "&amp;'2025 Decline Rates Vertical'!$H983</f>
        <v>46 92</v>
      </c>
      <c r="G983" s="50">
        <v>46</v>
      </c>
      <c r="H983" s="52">
        <v>92</v>
      </c>
      <c r="I983" s="52">
        <v>0.22</v>
      </c>
      <c r="J983" s="49"/>
      <c r="K983" s="50" t="str">
        <f>'2025 Decline Rates Vertical'!$L983&amp;" "&amp;'2025 Decline Rates Vertical'!$M983</f>
        <v>46 92</v>
      </c>
      <c r="L983" s="50">
        <v>46</v>
      </c>
      <c r="M983" s="52">
        <v>92</v>
      </c>
      <c r="N983" s="52">
        <v>0.22</v>
      </c>
      <c r="O983" s="39"/>
      <c r="P983" s="39"/>
      <c r="Q983" s="39"/>
      <c r="R983" s="39"/>
      <c r="S983" s="39"/>
      <c r="T983" s="39"/>
      <c r="U983" s="39"/>
      <c r="V983" s="39"/>
      <c r="W983" s="39"/>
      <c r="X983" s="39"/>
      <c r="Y983" s="39"/>
      <c r="Z983" s="39"/>
    </row>
    <row r="984" spans="1:26" ht="14.25" customHeight="1">
      <c r="A984" s="39" t="str">
        <f>'2025 Decline Rates Vertical'!$B984&amp;" "&amp;'2025 Decline Rates Vertical'!$C984</f>
        <v>39 36</v>
      </c>
      <c r="B984" s="53">
        <v>39</v>
      </c>
      <c r="C984" s="54">
        <v>36</v>
      </c>
      <c r="D984" s="55">
        <v>0.34</v>
      </c>
      <c r="E984" s="39"/>
      <c r="F984" s="42" t="str">
        <f>'2025 Decline Rates Vertical'!$G984&amp;" "&amp;'2025 Decline Rates Vertical'!$H984</f>
        <v>49 92</v>
      </c>
      <c r="G984" s="53">
        <v>49</v>
      </c>
      <c r="H984" s="55">
        <v>92</v>
      </c>
      <c r="I984" s="55">
        <v>0.22</v>
      </c>
      <c r="J984" s="49"/>
      <c r="K984" s="53" t="str">
        <f>'2025 Decline Rates Vertical'!$L984&amp;" "&amp;'2025 Decline Rates Vertical'!$M984</f>
        <v>49 92</v>
      </c>
      <c r="L984" s="53">
        <v>49</v>
      </c>
      <c r="M984" s="55">
        <v>92</v>
      </c>
      <c r="N984" s="55">
        <v>0.22</v>
      </c>
      <c r="O984" s="39"/>
      <c r="P984" s="39"/>
      <c r="Q984" s="39"/>
      <c r="R984" s="39"/>
      <c r="S984" s="39"/>
      <c r="T984" s="39"/>
      <c r="U984" s="39"/>
      <c r="V984" s="39"/>
      <c r="W984" s="39"/>
      <c r="X984" s="39"/>
      <c r="Y984" s="39"/>
      <c r="Z984" s="39"/>
    </row>
    <row r="985" spans="1:26" ht="14.25" customHeight="1">
      <c r="A985" s="39" t="str">
        <f>'2025 Decline Rates Vertical'!$B985&amp;" "&amp;'2025 Decline Rates Vertical'!$C985</f>
        <v>39 37</v>
      </c>
      <c r="B985" s="50">
        <v>39</v>
      </c>
      <c r="C985" s="51">
        <v>37</v>
      </c>
      <c r="D985" s="52">
        <v>0.5</v>
      </c>
      <c r="E985" s="39"/>
      <c r="F985" s="42" t="str">
        <f>'2025 Decline Rates Vertical'!$G985&amp;" "&amp;'2025 Decline Rates Vertical'!$H985</f>
        <v>1 93</v>
      </c>
      <c r="G985" s="50">
        <v>1</v>
      </c>
      <c r="H985" s="52">
        <v>93</v>
      </c>
      <c r="I985" s="52">
        <v>0.32</v>
      </c>
      <c r="J985" s="49"/>
      <c r="K985" s="50" t="str">
        <f>'2025 Decline Rates Vertical'!$L985&amp;" "&amp;'2025 Decline Rates Vertical'!$M985</f>
        <v>1 93</v>
      </c>
      <c r="L985" s="50">
        <v>1</v>
      </c>
      <c r="M985" s="52">
        <v>93</v>
      </c>
      <c r="N985" s="52">
        <v>0.08</v>
      </c>
      <c r="O985" s="39"/>
      <c r="P985" s="39"/>
      <c r="Q985" s="39"/>
      <c r="R985" s="39"/>
      <c r="S985" s="39"/>
      <c r="T985" s="39"/>
      <c r="U985" s="39"/>
      <c r="V985" s="39"/>
      <c r="W985" s="39"/>
      <c r="X985" s="39"/>
      <c r="Y985" s="39"/>
      <c r="Z985" s="39"/>
    </row>
    <row r="986" spans="1:26" ht="14.25" customHeight="1">
      <c r="A986" s="39" t="str">
        <f>'2025 Decline Rates Vertical'!$B986&amp;" "&amp;'2025 Decline Rates Vertical'!$C986</f>
        <v>39 38</v>
      </c>
      <c r="B986" s="53">
        <v>39</v>
      </c>
      <c r="C986" s="54">
        <v>38</v>
      </c>
      <c r="D986" s="55">
        <v>0.4</v>
      </c>
      <c r="E986" s="39"/>
      <c r="F986" s="42" t="str">
        <f>'2025 Decline Rates Vertical'!$G986&amp;" "&amp;'2025 Decline Rates Vertical'!$H986</f>
        <v>2 93</v>
      </c>
      <c r="G986" s="53">
        <v>2</v>
      </c>
      <c r="H986" s="55">
        <v>93</v>
      </c>
      <c r="I986" s="55">
        <v>0.32</v>
      </c>
      <c r="J986" s="49"/>
      <c r="K986" s="53" t="str">
        <f>'2025 Decline Rates Vertical'!$L986&amp;" "&amp;'2025 Decline Rates Vertical'!$M986</f>
        <v>2 93</v>
      </c>
      <c r="L986" s="53">
        <v>2</v>
      </c>
      <c r="M986" s="55">
        <v>93</v>
      </c>
      <c r="N986" s="55">
        <v>0.08</v>
      </c>
      <c r="O986" s="39"/>
      <c r="P986" s="39"/>
      <c r="Q986" s="39"/>
      <c r="R986" s="39"/>
      <c r="S986" s="39"/>
      <c r="T986" s="39"/>
      <c r="U986" s="39"/>
      <c r="V986" s="39"/>
      <c r="W986" s="39"/>
      <c r="X986" s="39"/>
      <c r="Y986" s="39"/>
      <c r="Z986" s="39"/>
    </row>
    <row r="987" spans="1:26" ht="14.25" customHeight="1">
      <c r="A987" s="39" t="str">
        <f>'2025 Decline Rates Vertical'!$B987&amp;" "&amp;'2025 Decline Rates Vertical'!$C987</f>
        <v>39 39</v>
      </c>
      <c r="B987" s="50">
        <v>39</v>
      </c>
      <c r="C987" s="51">
        <v>39</v>
      </c>
      <c r="D987" s="52">
        <v>0.31</v>
      </c>
      <c r="E987" s="39"/>
      <c r="F987" s="42" t="str">
        <f>'2025 Decline Rates Vertical'!$G987&amp;" "&amp;'2025 Decline Rates Vertical'!$H987</f>
        <v>3 93</v>
      </c>
      <c r="G987" s="50">
        <v>3</v>
      </c>
      <c r="H987" s="52">
        <v>93</v>
      </c>
      <c r="I987" s="52">
        <v>0.32</v>
      </c>
      <c r="J987" s="49"/>
      <c r="K987" s="50" t="str">
        <f>'2025 Decline Rates Vertical'!$L987&amp;" "&amp;'2025 Decline Rates Vertical'!$M987</f>
        <v>3 93</v>
      </c>
      <c r="L987" s="50">
        <v>3</v>
      </c>
      <c r="M987" s="52">
        <v>93</v>
      </c>
      <c r="N987" s="52">
        <v>0.08</v>
      </c>
      <c r="O987" s="39"/>
      <c r="P987" s="39"/>
      <c r="Q987" s="39"/>
      <c r="R987" s="39"/>
      <c r="S987" s="39"/>
      <c r="T987" s="39"/>
      <c r="U987" s="39"/>
      <c r="V987" s="39"/>
      <c r="W987" s="39"/>
      <c r="X987" s="39"/>
      <c r="Y987" s="39"/>
      <c r="Z987" s="39"/>
    </row>
    <row r="988" spans="1:26" ht="14.25" customHeight="1">
      <c r="A988" s="39" t="str">
        <f>'2025 Decline Rates Vertical'!$B988&amp;" "&amp;'2025 Decline Rates Vertical'!$C988</f>
        <v>39 40</v>
      </c>
      <c r="B988" s="53">
        <v>39</v>
      </c>
      <c r="C988" s="54">
        <v>40</v>
      </c>
      <c r="D988" s="55">
        <v>0.36</v>
      </c>
      <c r="E988" s="39"/>
      <c r="F988" s="42" t="str">
        <f>'2025 Decline Rates Vertical'!$G988&amp;" "&amp;'2025 Decline Rates Vertical'!$H988</f>
        <v>4 93</v>
      </c>
      <c r="G988" s="53">
        <v>4</v>
      </c>
      <c r="H988" s="55">
        <v>93</v>
      </c>
      <c r="I988" s="55">
        <v>0.32</v>
      </c>
      <c r="J988" s="49"/>
      <c r="K988" s="53" t="str">
        <f>'2025 Decline Rates Vertical'!$L988&amp;" "&amp;'2025 Decline Rates Vertical'!$M988</f>
        <v>4 93</v>
      </c>
      <c r="L988" s="53">
        <v>4</v>
      </c>
      <c r="M988" s="55">
        <v>93</v>
      </c>
      <c r="N988" s="55">
        <v>0.08</v>
      </c>
      <c r="O988" s="39"/>
      <c r="P988" s="39"/>
      <c r="Q988" s="39"/>
      <c r="R988" s="39"/>
      <c r="S988" s="39"/>
      <c r="T988" s="39"/>
      <c r="U988" s="39"/>
      <c r="V988" s="39"/>
      <c r="W988" s="39"/>
      <c r="X988" s="39"/>
      <c r="Y988" s="39"/>
      <c r="Z988" s="39"/>
    </row>
    <row r="989" spans="1:26" ht="14.25" customHeight="1">
      <c r="A989" s="39" t="str">
        <f>'2025 Decline Rates Vertical'!$B989&amp;" "&amp;'2025 Decline Rates Vertical'!$C989</f>
        <v>39 93</v>
      </c>
      <c r="B989" s="50">
        <v>39</v>
      </c>
      <c r="C989" s="51">
        <v>93</v>
      </c>
      <c r="D989" s="52">
        <v>0.42</v>
      </c>
      <c r="E989" s="39"/>
      <c r="F989" s="42" t="str">
        <f>'2025 Decline Rates Vertical'!$G989&amp;" "&amp;'2025 Decline Rates Vertical'!$H989</f>
        <v>5 93</v>
      </c>
      <c r="G989" s="50">
        <v>5</v>
      </c>
      <c r="H989" s="52">
        <v>93</v>
      </c>
      <c r="I989" s="52">
        <v>0.32</v>
      </c>
      <c r="J989" s="49"/>
      <c r="K989" s="50" t="str">
        <f>'2025 Decline Rates Vertical'!$L989&amp;" "&amp;'2025 Decline Rates Vertical'!$M989</f>
        <v>5 93</v>
      </c>
      <c r="L989" s="50">
        <v>5</v>
      </c>
      <c r="M989" s="52">
        <v>93</v>
      </c>
      <c r="N989" s="52">
        <v>0.08</v>
      </c>
      <c r="O989" s="39"/>
      <c r="P989" s="39"/>
      <c r="Q989" s="39"/>
      <c r="R989" s="39"/>
      <c r="S989" s="39"/>
      <c r="T989" s="39"/>
      <c r="U989" s="39"/>
      <c r="V989" s="39"/>
      <c r="W989" s="39"/>
      <c r="X989" s="39"/>
      <c r="Y989" s="39"/>
      <c r="Z989" s="39"/>
    </row>
    <row r="990" spans="1:26" ht="14.25" customHeight="1">
      <c r="A990" s="39" t="str">
        <f>'2025 Decline Rates Vertical'!$B990&amp;" "&amp;'2025 Decline Rates Vertical'!$C990</f>
        <v>39 94</v>
      </c>
      <c r="B990" s="53">
        <v>39</v>
      </c>
      <c r="C990" s="54">
        <v>94</v>
      </c>
      <c r="D990" s="55">
        <v>0.34</v>
      </c>
      <c r="E990" s="39"/>
      <c r="F990" s="42" t="str">
        <f>'2025 Decline Rates Vertical'!$G990&amp;" "&amp;'2025 Decline Rates Vertical'!$H990</f>
        <v>6 93</v>
      </c>
      <c r="G990" s="53">
        <v>6</v>
      </c>
      <c r="H990" s="55">
        <v>93</v>
      </c>
      <c r="I990" s="55">
        <v>0.32</v>
      </c>
      <c r="J990" s="49"/>
      <c r="K990" s="53" t="str">
        <f>'2025 Decline Rates Vertical'!$L990&amp;" "&amp;'2025 Decline Rates Vertical'!$M990</f>
        <v>6 93</v>
      </c>
      <c r="L990" s="53">
        <v>6</v>
      </c>
      <c r="M990" s="55">
        <v>93</v>
      </c>
      <c r="N990" s="55">
        <v>0.08</v>
      </c>
      <c r="O990" s="39"/>
      <c r="P990" s="39"/>
      <c r="Q990" s="39"/>
      <c r="R990" s="39"/>
      <c r="S990" s="39"/>
      <c r="T990" s="39"/>
      <c r="U990" s="39"/>
      <c r="V990" s="39"/>
      <c r="W990" s="39"/>
      <c r="X990" s="39"/>
      <c r="Y990" s="39"/>
      <c r="Z990" s="39"/>
    </row>
    <row r="991" spans="1:26" ht="14.25" customHeight="1">
      <c r="A991" s="39" t="str">
        <f>'2025 Decline Rates Vertical'!$B991&amp;" "&amp;'2025 Decline Rates Vertical'!$C991</f>
        <v>39 95</v>
      </c>
      <c r="B991" s="50">
        <v>39</v>
      </c>
      <c r="C991" s="51">
        <v>95</v>
      </c>
      <c r="D991" s="52">
        <v>0.51</v>
      </c>
      <c r="E991" s="39"/>
      <c r="F991" s="42" t="str">
        <f>'2025 Decline Rates Vertical'!$G991&amp;" "&amp;'2025 Decline Rates Vertical'!$H991</f>
        <v>7 93</v>
      </c>
      <c r="G991" s="50">
        <v>7</v>
      </c>
      <c r="H991" s="52">
        <v>93</v>
      </c>
      <c r="I991" s="52">
        <v>0.32</v>
      </c>
      <c r="J991" s="49"/>
      <c r="K991" s="50" t="str">
        <f>'2025 Decline Rates Vertical'!$L991&amp;" "&amp;'2025 Decline Rates Vertical'!$M991</f>
        <v>7 93</v>
      </c>
      <c r="L991" s="50">
        <v>7</v>
      </c>
      <c r="M991" s="52">
        <v>93</v>
      </c>
      <c r="N991" s="52">
        <v>0.08</v>
      </c>
      <c r="O991" s="39"/>
      <c r="P991" s="39"/>
      <c r="Q991" s="39"/>
      <c r="R991" s="39"/>
      <c r="S991" s="39"/>
      <c r="T991" s="39"/>
      <c r="U991" s="39"/>
      <c r="V991" s="39"/>
      <c r="W991" s="39"/>
      <c r="X991" s="39"/>
      <c r="Y991" s="39"/>
      <c r="Z991" s="39"/>
    </row>
    <row r="992" spans="1:26" ht="14.25" customHeight="1">
      <c r="A992" s="39" t="str">
        <f>'2025 Decline Rates Vertical'!$B992&amp;" "&amp;'2025 Decline Rates Vertical'!$C992</f>
        <v>39 96</v>
      </c>
      <c r="B992" s="53">
        <v>39</v>
      </c>
      <c r="C992" s="54">
        <v>96</v>
      </c>
      <c r="D992" s="55">
        <v>0.7</v>
      </c>
      <c r="E992" s="39"/>
      <c r="F992" s="42" t="str">
        <f>'2025 Decline Rates Vertical'!$G992&amp;" "&amp;'2025 Decline Rates Vertical'!$H992</f>
        <v>8 93</v>
      </c>
      <c r="G992" s="53">
        <v>8</v>
      </c>
      <c r="H992" s="55">
        <v>93</v>
      </c>
      <c r="I992" s="55">
        <v>0.32</v>
      </c>
      <c r="J992" s="49"/>
      <c r="K992" s="53" t="str">
        <f>'2025 Decline Rates Vertical'!$L992&amp;" "&amp;'2025 Decline Rates Vertical'!$M992</f>
        <v>8 93</v>
      </c>
      <c r="L992" s="53">
        <v>8</v>
      </c>
      <c r="M992" s="55">
        <v>93</v>
      </c>
      <c r="N992" s="55">
        <v>0.08</v>
      </c>
      <c r="O992" s="39"/>
      <c r="P992" s="39"/>
      <c r="Q992" s="39"/>
      <c r="R992" s="39"/>
      <c r="S992" s="39"/>
      <c r="T992" s="39"/>
      <c r="U992" s="39"/>
      <c r="V992" s="39"/>
      <c r="W992" s="39"/>
      <c r="X992" s="39"/>
      <c r="Y992" s="39"/>
      <c r="Z992" s="39"/>
    </row>
    <row r="993" spans="1:26" ht="14.25" customHeight="1">
      <c r="A993" s="39" t="str">
        <f>'2025 Decline Rates Vertical'!$B993&amp;" "&amp;'2025 Decline Rates Vertical'!$C993</f>
        <v>39 100</v>
      </c>
      <c r="B993" s="50">
        <v>39</v>
      </c>
      <c r="C993" s="51">
        <v>100</v>
      </c>
      <c r="D993" s="52">
        <v>0</v>
      </c>
      <c r="E993" s="39"/>
      <c r="F993" s="42" t="str">
        <f>'2025 Decline Rates Vertical'!$G993&amp;" "&amp;'2025 Decline Rates Vertical'!$H993</f>
        <v>9 93</v>
      </c>
      <c r="G993" s="50">
        <v>9</v>
      </c>
      <c r="H993" s="52">
        <v>93</v>
      </c>
      <c r="I993" s="52">
        <v>0.32</v>
      </c>
      <c r="J993" s="49"/>
      <c r="K993" s="50" t="str">
        <f>'2025 Decline Rates Vertical'!$L993&amp;" "&amp;'2025 Decline Rates Vertical'!$M993</f>
        <v>9 93</v>
      </c>
      <c r="L993" s="50">
        <v>9</v>
      </c>
      <c r="M993" s="52">
        <v>93</v>
      </c>
      <c r="N993" s="52">
        <v>0.08</v>
      </c>
      <c r="O993" s="39"/>
      <c r="P993" s="39"/>
      <c r="Q993" s="39"/>
      <c r="R993" s="39"/>
      <c r="S993" s="39"/>
      <c r="T993" s="39"/>
      <c r="U993" s="39"/>
      <c r="V993" s="39"/>
      <c r="W993" s="39"/>
      <c r="X993" s="39"/>
      <c r="Y993" s="39"/>
      <c r="Z993" s="39"/>
    </row>
    <row r="994" spans="1:26" ht="14.25" customHeight="1">
      <c r="A994" s="39" t="str">
        <f>'2025 Decline Rates Vertical'!$B994&amp;" "&amp;'2025 Decline Rates Vertical'!$C994</f>
        <v>39 101</v>
      </c>
      <c r="B994" s="53">
        <v>39</v>
      </c>
      <c r="C994" s="54">
        <v>101</v>
      </c>
      <c r="D994" s="55">
        <v>0</v>
      </c>
      <c r="E994" s="39"/>
      <c r="F994" s="42" t="str">
        <f>'2025 Decline Rates Vertical'!$G994&amp;" "&amp;'2025 Decline Rates Vertical'!$H994</f>
        <v>10 93</v>
      </c>
      <c r="G994" s="53">
        <v>10</v>
      </c>
      <c r="H994" s="55">
        <v>93</v>
      </c>
      <c r="I994" s="55">
        <v>0.32</v>
      </c>
      <c r="J994" s="49"/>
      <c r="K994" s="53" t="str">
        <f>'2025 Decline Rates Vertical'!$L994&amp;" "&amp;'2025 Decline Rates Vertical'!$M994</f>
        <v>10 93</v>
      </c>
      <c r="L994" s="53">
        <v>10</v>
      </c>
      <c r="M994" s="55">
        <v>93</v>
      </c>
      <c r="N994" s="55">
        <v>0.08</v>
      </c>
      <c r="O994" s="39"/>
      <c r="P994" s="39"/>
      <c r="Q994" s="39"/>
      <c r="R994" s="39"/>
      <c r="S994" s="39"/>
      <c r="T994" s="39"/>
      <c r="U994" s="39"/>
      <c r="V994" s="39"/>
      <c r="W994" s="39"/>
      <c r="X994" s="39"/>
      <c r="Y994" s="39"/>
      <c r="Z994" s="39"/>
    </row>
    <row r="995" spans="1:26" ht="14.25" customHeight="1">
      <c r="A995" s="39" t="str">
        <f>'2025 Decline Rates Vertical'!$B995&amp;" "&amp;'2025 Decline Rates Vertical'!$C995</f>
        <v>40 1</v>
      </c>
      <c r="B995" s="50">
        <v>40</v>
      </c>
      <c r="C995" s="51">
        <v>1</v>
      </c>
      <c r="D995" s="52">
        <v>0.4</v>
      </c>
      <c r="E995" s="39"/>
      <c r="F995" s="42" t="str">
        <f>'2025 Decline Rates Vertical'!$G995&amp;" "&amp;'2025 Decline Rates Vertical'!$H995</f>
        <v>11 93</v>
      </c>
      <c r="G995" s="50">
        <v>11</v>
      </c>
      <c r="H995" s="52">
        <v>93</v>
      </c>
      <c r="I995" s="52">
        <v>0.32</v>
      </c>
      <c r="J995" s="49"/>
      <c r="K995" s="50" t="str">
        <f>'2025 Decline Rates Vertical'!$L995&amp;" "&amp;'2025 Decline Rates Vertical'!$M995</f>
        <v>11 93</v>
      </c>
      <c r="L995" s="50">
        <v>11</v>
      </c>
      <c r="M995" s="52">
        <v>93</v>
      </c>
      <c r="N995" s="52">
        <v>0.08</v>
      </c>
      <c r="O995" s="39"/>
      <c r="P995" s="39"/>
      <c r="Q995" s="39"/>
      <c r="R995" s="39"/>
      <c r="S995" s="39"/>
      <c r="T995" s="39"/>
      <c r="U995" s="39"/>
      <c r="V995" s="39"/>
      <c r="W995" s="39"/>
      <c r="X995" s="39"/>
      <c r="Y995" s="39"/>
      <c r="Z995" s="39"/>
    </row>
    <row r="996" spans="1:26" ht="14.25" customHeight="1">
      <c r="A996" s="39" t="str">
        <f>'2025 Decline Rates Vertical'!$B996&amp;" "&amp;'2025 Decline Rates Vertical'!$C996</f>
        <v>40 2</v>
      </c>
      <c r="B996" s="53">
        <v>40</v>
      </c>
      <c r="C996" s="54">
        <v>2</v>
      </c>
      <c r="D996" s="55">
        <v>0.13</v>
      </c>
      <c r="E996" s="39"/>
      <c r="F996" s="42" t="str">
        <f>'2025 Decline Rates Vertical'!$G996&amp;" "&amp;'2025 Decline Rates Vertical'!$H996</f>
        <v>12 93</v>
      </c>
      <c r="G996" s="53">
        <v>12</v>
      </c>
      <c r="H996" s="55">
        <v>93</v>
      </c>
      <c r="I996" s="55">
        <v>0.32</v>
      </c>
      <c r="J996" s="49"/>
      <c r="K996" s="53" t="str">
        <f>'2025 Decline Rates Vertical'!$L996&amp;" "&amp;'2025 Decline Rates Vertical'!$M996</f>
        <v>12 93</v>
      </c>
      <c r="L996" s="53">
        <v>12</v>
      </c>
      <c r="M996" s="55">
        <v>93</v>
      </c>
      <c r="N996" s="55">
        <v>0.08</v>
      </c>
      <c r="O996" s="39"/>
      <c r="P996" s="39"/>
      <c r="Q996" s="39"/>
      <c r="R996" s="39"/>
      <c r="S996" s="39"/>
      <c r="T996" s="39"/>
      <c r="U996" s="39"/>
      <c r="V996" s="39"/>
      <c r="W996" s="39"/>
      <c r="X996" s="39"/>
      <c r="Y996" s="39"/>
      <c r="Z996" s="39"/>
    </row>
    <row r="997" spans="1:26" ht="14.25" customHeight="1">
      <c r="A997" s="39" t="str">
        <f>'2025 Decline Rates Vertical'!$B997&amp;" "&amp;'2025 Decline Rates Vertical'!$C997</f>
        <v>40 3</v>
      </c>
      <c r="B997" s="50">
        <v>40</v>
      </c>
      <c r="C997" s="51">
        <v>3</v>
      </c>
      <c r="D997" s="52">
        <v>0.31</v>
      </c>
      <c r="E997" s="39"/>
      <c r="F997" s="42" t="str">
        <f>'2025 Decline Rates Vertical'!$G997&amp;" "&amp;'2025 Decline Rates Vertical'!$H997</f>
        <v>13 93</v>
      </c>
      <c r="G997" s="50">
        <v>13</v>
      </c>
      <c r="H997" s="52">
        <v>93</v>
      </c>
      <c r="I997" s="52">
        <v>0.32</v>
      </c>
      <c r="J997" s="49"/>
      <c r="K997" s="50" t="str">
        <f>'2025 Decline Rates Vertical'!$L997&amp;" "&amp;'2025 Decline Rates Vertical'!$M997</f>
        <v>13 93</v>
      </c>
      <c r="L997" s="50">
        <v>13</v>
      </c>
      <c r="M997" s="52">
        <v>93</v>
      </c>
      <c r="N997" s="52">
        <v>0.08</v>
      </c>
      <c r="O997" s="39"/>
      <c r="P997" s="39"/>
      <c r="Q997" s="39"/>
      <c r="R997" s="39"/>
      <c r="S997" s="39"/>
      <c r="T997" s="39"/>
      <c r="U997" s="39"/>
      <c r="V997" s="39"/>
      <c r="W997" s="39"/>
      <c r="X997" s="39"/>
      <c r="Y997" s="39"/>
      <c r="Z997" s="39"/>
    </row>
    <row r="998" spans="1:26" ht="14.25" customHeight="1">
      <c r="A998" s="39" t="str">
        <f>'2025 Decline Rates Vertical'!$B998&amp;" "&amp;'2025 Decline Rates Vertical'!$C998</f>
        <v>40 4</v>
      </c>
      <c r="B998" s="53">
        <v>40</v>
      </c>
      <c r="C998" s="54">
        <v>4</v>
      </c>
      <c r="D998" s="55">
        <v>0.28999999999999998</v>
      </c>
      <c r="E998" s="39"/>
      <c r="F998" s="42" t="str">
        <f>'2025 Decline Rates Vertical'!$G998&amp;" "&amp;'2025 Decline Rates Vertical'!$H998</f>
        <v>14 93</v>
      </c>
      <c r="G998" s="53">
        <v>14</v>
      </c>
      <c r="H998" s="55">
        <v>93</v>
      </c>
      <c r="I998" s="55">
        <v>0.32</v>
      </c>
      <c r="J998" s="49"/>
      <c r="K998" s="53" t="str">
        <f>'2025 Decline Rates Vertical'!$L998&amp;" "&amp;'2025 Decline Rates Vertical'!$M998</f>
        <v>14 93</v>
      </c>
      <c r="L998" s="53">
        <v>14</v>
      </c>
      <c r="M998" s="55">
        <v>93</v>
      </c>
      <c r="N998" s="55">
        <v>0.08</v>
      </c>
      <c r="O998" s="39"/>
      <c r="P998" s="39"/>
      <c r="Q998" s="39"/>
      <c r="R998" s="39"/>
      <c r="S998" s="39"/>
      <c r="T998" s="39"/>
      <c r="U998" s="39"/>
      <c r="V998" s="39"/>
      <c r="W998" s="39"/>
      <c r="X998" s="39"/>
      <c r="Y998" s="39"/>
      <c r="Z998" s="39"/>
    </row>
    <row r="999" spans="1:26" ht="14.25" customHeight="1">
      <c r="A999" s="39" t="str">
        <f>'2025 Decline Rates Vertical'!$B999&amp;" "&amp;'2025 Decline Rates Vertical'!$C999</f>
        <v>40 5</v>
      </c>
      <c r="B999" s="50">
        <v>40</v>
      </c>
      <c r="C999" s="51">
        <v>5</v>
      </c>
      <c r="D999" s="52">
        <v>0.38</v>
      </c>
      <c r="E999" s="39"/>
      <c r="F999" s="42" t="str">
        <f>'2025 Decline Rates Vertical'!$G999&amp;" "&amp;'2025 Decline Rates Vertical'!$H999</f>
        <v>15 93</v>
      </c>
      <c r="G999" s="50">
        <v>15</v>
      </c>
      <c r="H999" s="52">
        <v>93</v>
      </c>
      <c r="I999" s="52">
        <v>0.32</v>
      </c>
      <c r="J999" s="49"/>
      <c r="K999" s="50" t="str">
        <f>'2025 Decline Rates Vertical'!$L999&amp;" "&amp;'2025 Decline Rates Vertical'!$M999</f>
        <v>15 93</v>
      </c>
      <c r="L999" s="50">
        <v>15</v>
      </c>
      <c r="M999" s="52">
        <v>93</v>
      </c>
      <c r="N999" s="52">
        <v>0.08</v>
      </c>
      <c r="O999" s="39"/>
      <c r="P999" s="39"/>
      <c r="Q999" s="39"/>
      <c r="R999" s="39"/>
      <c r="S999" s="39"/>
      <c r="T999" s="39"/>
      <c r="U999" s="39"/>
      <c r="V999" s="39"/>
      <c r="W999" s="39"/>
      <c r="X999" s="39"/>
      <c r="Y999" s="39"/>
      <c r="Z999" s="39"/>
    </row>
    <row r="1000" spans="1:26" ht="14.25" customHeight="1">
      <c r="A1000" s="39" t="str">
        <f>'2025 Decline Rates Vertical'!$B1000&amp;" "&amp;'2025 Decline Rates Vertical'!$C1000</f>
        <v>40 6</v>
      </c>
      <c r="B1000" s="53">
        <v>40</v>
      </c>
      <c r="C1000" s="54">
        <v>6</v>
      </c>
      <c r="D1000" s="55">
        <v>0.28999999999999998</v>
      </c>
      <c r="E1000" s="39"/>
      <c r="F1000" s="42" t="str">
        <f>'2025 Decline Rates Vertical'!$G1000&amp;" "&amp;'2025 Decline Rates Vertical'!$H1000</f>
        <v>16 93</v>
      </c>
      <c r="G1000" s="53">
        <v>16</v>
      </c>
      <c r="H1000" s="55">
        <v>93</v>
      </c>
      <c r="I1000" s="55">
        <v>0.32</v>
      </c>
      <c r="J1000" s="49"/>
      <c r="K1000" s="53" t="str">
        <f>'2025 Decline Rates Vertical'!$L1000&amp;" "&amp;'2025 Decline Rates Vertical'!$M1000</f>
        <v>16 93</v>
      </c>
      <c r="L1000" s="53">
        <v>16</v>
      </c>
      <c r="M1000" s="55">
        <v>93</v>
      </c>
      <c r="N1000" s="55">
        <v>0.08</v>
      </c>
      <c r="O1000" s="39"/>
      <c r="P1000" s="39"/>
      <c r="Q1000" s="39"/>
      <c r="R1000" s="39"/>
      <c r="S1000" s="39"/>
      <c r="T1000" s="39"/>
      <c r="U1000" s="39"/>
      <c r="V1000" s="39"/>
      <c r="W1000" s="39"/>
      <c r="X1000" s="39"/>
      <c r="Y1000" s="39"/>
      <c r="Z1000" s="39"/>
    </row>
    <row r="1001" spans="1:26" ht="14.25" customHeight="1">
      <c r="A1001" s="39" t="str">
        <f>'2025 Decline Rates Vertical'!$B1001&amp;" "&amp;'2025 Decline Rates Vertical'!$C1001</f>
        <v>40 7</v>
      </c>
      <c r="B1001" s="50">
        <v>40</v>
      </c>
      <c r="C1001" s="51">
        <v>7</v>
      </c>
      <c r="D1001" s="52">
        <v>0.08</v>
      </c>
      <c r="E1001" s="39"/>
      <c r="F1001" s="42" t="str">
        <f>'2025 Decline Rates Vertical'!$G1001&amp;" "&amp;'2025 Decline Rates Vertical'!$H1001</f>
        <v>17 93</v>
      </c>
      <c r="G1001" s="50">
        <v>17</v>
      </c>
      <c r="H1001" s="52">
        <v>93</v>
      </c>
      <c r="I1001" s="52">
        <v>0.32</v>
      </c>
      <c r="J1001" s="49"/>
      <c r="K1001" s="50" t="str">
        <f>'2025 Decline Rates Vertical'!$L1001&amp;" "&amp;'2025 Decline Rates Vertical'!$M1001</f>
        <v>17 93</v>
      </c>
      <c r="L1001" s="50">
        <v>17</v>
      </c>
      <c r="M1001" s="52">
        <v>93</v>
      </c>
      <c r="N1001" s="52">
        <v>0.08</v>
      </c>
      <c r="O1001" s="39"/>
      <c r="P1001" s="39"/>
      <c r="Q1001" s="39"/>
      <c r="R1001" s="39"/>
      <c r="S1001" s="39"/>
      <c r="T1001" s="39"/>
      <c r="U1001" s="39"/>
      <c r="V1001" s="39"/>
      <c r="W1001" s="39"/>
      <c r="X1001" s="39"/>
      <c r="Y1001" s="39"/>
      <c r="Z1001" s="39"/>
    </row>
    <row r="1002" spans="1:26" ht="14.25" customHeight="1">
      <c r="A1002" s="39" t="str">
        <f>'2025 Decline Rates Vertical'!$B1002&amp;" "&amp;'2025 Decline Rates Vertical'!$C1002</f>
        <v>40 8</v>
      </c>
      <c r="B1002" s="53">
        <v>40</v>
      </c>
      <c r="C1002" s="54">
        <v>8</v>
      </c>
      <c r="D1002" s="55">
        <v>0.36</v>
      </c>
      <c r="E1002" s="39"/>
      <c r="F1002" s="42" t="str">
        <f>'2025 Decline Rates Vertical'!$G1002&amp;" "&amp;'2025 Decline Rates Vertical'!$H1002</f>
        <v>18 93</v>
      </c>
      <c r="G1002" s="53">
        <v>18</v>
      </c>
      <c r="H1002" s="55">
        <v>93</v>
      </c>
      <c r="I1002" s="55">
        <v>0.32</v>
      </c>
      <c r="J1002" s="49"/>
      <c r="K1002" s="53" t="str">
        <f>'2025 Decline Rates Vertical'!$L1002&amp;" "&amp;'2025 Decline Rates Vertical'!$M1002</f>
        <v>18 93</v>
      </c>
      <c r="L1002" s="53">
        <v>18</v>
      </c>
      <c r="M1002" s="55">
        <v>93</v>
      </c>
      <c r="N1002" s="55">
        <v>0.08</v>
      </c>
      <c r="O1002" s="39"/>
      <c r="P1002" s="39"/>
      <c r="Q1002" s="39"/>
      <c r="R1002" s="39"/>
      <c r="S1002" s="39"/>
      <c r="T1002" s="39"/>
      <c r="U1002" s="39"/>
      <c r="V1002" s="39"/>
      <c r="W1002" s="39"/>
      <c r="X1002" s="39"/>
      <c r="Y1002" s="39"/>
      <c r="Z1002" s="39"/>
    </row>
    <row r="1003" spans="1:26" ht="14.25" customHeight="1">
      <c r="A1003" s="39" t="str">
        <f>'2025 Decline Rates Vertical'!$B1003&amp;" "&amp;'2025 Decline Rates Vertical'!$C1003</f>
        <v>40 9</v>
      </c>
      <c r="B1003" s="50">
        <v>40</v>
      </c>
      <c r="C1003" s="51">
        <v>9</v>
      </c>
      <c r="D1003" s="52">
        <v>0.35</v>
      </c>
      <c r="E1003" s="39"/>
      <c r="F1003" s="42" t="str">
        <f>'2025 Decline Rates Vertical'!$G1003&amp;" "&amp;'2025 Decline Rates Vertical'!$H1003</f>
        <v>19 93</v>
      </c>
      <c r="G1003" s="50">
        <v>19</v>
      </c>
      <c r="H1003" s="52">
        <v>93</v>
      </c>
      <c r="I1003" s="52">
        <v>0.32</v>
      </c>
      <c r="J1003" s="49"/>
      <c r="K1003" s="50" t="str">
        <f>'2025 Decline Rates Vertical'!$L1003&amp;" "&amp;'2025 Decline Rates Vertical'!$M1003</f>
        <v>19 93</v>
      </c>
      <c r="L1003" s="50">
        <v>19</v>
      </c>
      <c r="M1003" s="52">
        <v>93</v>
      </c>
      <c r="N1003" s="52">
        <v>0.08</v>
      </c>
      <c r="O1003" s="39"/>
      <c r="P1003" s="39"/>
      <c r="Q1003" s="39"/>
      <c r="R1003" s="39"/>
      <c r="S1003" s="39"/>
      <c r="T1003" s="39"/>
      <c r="U1003" s="39"/>
      <c r="V1003" s="39"/>
      <c r="W1003" s="39"/>
      <c r="X1003" s="39"/>
      <c r="Y1003" s="39"/>
      <c r="Z1003" s="39"/>
    </row>
    <row r="1004" spans="1:26" ht="14.25" customHeight="1">
      <c r="A1004" s="39" t="str">
        <f>'2025 Decline Rates Vertical'!$B1004&amp;" "&amp;'2025 Decline Rates Vertical'!$C1004</f>
        <v>40 10</v>
      </c>
      <c r="B1004" s="53">
        <v>40</v>
      </c>
      <c r="C1004" s="54">
        <v>10</v>
      </c>
      <c r="D1004" s="55">
        <v>0.08</v>
      </c>
      <c r="E1004" s="39"/>
      <c r="F1004" s="42" t="str">
        <f>'2025 Decline Rates Vertical'!$G1004&amp;" "&amp;'2025 Decline Rates Vertical'!$H1004</f>
        <v>20 93</v>
      </c>
      <c r="G1004" s="53">
        <v>20</v>
      </c>
      <c r="H1004" s="55">
        <v>93</v>
      </c>
      <c r="I1004" s="55">
        <v>0.32</v>
      </c>
      <c r="J1004" s="49"/>
      <c r="K1004" s="53" t="str">
        <f>'2025 Decline Rates Vertical'!$L1004&amp;" "&amp;'2025 Decline Rates Vertical'!$M1004</f>
        <v>20 93</v>
      </c>
      <c r="L1004" s="53">
        <v>20</v>
      </c>
      <c r="M1004" s="55">
        <v>93</v>
      </c>
      <c r="N1004" s="55">
        <v>0.08</v>
      </c>
      <c r="O1004" s="39"/>
      <c r="P1004" s="39"/>
      <c r="Q1004" s="39"/>
      <c r="R1004" s="39"/>
      <c r="S1004" s="39"/>
      <c r="T1004" s="39"/>
      <c r="U1004" s="39"/>
      <c r="V1004" s="39"/>
      <c r="W1004" s="39"/>
      <c r="X1004" s="39"/>
      <c r="Y1004" s="39"/>
      <c r="Z1004" s="39"/>
    </row>
    <row r="1005" spans="1:26" ht="14.25" customHeight="1">
      <c r="A1005" s="39" t="str">
        <f>'2025 Decline Rates Vertical'!$B1005&amp;" "&amp;'2025 Decline Rates Vertical'!$C1005</f>
        <v>40 93</v>
      </c>
      <c r="B1005" s="50">
        <v>40</v>
      </c>
      <c r="C1005" s="51">
        <v>93</v>
      </c>
      <c r="D1005" s="52">
        <v>0.42</v>
      </c>
      <c r="E1005" s="39"/>
      <c r="F1005" s="42" t="str">
        <f>'2025 Decline Rates Vertical'!$G1005&amp;" "&amp;'2025 Decline Rates Vertical'!$H1005</f>
        <v>21 93</v>
      </c>
      <c r="G1005" s="50">
        <v>21</v>
      </c>
      <c r="H1005" s="52">
        <v>93</v>
      </c>
      <c r="I1005" s="52">
        <v>0.32</v>
      </c>
      <c r="J1005" s="49"/>
      <c r="K1005" s="50" t="str">
        <f>'2025 Decline Rates Vertical'!$L1005&amp;" "&amp;'2025 Decline Rates Vertical'!$M1005</f>
        <v>21 93</v>
      </c>
      <c r="L1005" s="50">
        <v>21</v>
      </c>
      <c r="M1005" s="52">
        <v>93</v>
      </c>
      <c r="N1005" s="52">
        <v>0.08</v>
      </c>
      <c r="O1005" s="39"/>
      <c r="P1005" s="39"/>
      <c r="Q1005" s="39"/>
      <c r="R1005" s="39"/>
      <c r="S1005" s="39"/>
      <c r="T1005" s="39"/>
      <c r="U1005" s="39"/>
      <c r="V1005" s="39"/>
      <c r="W1005" s="39"/>
      <c r="X1005" s="39"/>
      <c r="Y1005" s="39"/>
      <c r="Z1005" s="39"/>
    </row>
    <row r="1006" spans="1:26" ht="14.25" customHeight="1">
      <c r="A1006" s="39" t="str">
        <f>'2025 Decline Rates Vertical'!$B1006&amp;" "&amp;'2025 Decline Rates Vertical'!$C1006</f>
        <v>40 94</v>
      </c>
      <c r="B1006" s="53">
        <v>40</v>
      </c>
      <c r="C1006" s="54">
        <v>94</v>
      </c>
      <c r="D1006" s="55">
        <v>0.34</v>
      </c>
      <c r="E1006" s="39"/>
      <c r="F1006" s="42" t="str">
        <f>'2025 Decline Rates Vertical'!$G1006&amp;" "&amp;'2025 Decline Rates Vertical'!$H1006</f>
        <v>22 93</v>
      </c>
      <c r="G1006" s="53">
        <v>22</v>
      </c>
      <c r="H1006" s="55">
        <v>93</v>
      </c>
      <c r="I1006" s="55">
        <v>0.32</v>
      </c>
      <c r="J1006" s="49"/>
      <c r="K1006" s="53" t="str">
        <f>'2025 Decline Rates Vertical'!$L1006&amp;" "&amp;'2025 Decline Rates Vertical'!$M1006</f>
        <v>22 93</v>
      </c>
      <c r="L1006" s="53">
        <v>22</v>
      </c>
      <c r="M1006" s="55">
        <v>93</v>
      </c>
      <c r="N1006" s="55">
        <v>0.08</v>
      </c>
      <c r="O1006" s="39"/>
      <c r="P1006" s="39"/>
      <c r="Q1006" s="39"/>
      <c r="R1006" s="39"/>
      <c r="S1006" s="39"/>
      <c r="T1006" s="39"/>
      <c r="U1006" s="39"/>
      <c r="V1006" s="39"/>
      <c r="W1006" s="39"/>
      <c r="X1006" s="39"/>
      <c r="Y1006" s="39"/>
      <c r="Z1006" s="39"/>
    </row>
    <row r="1007" spans="1:26" ht="14.25" customHeight="1">
      <c r="A1007" s="39" t="str">
        <f>'2025 Decline Rates Vertical'!$B1007&amp;" "&amp;'2025 Decline Rates Vertical'!$C1007</f>
        <v>40 95</v>
      </c>
      <c r="B1007" s="50">
        <v>40</v>
      </c>
      <c r="C1007" s="51">
        <v>95</v>
      </c>
      <c r="D1007" s="52">
        <v>0.51</v>
      </c>
      <c r="E1007" s="39"/>
      <c r="F1007" s="42" t="str">
        <f>'2025 Decline Rates Vertical'!$G1007&amp;" "&amp;'2025 Decline Rates Vertical'!$H1007</f>
        <v>23 93</v>
      </c>
      <c r="G1007" s="50">
        <v>23</v>
      </c>
      <c r="H1007" s="52">
        <v>93</v>
      </c>
      <c r="I1007" s="52">
        <v>0.32</v>
      </c>
      <c r="J1007" s="49"/>
      <c r="K1007" s="50" t="str">
        <f>'2025 Decline Rates Vertical'!$L1007&amp;" "&amp;'2025 Decline Rates Vertical'!$M1007</f>
        <v>23 93</v>
      </c>
      <c r="L1007" s="50">
        <v>23</v>
      </c>
      <c r="M1007" s="52">
        <v>93</v>
      </c>
      <c r="N1007" s="52">
        <v>0.08</v>
      </c>
      <c r="O1007" s="39"/>
      <c r="P1007" s="39"/>
      <c r="Q1007" s="39"/>
      <c r="R1007" s="39"/>
      <c r="S1007" s="39"/>
      <c r="T1007" s="39"/>
      <c r="U1007" s="39"/>
      <c r="V1007" s="39"/>
      <c r="W1007" s="39"/>
      <c r="X1007" s="39"/>
      <c r="Y1007" s="39"/>
      <c r="Z1007" s="39"/>
    </row>
    <row r="1008" spans="1:26" ht="14.25" customHeight="1">
      <c r="A1008" s="39" t="str">
        <f>'2025 Decline Rates Vertical'!$B1008&amp;" "&amp;'2025 Decline Rates Vertical'!$C1008</f>
        <v>40 96</v>
      </c>
      <c r="B1008" s="53">
        <v>40</v>
      </c>
      <c r="C1008" s="54">
        <v>96</v>
      </c>
      <c r="D1008" s="55">
        <v>0.7</v>
      </c>
      <c r="E1008" s="39"/>
      <c r="F1008" s="42" t="str">
        <f>'2025 Decline Rates Vertical'!$G1008&amp;" "&amp;'2025 Decline Rates Vertical'!$H1008</f>
        <v>24 93</v>
      </c>
      <c r="G1008" s="53">
        <v>24</v>
      </c>
      <c r="H1008" s="55">
        <v>93</v>
      </c>
      <c r="I1008" s="55">
        <v>0.32</v>
      </c>
      <c r="J1008" s="49"/>
      <c r="K1008" s="53" t="str">
        <f>'2025 Decline Rates Vertical'!$L1008&amp;" "&amp;'2025 Decline Rates Vertical'!$M1008</f>
        <v>24 93</v>
      </c>
      <c r="L1008" s="53">
        <v>24</v>
      </c>
      <c r="M1008" s="55">
        <v>93</v>
      </c>
      <c r="N1008" s="55">
        <v>0.08</v>
      </c>
      <c r="O1008" s="39"/>
      <c r="P1008" s="39"/>
      <c r="Q1008" s="39"/>
      <c r="R1008" s="39"/>
      <c r="S1008" s="39"/>
      <c r="T1008" s="39"/>
      <c r="U1008" s="39"/>
      <c r="V1008" s="39"/>
      <c r="W1008" s="39"/>
      <c r="X1008" s="39"/>
      <c r="Y1008" s="39"/>
      <c r="Z1008" s="39"/>
    </row>
    <row r="1009" spans="1:26" ht="14.25" customHeight="1">
      <c r="A1009" s="39" t="str">
        <f>'2025 Decline Rates Vertical'!$B1009&amp;" "&amp;'2025 Decline Rates Vertical'!$C1009</f>
        <v>40 100</v>
      </c>
      <c r="B1009" s="50">
        <v>40</v>
      </c>
      <c r="C1009" s="51">
        <v>100</v>
      </c>
      <c r="D1009" s="52">
        <v>0</v>
      </c>
      <c r="E1009" s="39"/>
      <c r="F1009" s="42" t="str">
        <f>'2025 Decline Rates Vertical'!$G1009&amp;" "&amp;'2025 Decline Rates Vertical'!$H1009</f>
        <v>25 93</v>
      </c>
      <c r="G1009" s="50">
        <v>25</v>
      </c>
      <c r="H1009" s="52">
        <v>93</v>
      </c>
      <c r="I1009" s="52">
        <v>0.32</v>
      </c>
      <c r="J1009" s="49"/>
      <c r="K1009" s="50" t="str">
        <f>'2025 Decline Rates Vertical'!$L1009&amp;" "&amp;'2025 Decline Rates Vertical'!$M1009</f>
        <v>25 93</v>
      </c>
      <c r="L1009" s="50">
        <v>25</v>
      </c>
      <c r="M1009" s="52">
        <v>93</v>
      </c>
      <c r="N1009" s="52">
        <v>0.08</v>
      </c>
      <c r="O1009" s="39"/>
      <c r="P1009" s="39"/>
      <c r="Q1009" s="39"/>
      <c r="R1009" s="39"/>
      <c r="S1009" s="39"/>
      <c r="T1009" s="39"/>
      <c r="U1009" s="39"/>
      <c r="V1009" s="39"/>
      <c r="W1009" s="39"/>
      <c r="X1009" s="39"/>
      <c r="Y1009" s="39"/>
      <c r="Z1009" s="39"/>
    </row>
    <row r="1010" spans="1:26" ht="14.25" customHeight="1">
      <c r="A1010" s="39" t="str">
        <f>'2025 Decline Rates Vertical'!$B1010&amp;" "&amp;'2025 Decline Rates Vertical'!$C1010</f>
        <v>40 101</v>
      </c>
      <c r="B1010" s="53">
        <v>40</v>
      </c>
      <c r="C1010" s="54">
        <v>101</v>
      </c>
      <c r="D1010" s="55">
        <v>0</v>
      </c>
      <c r="E1010" s="39"/>
      <c r="F1010" s="42" t="str">
        <f>'2025 Decline Rates Vertical'!$G1010&amp;" "&amp;'2025 Decline Rates Vertical'!$H1010</f>
        <v>26 93</v>
      </c>
      <c r="G1010" s="53">
        <v>26</v>
      </c>
      <c r="H1010" s="55">
        <v>93</v>
      </c>
      <c r="I1010" s="55">
        <v>0.32</v>
      </c>
      <c r="J1010" s="49"/>
      <c r="K1010" s="53" t="str">
        <f>'2025 Decline Rates Vertical'!$L1010&amp;" "&amp;'2025 Decline Rates Vertical'!$M1010</f>
        <v>26 93</v>
      </c>
      <c r="L1010" s="53">
        <v>26</v>
      </c>
      <c r="M1010" s="55">
        <v>93</v>
      </c>
      <c r="N1010" s="55">
        <v>0.08</v>
      </c>
      <c r="O1010" s="39"/>
      <c r="P1010" s="39"/>
      <c r="Q1010" s="39"/>
      <c r="R1010" s="39"/>
      <c r="S1010" s="39"/>
      <c r="T1010" s="39"/>
      <c r="U1010" s="39"/>
      <c r="V1010" s="39"/>
      <c r="W1010" s="39"/>
      <c r="X1010" s="39"/>
      <c r="Y1010" s="39"/>
      <c r="Z1010" s="39"/>
    </row>
    <row r="1011" spans="1:26" ht="14.25" customHeight="1">
      <c r="A1011" s="39" t="str">
        <f>'2025 Decline Rates Vertical'!$B1011&amp;" "&amp;'2025 Decline Rates Vertical'!$C1011</f>
        <v>40 109</v>
      </c>
      <c r="B1011" s="50">
        <v>40</v>
      </c>
      <c r="C1011" s="51">
        <v>109</v>
      </c>
      <c r="D1011" s="52">
        <v>0.35</v>
      </c>
      <c r="E1011" s="39"/>
      <c r="F1011" s="42" t="str">
        <f>'2025 Decline Rates Vertical'!$G1011&amp;" "&amp;'2025 Decline Rates Vertical'!$H1011</f>
        <v>27 93</v>
      </c>
      <c r="G1011" s="50">
        <v>27</v>
      </c>
      <c r="H1011" s="52">
        <v>93</v>
      </c>
      <c r="I1011" s="52">
        <v>0.32</v>
      </c>
      <c r="J1011" s="49"/>
      <c r="K1011" s="50" t="str">
        <f>'2025 Decline Rates Vertical'!$L1011&amp;" "&amp;'2025 Decline Rates Vertical'!$M1011</f>
        <v>27 93</v>
      </c>
      <c r="L1011" s="50">
        <v>27</v>
      </c>
      <c r="M1011" s="52">
        <v>93</v>
      </c>
      <c r="N1011" s="52">
        <v>0.08</v>
      </c>
      <c r="O1011" s="39"/>
      <c r="P1011" s="39"/>
      <c r="Q1011" s="39"/>
      <c r="R1011" s="39"/>
      <c r="S1011" s="39"/>
      <c r="T1011" s="39"/>
      <c r="U1011" s="39"/>
      <c r="V1011" s="39"/>
      <c r="W1011" s="39"/>
      <c r="X1011" s="39"/>
      <c r="Y1011" s="39"/>
      <c r="Z1011" s="39"/>
    </row>
    <row r="1012" spans="1:26" ht="14.25" customHeight="1">
      <c r="A1012" s="39" t="str">
        <f>'2025 Decline Rates Vertical'!$B1012&amp;" "&amp;'2025 Decline Rates Vertical'!$C1012</f>
        <v>41 8</v>
      </c>
      <c r="B1012" s="53">
        <v>41</v>
      </c>
      <c r="C1012" s="54">
        <v>8</v>
      </c>
      <c r="D1012" s="55">
        <v>0.34</v>
      </c>
      <c r="E1012" s="39"/>
      <c r="F1012" s="42" t="str">
        <f>'2025 Decline Rates Vertical'!$G1012&amp;" "&amp;'2025 Decline Rates Vertical'!$H1012</f>
        <v>28 93</v>
      </c>
      <c r="G1012" s="53">
        <v>28</v>
      </c>
      <c r="H1012" s="55">
        <v>93</v>
      </c>
      <c r="I1012" s="55">
        <v>0.32</v>
      </c>
      <c r="J1012" s="49"/>
      <c r="K1012" s="53" t="str">
        <f>'2025 Decline Rates Vertical'!$L1012&amp;" "&amp;'2025 Decline Rates Vertical'!$M1012</f>
        <v>28 93</v>
      </c>
      <c r="L1012" s="53">
        <v>28</v>
      </c>
      <c r="M1012" s="55">
        <v>93</v>
      </c>
      <c r="N1012" s="55">
        <v>0.08</v>
      </c>
      <c r="O1012" s="39"/>
      <c r="P1012" s="39"/>
      <c r="Q1012" s="39"/>
      <c r="R1012" s="39"/>
      <c r="S1012" s="39"/>
      <c r="T1012" s="39"/>
      <c r="U1012" s="39"/>
      <c r="V1012" s="39"/>
      <c r="W1012" s="39"/>
      <c r="X1012" s="39"/>
      <c r="Y1012" s="39"/>
      <c r="Z1012" s="39"/>
    </row>
    <row r="1013" spans="1:26" ht="14.25" customHeight="1">
      <c r="A1013" s="39" t="str">
        <f>'2025 Decline Rates Vertical'!$B1013&amp;" "&amp;'2025 Decline Rates Vertical'!$C1013</f>
        <v>41 9</v>
      </c>
      <c r="B1013" s="50">
        <v>41</v>
      </c>
      <c r="C1013" s="51">
        <v>9</v>
      </c>
      <c r="D1013" s="52">
        <v>0.36</v>
      </c>
      <c r="E1013" s="39"/>
      <c r="F1013" s="42" t="str">
        <f>'2025 Decline Rates Vertical'!$G1013&amp;" "&amp;'2025 Decline Rates Vertical'!$H1013</f>
        <v>29 93</v>
      </c>
      <c r="G1013" s="50">
        <v>29</v>
      </c>
      <c r="H1013" s="52">
        <v>93</v>
      </c>
      <c r="I1013" s="52">
        <v>0.32</v>
      </c>
      <c r="J1013" s="49"/>
      <c r="K1013" s="50" t="str">
        <f>'2025 Decline Rates Vertical'!$L1013&amp;" "&amp;'2025 Decline Rates Vertical'!$M1013</f>
        <v>29 93</v>
      </c>
      <c r="L1013" s="50">
        <v>29</v>
      </c>
      <c r="M1013" s="52">
        <v>93</v>
      </c>
      <c r="N1013" s="52">
        <v>0.08</v>
      </c>
      <c r="O1013" s="39"/>
      <c r="P1013" s="39"/>
      <c r="Q1013" s="39"/>
      <c r="R1013" s="39"/>
      <c r="S1013" s="39"/>
      <c r="T1013" s="39"/>
      <c r="U1013" s="39"/>
      <c r="V1013" s="39"/>
      <c r="W1013" s="39"/>
      <c r="X1013" s="39"/>
      <c r="Y1013" s="39"/>
      <c r="Z1013" s="39"/>
    </row>
    <row r="1014" spans="1:26" ht="14.25" customHeight="1">
      <c r="A1014" s="39" t="str">
        <f>'2025 Decline Rates Vertical'!$B1014&amp;" "&amp;'2025 Decline Rates Vertical'!$C1014</f>
        <v>41 10</v>
      </c>
      <c r="B1014" s="53">
        <v>41</v>
      </c>
      <c r="C1014" s="54">
        <v>10</v>
      </c>
      <c r="D1014" s="55">
        <v>0.23</v>
      </c>
      <c r="E1014" s="39"/>
      <c r="F1014" s="42" t="str">
        <f>'2025 Decline Rates Vertical'!$G1014&amp;" "&amp;'2025 Decline Rates Vertical'!$H1014</f>
        <v>30 93</v>
      </c>
      <c r="G1014" s="53">
        <v>30</v>
      </c>
      <c r="H1014" s="55">
        <v>93</v>
      </c>
      <c r="I1014" s="55">
        <v>0.32</v>
      </c>
      <c r="J1014" s="49"/>
      <c r="K1014" s="53" t="str">
        <f>'2025 Decline Rates Vertical'!$L1014&amp;" "&amp;'2025 Decline Rates Vertical'!$M1014</f>
        <v>30 93</v>
      </c>
      <c r="L1014" s="53">
        <v>30</v>
      </c>
      <c r="M1014" s="55">
        <v>93</v>
      </c>
      <c r="N1014" s="55">
        <v>0.08</v>
      </c>
      <c r="O1014" s="39"/>
      <c r="P1014" s="39"/>
      <c r="Q1014" s="39"/>
      <c r="R1014" s="39"/>
      <c r="S1014" s="39"/>
      <c r="T1014" s="39"/>
      <c r="U1014" s="39"/>
      <c r="V1014" s="39"/>
      <c r="W1014" s="39"/>
      <c r="X1014" s="39"/>
      <c r="Y1014" s="39"/>
      <c r="Z1014" s="39"/>
    </row>
    <row r="1015" spans="1:26" ht="14.25" customHeight="1">
      <c r="A1015" s="39" t="str">
        <f>'2025 Decline Rates Vertical'!$B1015&amp;" "&amp;'2025 Decline Rates Vertical'!$C1015</f>
        <v>41 22</v>
      </c>
      <c r="B1015" s="50">
        <v>41</v>
      </c>
      <c r="C1015" s="51">
        <v>22</v>
      </c>
      <c r="D1015" s="52">
        <v>0.31</v>
      </c>
      <c r="E1015" s="39"/>
      <c r="F1015" s="42" t="str">
        <f>'2025 Decline Rates Vertical'!$G1015&amp;" "&amp;'2025 Decline Rates Vertical'!$H1015</f>
        <v>31 93</v>
      </c>
      <c r="G1015" s="50">
        <v>31</v>
      </c>
      <c r="H1015" s="52">
        <v>93</v>
      </c>
      <c r="I1015" s="52">
        <v>0.32</v>
      </c>
      <c r="J1015" s="49"/>
      <c r="K1015" s="50" t="str">
        <f>'2025 Decline Rates Vertical'!$L1015&amp;" "&amp;'2025 Decline Rates Vertical'!$M1015</f>
        <v>31 93</v>
      </c>
      <c r="L1015" s="50">
        <v>31</v>
      </c>
      <c r="M1015" s="52">
        <v>93</v>
      </c>
      <c r="N1015" s="52">
        <v>0.08</v>
      </c>
      <c r="O1015" s="39"/>
      <c r="P1015" s="39"/>
      <c r="Q1015" s="39"/>
      <c r="R1015" s="39"/>
      <c r="S1015" s="39"/>
      <c r="T1015" s="39"/>
      <c r="U1015" s="39"/>
      <c r="V1015" s="39"/>
      <c r="W1015" s="39"/>
      <c r="X1015" s="39"/>
      <c r="Y1015" s="39"/>
      <c r="Z1015" s="39"/>
    </row>
    <row r="1016" spans="1:26" ht="14.25" customHeight="1">
      <c r="A1016" s="39" t="str">
        <f>'2025 Decline Rates Vertical'!$B1016&amp;" "&amp;'2025 Decline Rates Vertical'!$C1016</f>
        <v>41 23</v>
      </c>
      <c r="B1016" s="53">
        <v>41</v>
      </c>
      <c r="C1016" s="54">
        <v>23</v>
      </c>
      <c r="D1016" s="55">
        <v>0.31</v>
      </c>
      <c r="E1016" s="39"/>
      <c r="F1016" s="42" t="str">
        <f>'2025 Decline Rates Vertical'!$G1016&amp;" "&amp;'2025 Decline Rates Vertical'!$H1016</f>
        <v>32 93</v>
      </c>
      <c r="G1016" s="53">
        <v>32</v>
      </c>
      <c r="H1016" s="55">
        <v>93</v>
      </c>
      <c r="I1016" s="55">
        <v>0.32</v>
      </c>
      <c r="J1016" s="49"/>
      <c r="K1016" s="53" t="str">
        <f>'2025 Decline Rates Vertical'!$L1016&amp;" "&amp;'2025 Decline Rates Vertical'!$M1016</f>
        <v>32 93</v>
      </c>
      <c r="L1016" s="53">
        <v>32</v>
      </c>
      <c r="M1016" s="55">
        <v>93</v>
      </c>
      <c r="N1016" s="55">
        <v>0.08</v>
      </c>
      <c r="O1016" s="39"/>
      <c r="P1016" s="39"/>
      <c r="Q1016" s="39"/>
      <c r="R1016" s="39"/>
      <c r="S1016" s="39"/>
      <c r="T1016" s="39"/>
      <c r="U1016" s="39"/>
      <c r="V1016" s="39"/>
      <c r="W1016" s="39"/>
      <c r="X1016" s="39"/>
      <c r="Y1016" s="39"/>
      <c r="Z1016" s="39"/>
    </row>
    <row r="1017" spans="1:26" ht="14.25" customHeight="1">
      <c r="A1017" s="39" t="str">
        <f>'2025 Decline Rates Vertical'!$B1017&amp;" "&amp;'2025 Decline Rates Vertical'!$C1017</f>
        <v>41 24</v>
      </c>
      <c r="B1017" s="50">
        <v>41</v>
      </c>
      <c r="C1017" s="51">
        <v>24</v>
      </c>
      <c r="D1017" s="52">
        <v>0.28999999999999998</v>
      </c>
      <c r="E1017" s="39"/>
      <c r="F1017" s="42" t="str">
        <f>'2025 Decline Rates Vertical'!$G1017&amp;" "&amp;'2025 Decline Rates Vertical'!$H1017</f>
        <v>33 93</v>
      </c>
      <c r="G1017" s="50">
        <v>33</v>
      </c>
      <c r="H1017" s="52">
        <v>93</v>
      </c>
      <c r="I1017" s="52">
        <v>0.32</v>
      </c>
      <c r="J1017" s="49"/>
      <c r="K1017" s="50" t="str">
        <f>'2025 Decline Rates Vertical'!$L1017&amp;" "&amp;'2025 Decline Rates Vertical'!$M1017</f>
        <v>33 93</v>
      </c>
      <c r="L1017" s="50">
        <v>33</v>
      </c>
      <c r="M1017" s="52">
        <v>93</v>
      </c>
      <c r="N1017" s="52">
        <v>0.08</v>
      </c>
      <c r="O1017" s="39"/>
      <c r="P1017" s="39"/>
      <c r="Q1017" s="39"/>
      <c r="R1017" s="39"/>
      <c r="S1017" s="39"/>
      <c r="T1017" s="39"/>
      <c r="U1017" s="39"/>
      <c r="V1017" s="39"/>
      <c r="W1017" s="39"/>
      <c r="X1017" s="39"/>
      <c r="Y1017" s="39"/>
      <c r="Z1017" s="39"/>
    </row>
    <row r="1018" spans="1:26" ht="14.25" customHeight="1">
      <c r="A1018" s="39" t="str">
        <f>'2025 Decline Rates Vertical'!$B1018&amp;" "&amp;'2025 Decline Rates Vertical'!$C1018</f>
        <v>41 25</v>
      </c>
      <c r="B1018" s="53">
        <v>41</v>
      </c>
      <c r="C1018" s="54">
        <v>25</v>
      </c>
      <c r="D1018" s="55">
        <v>0.37</v>
      </c>
      <c r="E1018" s="39"/>
      <c r="F1018" s="42" t="str">
        <f>'2025 Decline Rates Vertical'!$G1018&amp;" "&amp;'2025 Decline Rates Vertical'!$H1018</f>
        <v>34 93</v>
      </c>
      <c r="G1018" s="53">
        <v>34</v>
      </c>
      <c r="H1018" s="55">
        <v>93</v>
      </c>
      <c r="I1018" s="55">
        <v>0.32</v>
      </c>
      <c r="J1018" s="49"/>
      <c r="K1018" s="53" t="str">
        <f>'2025 Decline Rates Vertical'!$L1018&amp;" "&amp;'2025 Decline Rates Vertical'!$M1018</f>
        <v>34 93</v>
      </c>
      <c r="L1018" s="53">
        <v>34</v>
      </c>
      <c r="M1018" s="55">
        <v>93</v>
      </c>
      <c r="N1018" s="55">
        <v>0.08</v>
      </c>
      <c r="O1018" s="39"/>
      <c r="P1018" s="39"/>
      <c r="Q1018" s="39"/>
      <c r="R1018" s="39"/>
      <c r="S1018" s="39"/>
      <c r="T1018" s="39"/>
      <c r="U1018" s="39"/>
      <c r="V1018" s="39"/>
      <c r="W1018" s="39"/>
      <c r="X1018" s="39"/>
      <c r="Y1018" s="39"/>
      <c r="Z1018" s="39"/>
    </row>
    <row r="1019" spans="1:26" ht="14.25" customHeight="1">
      <c r="A1019" s="39" t="str">
        <f>'2025 Decline Rates Vertical'!$B1019&amp;" "&amp;'2025 Decline Rates Vertical'!$C1019</f>
        <v>41 26</v>
      </c>
      <c r="B1019" s="50">
        <v>41</v>
      </c>
      <c r="C1019" s="51">
        <v>26</v>
      </c>
      <c r="D1019" s="52">
        <v>0.4</v>
      </c>
      <c r="E1019" s="39"/>
      <c r="F1019" s="42" t="str">
        <f>'2025 Decline Rates Vertical'!$G1019&amp;" "&amp;'2025 Decline Rates Vertical'!$H1019</f>
        <v>35 93</v>
      </c>
      <c r="G1019" s="50">
        <v>35</v>
      </c>
      <c r="H1019" s="52">
        <v>93</v>
      </c>
      <c r="I1019" s="52">
        <v>0.32</v>
      </c>
      <c r="J1019" s="49"/>
      <c r="K1019" s="50" t="str">
        <f>'2025 Decline Rates Vertical'!$L1019&amp;" "&amp;'2025 Decline Rates Vertical'!$M1019</f>
        <v>35 93</v>
      </c>
      <c r="L1019" s="50">
        <v>35</v>
      </c>
      <c r="M1019" s="52">
        <v>93</v>
      </c>
      <c r="N1019" s="52">
        <v>0.08</v>
      </c>
      <c r="O1019" s="39"/>
      <c r="P1019" s="39"/>
      <c r="Q1019" s="39"/>
      <c r="R1019" s="39"/>
      <c r="S1019" s="39"/>
      <c r="T1019" s="39"/>
      <c r="U1019" s="39"/>
      <c r="V1019" s="39"/>
      <c r="W1019" s="39"/>
      <c r="X1019" s="39"/>
      <c r="Y1019" s="39"/>
      <c r="Z1019" s="39"/>
    </row>
    <row r="1020" spans="1:26" ht="14.25" customHeight="1">
      <c r="A1020" s="39" t="str">
        <f>'2025 Decline Rates Vertical'!$B1020&amp;" "&amp;'2025 Decline Rates Vertical'!$C1020</f>
        <v>41 28</v>
      </c>
      <c r="B1020" s="53">
        <v>41</v>
      </c>
      <c r="C1020" s="54">
        <v>28</v>
      </c>
      <c r="D1020" s="55">
        <v>0.44</v>
      </c>
      <c r="E1020" s="39"/>
      <c r="F1020" s="42" t="str">
        <f>'2025 Decline Rates Vertical'!$G1020&amp;" "&amp;'2025 Decline Rates Vertical'!$H1020</f>
        <v>36 93</v>
      </c>
      <c r="G1020" s="53">
        <v>36</v>
      </c>
      <c r="H1020" s="55">
        <v>93</v>
      </c>
      <c r="I1020" s="55">
        <v>0.32</v>
      </c>
      <c r="J1020" s="49"/>
      <c r="K1020" s="53" t="str">
        <f>'2025 Decline Rates Vertical'!$L1020&amp;" "&amp;'2025 Decline Rates Vertical'!$M1020</f>
        <v>36 93</v>
      </c>
      <c r="L1020" s="53">
        <v>36</v>
      </c>
      <c r="M1020" s="55">
        <v>93</v>
      </c>
      <c r="N1020" s="55">
        <v>0.08</v>
      </c>
      <c r="O1020" s="39"/>
      <c r="P1020" s="39"/>
      <c r="Q1020" s="39"/>
      <c r="R1020" s="39"/>
      <c r="S1020" s="39"/>
      <c r="T1020" s="39"/>
      <c r="U1020" s="39"/>
      <c r="V1020" s="39"/>
      <c r="W1020" s="39"/>
      <c r="X1020" s="39"/>
      <c r="Y1020" s="39"/>
      <c r="Z1020" s="39"/>
    </row>
    <row r="1021" spans="1:26" ht="14.25" customHeight="1">
      <c r="A1021" s="39" t="str">
        <f>'2025 Decline Rates Vertical'!$B1021&amp;" "&amp;'2025 Decline Rates Vertical'!$C1021</f>
        <v>41 29</v>
      </c>
      <c r="B1021" s="50">
        <v>41</v>
      </c>
      <c r="C1021" s="51">
        <v>29</v>
      </c>
      <c r="D1021" s="52">
        <v>0.28000000000000003</v>
      </c>
      <c r="E1021" s="39"/>
      <c r="F1021" s="42" t="str">
        <f>'2025 Decline Rates Vertical'!$G1021&amp;" "&amp;'2025 Decline Rates Vertical'!$H1021</f>
        <v>37 93</v>
      </c>
      <c r="G1021" s="50">
        <v>37</v>
      </c>
      <c r="H1021" s="52">
        <v>93</v>
      </c>
      <c r="I1021" s="52">
        <v>0.32</v>
      </c>
      <c r="J1021" s="49"/>
      <c r="K1021" s="50" t="str">
        <f>'2025 Decline Rates Vertical'!$L1021&amp;" "&amp;'2025 Decline Rates Vertical'!$M1021</f>
        <v>37 93</v>
      </c>
      <c r="L1021" s="50">
        <v>37</v>
      </c>
      <c r="M1021" s="52">
        <v>93</v>
      </c>
      <c r="N1021" s="52">
        <v>0.08</v>
      </c>
      <c r="O1021" s="39"/>
      <c r="P1021" s="39"/>
      <c r="Q1021" s="39"/>
      <c r="R1021" s="39"/>
      <c r="S1021" s="39"/>
      <c r="T1021" s="39"/>
      <c r="U1021" s="39"/>
      <c r="V1021" s="39"/>
      <c r="W1021" s="39"/>
      <c r="X1021" s="39"/>
      <c r="Y1021" s="39"/>
      <c r="Z1021" s="39"/>
    </row>
    <row r="1022" spans="1:26" ht="14.25" customHeight="1">
      <c r="A1022" s="39" t="str">
        <f>'2025 Decline Rates Vertical'!$B1022&amp;" "&amp;'2025 Decline Rates Vertical'!$C1022</f>
        <v>41 30</v>
      </c>
      <c r="B1022" s="53">
        <v>41</v>
      </c>
      <c r="C1022" s="54">
        <v>30</v>
      </c>
      <c r="D1022" s="55">
        <v>0.37</v>
      </c>
      <c r="E1022" s="39"/>
      <c r="F1022" s="42" t="str">
        <f>'2025 Decline Rates Vertical'!$G1022&amp;" "&amp;'2025 Decline Rates Vertical'!$H1022</f>
        <v>38 93</v>
      </c>
      <c r="G1022" s="53">
        <v>38</v>
      </c>
      <c r="H1022" s="55">
        <v>93</v>
      </c>
      <c r="I1022" s="55">
        <v>0.32</v>
      </c>
      <c r="J1022" s="49"/>
      <c r="K1022" s="53" t="str">
        <f>'2025 Decline Rates Vertical'!$L1022&amp;" "&amp;'2025 Decline Rates Vertical'!$M1022</f>
        <v>38 93</v>
      </c>
      <c r="L1022" s="53">
        <v>38</v>
      </c>
      <c r="M1022" s="55">
        <v>93</v>
      </c>
      <c r="N1022" s="55">
        <v>0.08</v>
      </c>
      <c r="O1022" s="39"/>
      <c r="P1022" s="39"/>
      <c r="Q1022" s="39"/>
      <c r="R1022" s="39"/>
      <c r="S1022" s="39"/>
      <c r="T1022" s="39"/>
      <c r="U1022" s="39"/>
      <c r="V1022" s="39"/>
      <c r="W1022" s="39"/>
      <c r="X1022" s="39"/>
      <c r="Y1022" s="39"/>
      <c r="Z1022" s="39"/>
    </row>
    <row r="1023" spans="1:26" ht="14.25" customHeight="1">
      <c r="A1023" s="39" t="str">
        <f>'2025 Decline Rates Vertical'!$B1023&amp;" "&amp;'2025 Decline Rates Vertical'!$C1023</f>
        <v>41 42</v>
      </c>
      <c r="B1023" s="50">
        <v>41</v>
      </c>
      <c r="C1023" s="51">
        <v>42</v>
      </c>
      <c r="D1023" s="52">
        <v>0.4</v>
      </c>
      <c r="E1023" s="39"/>
      <c r="F1023" s="42" t="str">
        <f>'2025 Decline Rates Vertical'!$G1023&amp;" "&amp;'2025 Decline Rates Vertical'!$H1023</f>
        <v>39 93</v>
      </c>
      <c r="G1023" s="50">
        <v>39</v>
      </c>
      <c r="H1023" s="52">
        <v>93</v>
      </c>
      <c r="I1023" s="52">
        <v>0.32</v>
      </c>
      <c r="J1023" s="49"/>
      <c r="K1023" s="50" t="str">
        <f>'2025 Decline Rates Vertical'!$L1023&amp;" "&amp;'2025 Decline Rates Vertical'!$M1023</f>
        <v>39 93</v>
      </c>
      <c r="L1023" s="50">
        <v>39</v>
      </c>
      <c r="M1023" s="52">
        <v>93</v>
      </c>
      <c r="N1023" s="52">
        <v>0.08</v>
      </c>
      <c r="O1023" s="39"/>
      <c r="P1023" s="39"/>
      <c r="Q1023" s="39"/>
      <c r="R1023" s="39"/>
      <c r="S1023" s="39"/>
      <c r="T1023" s="39"/>
      <c r="U1023" s="39"/>
      <c r="V1023" s="39"/>
      <c r="W1023" s="39"/>
      <c r="X1023" s="39"/>
      <c r="Y1023" s="39"/>
      <c r="Z1023" s="39"/>
    </row>
    <row r="1024" spans="1:26" ht="14.25" customHeight="1">
      <c r="A1024" s="39" t="str">
        <f>'2025 Decline Rates Vertical'!$B1024&amp;" "&amp;'2025 Decline Rates Vertical'!$C1024</f>
        <v>41 93</v>
      </c>
      <c r="B1024" s="53">
        <v>41</v>
      </c>
      <c r="C1024" s="54">
        <v>93</v>
      </c>
      <c r="D1024" s="55">
        <v>0.42</v>
      </c>
      <c r="E1024" s="39"/>
      <c r="F1024" s="42" t="str">
        <f>'2025 Decline Rates Vertical'!$G1024&amp;" "&amp;'2025 Decline Rates Vertical'!$H1024</f>
        <v>40 93</v>
      </c>
      <c r="G1024" s="53">
        <v>40</v>
      </c>
      <c r="H1024" s="55">
        <v>93</v>
      </c>
      <c r="I1024" s="55">
        <v>0.32</v>
      </c>
      <c r="J1024" s="49"/>
      <c r="K1024" s="53" t="str">
        <f>'2025 Decline Rates Vertical'!$L1024&amp;" "&amp;'2025 Decline Rates Vertical'!$M1024</f>
        <v>40 93</v>
      </c>
      <c r="L1024" s="53">
        <v>40</v>
      </c>
      <c r="M1024" s="55">
        <v>93</v>
      </c>
      <c r="N1024" s="55">
        <v>0.08</v>
      </c>
      <c r="O1024" s="39"/>
      <c r="P1024" s="39"/>
      <c r="Q1024" s="39"/>
      <c r="R1024" s="39"/>
      <c r="S1024" s="39"/>
      <c r="T1024" s="39"/>
      <c r="U1024" s="39"/>
      <c r="V1024" s="39"/>
      <c r="W1024" s="39"/>
      <c r="X1024" s="39"/>
      <c r="Y1024" s="39"/>
      <c r="Z1024" s="39"/>
    </row>
    <row r="1025" spans="1:26" ht="14.25" customHeight="1">
      <c r="A1025" s="39" t="str">
        <f>'2025 Decline Rates Vertical'!$B1025&amp;" "&amp;'2025 Decline Rates Vertical'!$C1025</f>
        <v>41 94</v>
      </c>
      <c r="B1025" s="50">
        <v>41</v>
      </c>
      <c r="C1025" s="51">
        <v>94</v>
      </c>
      <c r="D1025" s="52">
        <v>0.34</v>
      </c>
      <c r="E1025" s="39"/>
      <c r="F1025" s="42" t="str">
        <f>'2025 Decline Rates Vertical'!$G1025&amp;" "&amp;'2025 Decline Rates Vertical'!$H1025</f>
        <v>41 93</v>
      </c>
      <c r="G1025" s="50">
        <v>41</v>
      </c>
      <c r="H1025" s="52">
        <v>93</v>
      </c>
      <c r="I1025" s="52">
        <v>0.32</v>
      </c>
      <c r="J1025" s="49"/>
      <c r="K1025" s="50" t="str">
        <f>'2025 Decline Rates Vertical'!$L1025&amp;" "&amp;'2025 Decline Rates Vertical'!$M1025</f>
        <v>41 93</v>
      </c>
      <c r="L1025" s="50">
        <v>41</v>
      </c>
      <c r="M1025" s="52">
        <v>93</v>
      </c>
      <c r="N1025" s="52">
        <v>0.08</v>
      </c>
      <c r="O1025" s="39"/>
      <c r="P1025" s="39"/>
      <c r="Q1025" s="39"/>
      <c r="R1025" s="39"/>
      <c r="S1025" s="39"/>
      <c r="T1025" s="39"/>
      <c r="U1025" s="39"/>
      <c r="V1025" s="39"/>
      <c r="W1025" s="39"/>
      <c r="X1025" s="39"/>
      <c r="Y1025" s="39"/>
      <c r="Z1025" s="39"/>
    </row>
    <row r="1026" spans="1:26" ht="14.25" customHeight="1">
      <c r="A1026" s="39" t="str">
        <f>'2025 Decline Rates Vertical'!$B1026&amp;" "&amp;'2025 Decline Rates Vertical'!$C1026</f>
        <v>41 95</v>
      </c>
      <c r="B1026" s="53">
        <v>41</v>
      </c>
      <c r="C1026" s="54">
        <v>95</v>
      </c>
      <c r="D1026" s="55">
        <v>0.51</v>
      </c>
      <c r="E1026" s="39"/>
      <c r="F1026" s="42" t="str">
        <f>'2025 Decline Rates Vertical'!$G1026&amp;" "&amp;'2025 Decline Rates Vertical'!$H1026</f>
        <v>42 93</v>
      </c>
      <c r="G1026" s="53">
        <v>42</v>
      </c>
      <c r="H1026" s="55">
        <v>93</v>
      </c>
      <c r="I1026" s="55">
        <v>0.32</v>
      </c>
      <c r="J1026" s="49"/>
      <c r="K1026" s="53" t="str">
        <f>'2025 Decline Rates Vertical'!$L1026&amp;" "&amp;'2025 Decline Rates Vertical'!$M1026</f>
        <v>42 93</v>
      </c>
      <c r="L1026" s="53">
        <v>42</v>
      </c>
      <c r="M1026" s="55">
        <v>93</v>
      </c>
      <c r="N1026" s="55">
        <v>0.08</v>
      </c>
      <c r="O1026" s="39"/>
      <c r="P1026" s="39"/>
      <c r="Q1026" s="39"/>
      <c r="R1026" s="39"/>
      <c r="S1026" s="39"/>
      <c r="T1026" s="39"/>
      <c r="U1026" s="39"/>
      <c r="V1026" s="39"/>
      <c r="W1026" s="39"/>
      <c r="X1026" s="39"/>
      <c r="Y1026" s="39"/>
      <c r="Z1026" s="39"/>
    </row>
    <row r="1027" spans="1:26" ht="14.25" customHeight="1">
      <c r="A1027" s="39" t="str">
        <f>'2025 Decline Rates Vertical'!$B1027&amp;" "&amp;'2025 Decline Rates Vertical'!$C1027</f>
        <v>41 96</v>
      </c>
      <c r="B1027" s="50">
        <v>41</v>
      </c>
      <c r="C1027" s="51">
        <v>96</v>
      </c>
      <c r="D1027" s="52">
        <v>0.27</v>
      </c>
      <c r="E1027" s="39"/>
      <c r="F1027" s="42" t="str">
        <f>'2025 Decline Rates Vertical'!$G1027&amp;" "&amp;'2025 Decline Rates Vertical'!$H1027</f>
        <v>43 93</v>
      </c>
      <c r="G1027" s="50">
        <v>43</v>
      </c>
      <c r="H1027" s="52">
        <v>93</v>
      </c>
      <c r="I1027" s="52">
        <v>0.32</v>
      </c>
      <c r="J1027" s="49"/>
      <c r="K1027" s="50" t="str">
        <f>'2025 Decline Rates Vertical'!$L1027&amp;" "&amp;'2025 Decline Rates Vertical'!$M1027</f>
        <v>43 93</v>
      </c>
      <c r="L1027" s="50">
        <v>43</v>
      </c>
      <c r="M1027" s="52">
        <v>93</v>
      </c>
      <c r="N1027" s="52">
        <v>0.08</v>
      </c>
      <c r="O1027" s="39"/>
      <c r="P1027" s="39"/>
      <c r="Q1027" s="39"/>
      <c r="R1027" s="39"/>
      <c r="S1027" s="39"/>
      <c r="T1027" s="39"/>
      <c r="U1027" s="39"/>
      <c r="V1027" s="39"/>
      <c r="W1027" s="39"/>
      <c r="X1027" s="39"/>
      <c r="Y1027" s="39"/>
      <c r="Z1027" s="39"/>
    </row>
    <row r="1028" spans="1:26" ht="14.25" customHeight="1">
      <c r="A1028" s="39" t="str">
        <f>'2025 Decline Rates Vertical'!$B1028&amp;" "&amp;'2025 Decline Rates Vertical'!$C1028</f>
        <v>41 97</v>
      </c>
      <c r="B1028" s="53">
        <v>41</v>
      </c>
      <c r="C1028" s="54">
        <v>97</v>
      </c>
      <c r="D1028" s="55">
        <v>-0.03</v>
      </c>
      <c r="E1028" s="39"/>
      <c r="F1028" s="42" t="str">
        <f>'2025 Decline Rates Vertical'!$G1028&amp;" "&amp;'2025 Decline Rates Vertical'!$H1028</f>
        <v>44 93</v>
      </c>
      <c r="G1028" s="53">
        <v>44</v>
      </c>
      <c r="H1028" s="55">
        <v>93</v>
      </c>
      <c r="I1028" s="55">
        <v>0.32</v>
      </c>
      <c r="J1028" s="49"/>
      <c r="K1028" s="53" t="str">
        <f>'2025 Decline Rates Vertical'!$L1028&amp;" "&amp;'2025 Decline Rates Vertical'!$M1028</f>
        <v>44 93</v>
      </c>
      <c r="L1028" s="53">
        <v>44</v>
      </c>
      <c r="M1028" s="55">
        <v>93</v>
      </c>
      <c r="N1028" s="55">
        <v>0.08</v>
      </c>
      <c r="O1028" s="39"/>
      <c r="P1028" s="39"/>
      <c r="Q1028" s="39"/>
      <c r="R1028" s="39"/>
      <c r="S1028" s="39"/>
      <c r="T1028" s="39"/>
      <c r="U1028" s="39"/>
      <c r="V1028" s="39"/>
      <c r="W1028" s="39"/>
      <c r="X1028" s="39"/>
      <c r="Y1028" s="39"/>
      <c r="Z1028" s="39"/>
    </row>
    <row r="1029" spans="1:26" ht="14.25" customHeight="1">
      <c r="A1029" s="39" t="str">
        <f>'2025 Decline Rates Vertical'!$B1029&amp;" "&amp;'2025 Decline Rates Vertical'!$C1029</f>
        <v>41 98</v>
      </c>
      <c r="B1029" s="50">
        <v>41</v>
      </c>
      <c r="C1029" s="51">
        <v>98</v>
      </c>
      <c r="D1029" s="52">
        <v>0.05</v>
      </c>
      <c r="E1029" s="39"/>
      <c r="F1029" s="42" t="str">
        <f>'2025 Decline Rates Vertical'!$G1029&amp;" "&amp;'2025 Decline Rates Vertical'!$H1029</f>
        <v>45 93</v>
      </c>
      <c r="G1029" s="50">
        <v>45</v>
      </c>
      <c r="H1029" s="52">
        <v>93</v>
      </c>
      <c r="I1029" s="52">
        <v>0.32</v>
      </c>
      <c r="J1029" s="49"/>
      <c r="K1029" s="50" t="str">
        <f>'2025 Decline Rates Vertical'!$L1029&amp;" "&amp;'2025 Decline Rates Vertical'!$M1029</f>
        <v>45 93</v>
      </c>
      <c r="L1029" s="50">
        <v>45</v>
      </c>
      <c r="M1029" s="52">
        <v>93</v>
      </c>
      <c r="N1029" s="52">
        <v>0.08</v>
      </c>
      <c r="O1029" s="39"/>
      <c r="P1029" s="39"/>
      <c r="Q1029" s="39"/>
      <c r="R1029" s="39"/>
      <c r="S1029" s="39"/>
      <c r="T1029" s="39"/>
      <c r="U1029" s="39"/>
      <c r="V1029" s="39"/>
      <c r="W1029" s="39"/>
      <c r="X1029" s="39"/>
      <c r="Y1029" s="39"/>
      <c r="Z1029" s="39"/>
    </row>
    <row r="1030" spans="1:26" ht="14.25" customHeight="1">
      <c r="A1030" s="39" t="str">
        <f>'2025 Decline Rates Vertical'!$B1030&amp;" "&amp;'2025 Decline Rates Vertical'!$C1030</f>
        <v>41 100</v>
      </c>
      <c r="B1030" s="53">
        <v>41</v>
      </c>
      <c r="C1030" s="54">
        <v>100</v>
      </c>
      <c r="D1030" s="55">
        <v>0</v>
      </c>
      <c r="E1030" s="39"/>
      <c r="F1030" s="42" t="str">
        <f>'2025 Decline Rates Vertical'!$G1030&amp;" "&amp;'2025 Decline Rates Vertical'!$H1030</f>
        <v>46 93</v>
      </c>
      <c r="G1030" s="53">
        <v>46</v>
      </c>
      <c r="H1030" s="55">
        <v>93</v>
      </c>
      <c r="I1030" s="55">
        <v>0.32</v>
      </c>
      <c r="J1030" s="49"/>
      <c r="K1030" s="53" t="str">
        <f>'2025 Decline Rates Vertical'!$L1030&amp;" "&amp;'2025 Decline Rates Vertical'!$M1030</f>
        <v>46 93</v>
      </c>
      <c r="L1030" s="53">
        <v>46</v>
      </c>
      <c r="M1030" s="55">
        <v>93</v>
      </c>
      <c r="N1030" s="55">
        <v>0.08</v>
      </c>
      <c r="O1030" s="39"/>
      <c r="P1030" s="39"/>
      <c r="Q1030" s="39"/>
      <c r="R1030" s="39"/>
      <c r="S1030" s="39"/>
      <c r="T1030" s="39"/>
      <c r="U1030" s="39"/>
      <c r="V1030" s="39"/>
      <c r="W1030" s="39"/>
      <c r="X1030" s="39"/>
      <c r="Y1030" s="39"/>
      <c r="Z1030" s="39"/>
    </row>
    <row r="1031" spans="1:26" ht="14.25" customHeight="1">
      <c r="A1031" s="39" t="str">
        <f>'2025 Decline Rates Vertical'!$B1031&amp;" "&amp;'2025 Decline Rates Vertical'!$C1031</f>
        <v>41 101</v>
      </c>
      <c r="B1031" s="50">
        <v>41</v>
      </c>
      <c r="C1031" s="51">
        <v>101</v>
      </c>
      <c r="D1031" s="52">
        <v>0</v>
      </c>
      <c r="E1031" s="39"/>
      <c r="F1031" s="42" t="str">
        <f>'2025 Decline Rates Vertical'!$G1031&amp;" "&amp;'2025 Decline Rates Vertical'!$H1031</f>
        <v>47 93</v>
      </c>
      <c r="G1031" s="50">
        <v>47</v>
      </c>
      <c r="H1031" s="52">
        <v>93</v>
      </c>
      <c r="I1031" s="52">
        <v>0.32</v>
      </c>
      <c r="J1031" s="49"/>
      <c r="K1031" s="50" t="str">
        <f>'2025 Decline Rates Vertical'!$L1031&amp;" "&amp;'2025 Decline Rates Vertical'!$M1031</f>
        <v>47 93</v>
      </c>
      <c r="L1031" s="50">
        <v>47</v>
      </c>
      <c r="M1031" s="52">
        <v>93</v>
      </c>
      <c r="N1031" s="52">
        <v>0.08</v>
      </c>
      <c r="O1031" s="39"/>
      <c r="P1031" s="39"/>
      <c r="Q1031" s="39"/>
      <c r="R1031" s="39"/>
      <c r="S1031" s="39"/>
      <c r="T1031" s="39"/>
      <c r="U1031" s="39"/>
      <c r="V1031" s="39"/>
      <c r="W1031" s="39"/>
      <c r="X1031" s="39"/>
      <c r="Y1031" s="39"/>
      <c r="Z1031" s="39"/>
    </row>
    <row r="1032" spans="1:26" ht="14.25" customHeight="1">
      <c r="A1032" s="39" t="str">
        <f>'2025 Decline Rates Vertical'!$B1032&amp;" "&amp;'2025 Decline Rates Vertical'!$C1032</f>
        <v>42 1</v>
      </c>
      <c r="B1032" s="53">
        <v>42</v>
      </c>
      <c r="C1032" s="54">
        <v>1</v>
      </c>
      <c r="D1032" s="55">
        <v>0.3</v>
      </c>
      <c r="E1032" s="39"/>
      <c r="F1032" s="42" t="str">
        <f>'2025 Decline Rates Vertical'!$G1032&amp;" "&amp;'2025 Decline Rates Vertical'!$H1032</f>
        <v>48 93</v>
      </c>
      <c r="G1032" s="53">
        <v>48</v>
      </c>
      <c r="H1032" s="55">
        <v>93</v>
      </c>
      <c r="I1032" s="55">
        <v>0.32</v>
      </c>
      <c r="J1032" s="49"/>
      <c r="K1032" s="53" t="str">
        <f>'2025 Decline Rates Vertical'!$L1032&amp;" "&amp;'2025 Decline Rates Vertical'!$M1032</f>
        <v>48 93</v>
      </c>
      <c r="L1032" s="53">
        <v>48</v>
      </c>
      <c r="M1032" s="55">
        <v>93</v>
      </c>
      <c r="N1032" s="55">
        <v>0.08</v>
      </c>
      <c r="O1032" s="39"/>
      <c r="P1032" s="39"/>
      <c r="Q1032" s="39"/>
      <c r="R1032" s="39"/>
      <c r="S1032" s="39"/>
      <c r="T1032" s="39"/>
      <c r="U1032" s="39"/>
      <c r="V1032" s="39"/>
      <c r="W1032" s="39"/>
      <c r="X1032" s="39"/>
      <c r="Y1032" s="39"/>
      <c r="Z1032" s="39"/>
    </row>
    <row r="1033" spans="1:26" ht="14.25" customHeight="1">
      <c r="A1033" s="39" t="str">
        <f>'2025 Decline Rates Vertical'!$B1033&amp;" "&amp;'2025 Decline Rates Vertical'!$C1033</f>
        <v>42 9</v>
      </c>
      <c r="B1033" s="50">
        <v>42</v>
      </c>
      <c r="C1033" s="51">
        <v>9</v>
      </c>
      <c r="D1033" s="52">
        <v>0.41</v>
      </c>
      <c r="E1033" s="39"/>
      <c r="F1033" s="42" t="str">
        <f>'2025 Decline Rates Vertical'!$G1033&amp;" "&amp;'2025 Decline Rates Vertical'!$H1033</f>
        <v>49 93</v>
      </c>
      <c r="G1033" s="50">
        <v>49</v>
      </c>
      <c r="H1033" s="52">
        <v>93</v>
      </c>
      <c r="I1033" s="52">
        <v>0.32</v>
      </c>
      <c r="J1033" s="49"/>
      <c r="K1033" s="50" t="str">
        <f>'2025 Decline Rates Vertical'!$L1033&amp;" "&amp;'2025 Decline Rates Vertical'!$M1033</f>
        <v>49 93</v>
      </c>
      <c r="L1033" s="50">
        <v>49</v>
      </c>
      <c r="M1033" s="52">
        <v>93</v>
      </c>
      <c r="N1033" s="52">
        <v>0.08</v>
      </c>
      <c r="O1033" s="39"/>
      <c r="P1033" s="39"/>
      <c r="Q1033" s="39"/>
      <c r="R1033" s="39"/>
      <c r="S1033" s="39"/>
      <c r="T1033" s="39"/>
      <c r="U1033" s="39"/>
      <c r="V1033" s="39"/>
      <c r="W1033" s="39"/>
      <c r="X1033" s="39"/>
      <c r="Y1033" s="39"/>
      <c r="Z1033" s="39"/>
    </row>
    <row r="1034" spans="1:26" ht="14.25" customHeight="1">
      <c r="A1034" s="39" t="str">
        <f>'2025 Decline Rates Vertical'!$B1034&amp;" "&amp;'2025 Decline Rates Vertical'!$C1034</f>
        <v>42 10</v>
      </c>
      <c r="B1034" s="53">
        <v>42</v>
      </c>
      <c r="C1034" s="54">
        <v>10</v>
      </c>
      <c r="D1034" s="55">
        <v>0.28999999999999998</v>
      </c>
      <c r="E1034" s="39"/>
      <c r="F1034" s="42" t="str">
        <f>'2025 Decline Rates Vertical'!$G1034&amp;" "&amp;'2025 Decline Rates Vertical'!$H1034</f>
        <v>50 93</v>
      </c>
      <c r="G1034" s="53">
        <v>50</v>
      </c>
      <c r="H1034" s="55">
        <v>93</v>
      </c>
      <c r="I1034" s="55">
        <v>0.32</v>
      </c>
      <c r="J1034" s="49"/>
      <c r="K1034" s="53" t="str">
        <f>'2025 Decline Rates Vertical'!$L1034&amp;" "&amp;'2025 Decline Rates Vertical'!$M1034</f>
        <v>50 93</v>
      </c>
      <c r="L1034" s="53">
        <v>50</v>
      </c>
      <c r="M1034" s="55">
        <v>93</v>
      </c>
      <c r="N1034" s="55">
        <v>0.08</v>
      </c>
      <c r="O1034" s="39"/>
      <c r="P1034" s="39"/>
      <c r="Q1034" s="39"/>
      <c r="R1034" s="39"/>
      <c r="S1034" s="39"/>
      <c r="T1034" s="39"/>
      <c r="U1034" s="39"/>
      <c r="V1034" s="39"/>
      <c r="W1034" s="39"/>
      <c r="X1034" s="39"/>
      <c r="Y1034" s="39"/>
      <c r="Z1034" s="39"/>
    </row>
    <row r="1035" spans="1:26" ht="14.25" customHeight="1">
      <c r="A1035" s="39" t="str">
        <f>'2025 Decline Rates Vertical'!$B1035&amp;" "&amp;'2025 Decline Rates Vertical'!$C1035</f>
        <v>42 14</v>
      </c>
      <c r="B1035" s="50">
        <v>42</v>
      </c>
      <c r="C1035" s="51">
        <v>14</v>
      </c>
      <c r="D1035" s="52">
        <v>0.31</v>
      </c>
      <c r="E1035" s="39"/>
      <c r="F1035" s="42" t="str">
        <f>'2025 Decline Rates Vertical'!$G1035&amp;" "&amp;'2025 Decline Rates Vertical'!$H1035</f>
        <v>51 93</v>
      </c>
      <c r="G1035" s="50">
        <v>51</v>
      </c>
      <c r="H1035" s="52">
        <v>93</v>
      </c>
      <c r="I1035" s="52">
        <v>0.32</v>
      </c>
      <c r="J1035" s="49"/>
      <c r="K1035" s="50" t="str">
        <f>'2025 Decline Rates Vertical'!$L1035&amp;" "&amp;'2025 Decline Rates Vertical'!$M1035</f>
        <v>51 93</v>
      </c>
      <c r="L1035" s="50">
        <v>51</v>
      </c>
      <c r="M1035" s="52">
        <v>93</v>
      </c>
      <c r="N1035" s="52">
        <v>0.08</v>
      </c>
      <c r="O1035" s="39"/>
      <c r="P1035" s="39"/>
      <c r="Q1035" s="39"/>
      <c r="R1035" s="39"/>
      <c r="S1035" s="39"/>
      <c r="T1035" s="39"/>
      <c r="U1035" s="39"/>
      <c r="V1035" s="39"/>
      <c r="W1035" s="39"/>
      <c r="X1035" s="39"/>
      <c r="Y1035" s="39"/>
      <c r="Z1035" s="39"/>
    </row>
    <row r="1036" spans="1:26" ht="14.25" customHeight="1">
      <c r="A1036" s="39" t="str">
        <f>'2025 Decline Rates Vertical'!$B1036&amp;" "&amp;'2025 Decline Rates Vertical'!$C1036</f>
        <v>42 20</v>
      </c>
      <c r="B1036" s="53">
        <v>42</v>
      </c>
      <c r="C1036" s="54">
        <v>20</v>
      </c>
      <c r="D1036" s="55">
        <v>0.44</v>
      </c>
      <c r="E1036" s="39"/>
      <c r="F1036" s="42" t="str">
        <f>'2025 Decline Rates Vertical'!$G1036&amp;" "&amp;'2025 Decline Rates Vertical'!$H1036</f>
        <v>52 93</v>
      </c>
      <c r="G1036" s="53">
        <v>52</v>
      </c>
      <c r="H1036" s="55">
        <v>93</v>
      </c>
      <c r="I1036" s="55">
        <v>0.32</v>
      </c>
      <c r="J1036" s="49"/>
      <c r="K1036" s="53" t="str">
        <f>'2025 Decline Rates Vertical'!$L1036&amp;" "&amp;'2025 Decline Rates Vertical'!$M1036</f>
        <v>52 93</v>
      </c>
      <c r="L1036" s="53">
        <v>52</v>
      </c>
      <c r="M1036" s="55">
        <v>93</v>
      </c>
      <c r="N1036" s="55">
        <v>0.08</v>
      </c>
      <c r="O1036" s="39"/>
      <c r="P1036" s="39"/>
      <c r="Q1036" s="39"/>
      <c r="R1036" s="39"/>
      <c r="S1036" s="39"/>
      <c r="T1036" s="39"/>
      <c r="U1036" s="39"/>
      <c r="V1036" s="39"/>
      <c r="W1036" s="39"/>
      <c r="X1036" s="39"/>
      <c r="Y1036" s="39"/>
      <c r="Z1036" s="39"/>
    </row>
    <row r="1037" spans="1:26" ht="14.25" customHeight="1">
      <c r="A1037" s="39" t="str">
        <f>'2025 Decline Rates Vertical'!$B1037&amp;" "&amp;'2025 Decline Rates Vertical'!$C1037</f>
        <v>42 21</v>
      </c>
      <c r="B1037" s="50">
        <v>42</v>
      </c>
      <c r="C1037" s="51">
        <v>21</v>
      </c>
      <c r="D1037" s="52">
        <v>0.28999999999999998</v>
      </c>
      <c r="E1037" s="39"/>
      <c r="F1037" s="42" t="str">
        <f>'2025 Decline Rates Vertical'!$G1037&amp;" "&amp;'2025 Decline Rates Vertical'!$H1037</f>
        <v>53 93</v>
      </c>
      <c r="G1037" s="50">
        <v>53</v>
      </c>
      <c r="H1037" s="52">
        <v>93</v>
      </c>
      <c r="I1037" s="52">
        <v>0.32</v>
      </c>
      <c r="J1037" s="49"/>
      <c r="K1037" s="50" t="str">
        <f>'2025 Decline Rates Vertical'!$L1037&amp;" "&amp;'2025 Decline Rates Vertical'!$M1037</f>
        <v>53 93</v>
      </c>
      <c r="L1037" s="50">
        <v>53</v>
      </c>
      <c r="M1037" s="52">
        <v>93</v>
      </c>
      <c r="N1037" s="52">
        <v>0.08</v>
      </c>
      <c r="O1037" s="39"/>
      <c r="P1037" s="39"/>
      <c r="Q1037" s="39"/>
      <c r="R1037" s="39"/>
      <c r="S1037" s="39"/>
      <c r="T1037" s="39"/>
      <c r="U1037" s="39"/>
      <c r="V1037" s="39"/>
      <c r="W1037" s="39"/>
      <c r="X1037" s="39"/>
      <c r="Y1037" s="39"/>
      <c r="Z1037" s="39"/>
    </row>
    <row r="1038" spans="1:26" ht="14.25" customHeight="1">
      <c r="A1038" s="39" t="str">
        <f>'2025 Decline Rates Vertical'!$B1038&amp;" "&amp;'2025 Decline Rates Vertical'!$C1038</f>
        <v>42 32</v>
      </c>
      <c r="B1038" s="53">
        <v>42</v>
      </c>
      <c r="C1038" s="54">
        <v>32</v>
      </c>
      <c r="D1038" s="55">
        <v>0.48</v>
      </c>
      <c r="E1038" s="39"/>
      <c r="F1038" s="42" t="str">
        <f>'2025 Decline Rates Vertical'!$G1038&amp;" "&amp;'2025 Decline Rates Vertical'!$H1038</f>
        <v>54 93</v>
      </c>
      <c r="G1038" s="53">
        <v>54</v>
      </c>
      <c r="H1038" s="55">
        <v>93</v>
      </c>
      <c r="I1038" s="55">
        <v>0.32</v>
      </c>
      <c r="J1038" s="49"/>
      <c r="K1038" s="53" t="str">
        <f>'2025 Decline Rates Vertical'!$L1038&amp;" "&amp;'2025 Decline Rates Vertical'!$M1038</f>
        <v>54 93</v>
      </c>
      <c r="L1038" s="53">
        <v>54</v>
      </c>
      <c r="M1038" s="55">
        <v>93</v>
      </c>
      <c r="N1038" s="55">
        <v>0.08</v>
      </c>
      <c r="O1038" s="39"/>
      <c r="P1038" s="39"/>
      <c r="Q1038" s="39"/>
      <c r="R1038" s="39"/>
      <c r="S1038" s="39"/>
      <c r="T1038" s="39"/>
      <c r="U1038" s="39"/>
      <c r="V1038" s="39"/>
      <c r="W1038" s="39"/>
      <c r="X1038" s="39"/>
      <c r="Y1038" s="39"/>
      <c r="Z1038" s="39"/>
    </row>
    <row r="1039" spans="1:26" ht="14.25" customHeight="1">
      <c r="A1039" s="39" t="str">
        <f>'2025 Decline Rates Vertical'!$B1039&amp;" "&amp;'2025 Decline Rates Vertical'!$C1039</f>
        <v>42 33</v>
      </c>
      <c r="B1039" s="50">
        <v>42</v>
      </c>
      <c r="C1039" s="51">
        <v>33</v>
      </c>
      <c r="D1039" s="52">
        <v>0.39</v>
      </c>
      <c r="E1039" s="39"/>
      <c r="F1039" s="42" t="str">
        <f>'2025 Decline Rates Vertical'!$G1039&amp;" "&amp;'2025 Decline Rates Vertical'!$H1039</f>
        <v>55 93</v>
      </c>
      <c r="G1039" s="50">
        <v>55</v>
      </c>
      <c r="H1039" s="52">
        <v>93</v>
      </c>
      <c r="I1039" s="52">
        <v>0.32</v>
      </c>
      <c r="J1039" s="49"/>
      <c r="K1039" s="50" t="str">
        <f>'2025 Decline Rates Vertical'!$L1039&amp;" "&amp;'2025 Decline Rates Vertical'!$M1039</f>
        <v>55 93</v>
      </c>
      <c r="L1039" s="50">
        <v>55</v>
      </c>
      <c r="M1039" s="52">
        <v>93</v>
      </c>
      <c r="N1039" s="52">
        <v>0.08</v>
      </c>
      <c r="O1039" s="39"/>
      <c r="P1039" s="39"/>
      <c r="Q1039" s="39"/>
      <c r="R1039" s="39"/>
      <c r="S1039" s="39"/>
      <c r="T1039" s="39"/>
      <c r="U1039" s="39"/>
      <c r="V1039" s="39"/>
      <c r="W1039" s="39"/>
      <c r="X1039" s="39"/>
      <c r="Y1039" s="39"/>
      <c r="Z1039" s="39"/>
    </row>
    <row r="1040" spans="1:26" ht="14.25" customHeight="1">
      <c r="A1040" s="39" t="str">
        <f>'2025 Decline Rates Vertical'!$B1040&amp;" "&amp;'2025 Decline Rates Vertical'!$C1040</f>
        <v>42 34</v>
      </c>
      <c r="B1040" s="53">
        <v>42</v>
      </c>
      <c r="C1040" s="54">
        <v>34</v>
      </c>
      <c r="D1040" s="55">
        <v>0.53</v>
      </c>
      <c r="E1040" s="39"/>
      <c r="F1040" s="42" t="str">
        <f>'2025 Decline Rates Vertical'!$G1040&amp;" "&amp;'2025 Decline Rates Vertical'!$H1040</f>
        <v>1 94</v>
      </c>
      <c r="G1040" s="53">
        <v>1</v>
      </c>
      <c r="H1040" s="55">
        <v>94</v>
      </c>
      <c r="I1040" s="55">
        <v>0.26</v>
      </c>
      <c r="J1040" s="49"/>
      <c r="K1040" s="53" t="str">
        <f>'2025 Decline Rates Vertical'!$L1040&amp;" "&amp;'2025 Decline Rates Vertical'!$M1040</f>
        <v>1 94</v>
      </c>
      <c r="L1040" s="53">
        <v>1</v>
      </c>
      <c r="M1040" s="55">
        <v>94</v>
      </c>
      <c r="N1040" s="55">
        <v>7.0000000000000007E-2</v>
      </c>
      <c r="O1040" s="39"/>
      <c r="P1040" s="39"/>
      <c r="Q1040" s="39"/>
      <c r="R1040" s="39"/>
      <c r="S1040" s="39"/>
      <c r="T1040" s="39"/>
      <c r="U1040" s="39"/>
      <c r="V1040" s="39"/>
      <c r="W1040" s="39"/>
      <c r="X1040" s="39"/>
      <c r="Y1040" s="39"/>
      <c r="Z1040" s="39"/>
    </row>
    <row r="1041" spans="1:26" ht="14.25" customHeight="1">
      <c r="A1041" s="39" t="str">
        <f>'2025 Decline Rates Vertical'!$B1041&amp;" "&amp;'2025 Decline Rates Vertical'!$C1041</f>
        <v>42 35</v>
      </c>
      <c r="B1041" s="50">
        <v>42</v>
      </c>
      <c r="C1041" s="51">
        <v>35</v>
      </c>
      <c r="D1041" s="52">
        <v>0.36</v>
      </c>
      <c r="E1041" s="39"/>
      <c r="F1041" s="42" t="str">
        <f>'2025 Decline Rates Vertical'!$G1041&amp;" "&amp;'2025 Decline Rates Vertical'!$H1041</f>
        <v>2 94</v>
      </c>
      <c r="G1041" s="50">
        <v>2</v>
      </c>
      <c r="H1041" s="52">
        <v>94</v>
      </c>
      <c r="I1041" s="52">
        <v>0.26</v>
      </c>
      <c r="J1041" s="49"/>
      <c r="K1041" s="50" t="str">
        <f>'2025 Decline Rates Vertical'!$L1041&amp;" "&amp;'2025 Decline Rates Vertical'!$M1041</f>
        <v>2 94</v>
      </c>
      <c r="L1041" s="50">
        <v>2</v>
      </c>
      <c r="M1041" s="52">
        <v>94</v>
      </c>
      <c r="N1041" s="52">
        <v>7.0000000000000007E-2</v>
      </c>
      <c r="O1041" s="39"/>
      <c r="P1041" s="39"/>
      <c r="Q1041" s="39"/>
      <c r="R1041" s="39"/>
      <c r="S1041" s="39"/>
      <c r="T1041" s="39"/>
      <c r="U1041" s="39"/>
      <c r="V1041" s="39"/>
      <c r="W1041" s="39"/>
      <c r="X1041" s="39"/>
      <c r="Y1041" s="39"/>
      <c r="Z1041" s="39"/>
    </row>
    <row r="1042" spans="1:26" ht="14.25" customHeight="1">
      <c r="A1042" s="39" t="str">
        <f>'2025 Decline Rates Vertical'!$B1042&amp;" "&amp;'2025 Decline Rates Vertical'!$C1042</f>
        <v>42 36</v>
      </c>
      <c r="B1042" s="53">
        <v>42</v>
      </c>
      <c r="C1042" s="54">
        <v>36</v>
      </c>
      <c r="D1042" s="55">
        <v>0.34</v>
      </c>
      <c r="E1042" s="39"/>
      <c r="F1042" s="42" t="str">
        <f>'2025 Decline Rates Vertical'!$G1042&amp;" "&amp;'2025 Decline Rates Vertical'!$H1042</f>
        <v>3 94</v>
      </c>
      <c r="G1042" s="53">
        <v>3</v>
      </c>
      <c r="H1042" s="55">
        <v>94</v>
      </c>
      <c r="I1042" s="55">
        <v>0.26</v>
      </c>
      <c r="J1042" s="49"/>
      <c r="K1042" s="53" t="str">
        <f>'2025 Decline Rates Vertical'!$L1042&amp;" "&amp;'2025 Decline Rates Vertical'!$M1042</f>
        <v>3 94</v>
      </c>
      <c r="L1042" s="53">
        <v>3</v>
      </c>
      <c r="M1042" s="55">
        <v>94</v>
      </c>
      <c r="N1042" s="55">
        <v>7.0000000000000007E-2</v>
      </c>
      <c r="O1042" s="39"/>
      <c r="P1042" s="39"/>
      <c r="Q1042" s="39"/>
      <c r="R1042" s="39"/>
      <c r="S1042" s="39"/>
      <c r="T1042" s="39"/>
      <c r="U1042" s="39"/>
      <c r="V1042" s="39"/>
      <c r="W1042" s="39"/>
      <c r="X1042" s="39"/>
      <c r="Y1042" s="39"/>
      <c r="Z1042" s="39"/>
    </row>
    <row r="1043" spans="1:26" ht="14.25" customHeight="1">
      <c r="A1043" s="39" t="str">
        <f>'2025 Decline Rates Vertical'!$B1043&amp;" "&amp;'2025 Decline Rates Vertical'!$C1043</f>
        <v>42 37</v>
      </c>
      <c r="B1043" s="50">
        <v>42</v>
      </c>
      <c r="C1043" s="51">
        <v>37</v>
      </c>
      <c r="D1043" s="52">
        <v>0.5</v>
      </c>
      <c r="E1043" s="39"/>
      <c r="F1043" s="42" t="str">
        <f>'2025 Decline Rates Vertical'!$G1043&amp;" "&amp;'2025 Decline Rates Vertical'!$H1043</f>
        <v>4 94</v>
      </c>
      <c r="G1043" s="50">
        <v>4</v>
      </c>
      <c r="H1043" s="52">
        <v>94</v>
      </c>
      <c r="I1043" s="52">
        <v>0.26</v>
      </c>
      <c r="J1043" s="49"/>
      <c r="K1043" s="50" t="str">
        <f>'2025 Decline Rates Vertical'!$L1043&amp;" "&amp;'2025 Decline Rates Vertical'!$M1043</f>
        <v>4 94</v>
      </c>
      <c r="L1043" s="50">
        <v>4</v>
      </c>
      <c r="M1043" s="52">
        <v>94</v>
      </c>
      <c r="N1043" s="52">
        <v>7.0000000000000007E-2</v>
      </c>
      <c r="O1043" s="39"/>
      <c r="P1043" s="39"/>
      <c r="Q1043" s="39"/>
      <c r="R1043" s="39"/>
      <c r="S1043" s="39"/>
      <c r="T1043" s="39"/>
      <c r="U1043" s="39"/>
      <c r="V1043" s="39"/>
      <c r="W1043" s="39"/>
      <c r="X1043" s="39"/>
      <c r="Y1043" s="39"/>
      <c r="Z1043" s="39"/>
    </row>
    <row r="1044" spans="1:26" ht="14.25" customHeight="1">
      <c r="A1044" s="39" t="str">
        <f>'2025 Decline Rates Vertical'!$B1044&amp;" "&amp;'2025 Decline Rates Vertical'!$C1044</f>
        <v>42 38</v>
      </c>
      <c r="B1044" s="53">
        <v>42</v>
      </c>
      <c r="C1044" s="54">
        <v>38</v>
      </c>
      <c r="D1044" s="55">
        <v>0.4</v>
      </c>
      <c r="E1044" s="39"/>
      <c r="F1044" s="42" t="str">
        <f>'2025 Decline Rates Vertical'!$G1044&amp;" "&amp;'2025 Decline Rates Vertical'!$H1044</f>
        <v>5 94</v>
      </c>
      <c r="G1044" s="53">
        <v>5</v>
      </c>
      <c r="H1044" s="55">
        <v>94</v>
      </c>
      <c r="I1044" s="55">
        <v>0.26</v>
      </c>
      <c r="J1044" s="49"/>
      <c r="K1044" s="53" t="str">
        <f>'2025 Decline Rates Vertical'!$L1044&amp;" "&amp;'2025 Decline Rates Vertical'!$M1044</f>
        <v>5 94</v>
      </c>
      <c r="L1044" s="53">
        <v>5</v>
      </c>
      <c r="M1044" s="55">
        <v>94</v>
      </c>
      <c r="N1044" s="55">
        <v>7.0000000000000007E-2</v>
      </c>
      <c r="O1044" s="39"/>
      <c r="P1044" s="39"/>
      <c r="Q1044" s="39"/>
      <c r="R1044" s="39"/>
      <c r="S1044" s="39"/>
      <c r="T1044" s="39"/>
      <c r="U1044" s="39"/>
      <c r="V1044" s="39"/>
      <c r="W1044" s="39"/>
      <c r="X1044" s="39"/>
      <c r="Y1044" s="39"/>
      <c r="Z1044" s="39"/>
    </row>
    <row r="1045" spans="1:26" ht="14.25" customHeight="1">
      <c r="A1045" s="39" t="str">
        <f>'2025 Decline Rates Vertical'!$B1045&amp;" "&amp;'2025 Decline Rates Vertical'!$C1045</f>
        <v>42 39</v>
      </c>
      <c r="B1045" s="50">
        <v>42</v>
      </c>
      <c r="C1045" s="51">
        <v>39</v>
      </c>
      <c r="D1045" s="52">
        <v>0.31</v>
      </c>
      <c r="E1045" s="39"/>
      <c r="F1045" s="42" t="str">
        <f>'2025 Decline Rates Vertical'!$G1045&amp;" "&amp;'2025 Decline Rates Vertical'!$H1045</f>
        <v>6 94</v>
      </c>
      <c r="G1045" s="50">
        <v>6</v>
      </c>
      <c r="H1045" s="52">
        <v>94</v>
      </c>
      <c r="I1045" s="52">
        <v>0.26</v>
      </c>
      <c r="J1045" s="49"/>
      <c r="K1045" s="50" t="str">
        <f>'2025 Decline Rates Vertical'!$L1045&amp;" "&amp;'2025 Decline Rates Vertical'!$M1045</f>
        <v>6 94</v>
      </c>
      <c r="L1045" s="50">
        <v>6</v>
      </c>
      <c r="M1045" s="52">
        <v>94</v>
      </c>
      <c r="N1045" s="52">
        <v>7.0000000000000007E-2</v>
      </c>
      <c r="O1045" s="39"/>
      <c r="P1045" s="39"/>
      <c r="Q1045" s="39"/>
      <c r="R1045" s="39"/>
      <c r="S1045" s="39"/>
      <c r="T1045" s="39"/>
      <c r="U1045" s="39"/>
      <c r="V1045" s="39"/>
      <c r="W1045" s="39"/>
      <c r="X1045" s="39"/>
      <c r="Y1045" s="39"/>
      <c r="Z1045" s="39"/>
    </row>
    <row r="1046" spans="1:26" ht="14.25" customHeight="1">
      <c r="A1046" s="39" t="str">
        <f>'2025 Decline Rates Vertical'!$B1046&amp;" "&amp;'2025 Decline Rates Vertical'!$C1046</f>
        <v>42 40</v>
      </c>
      <c r="B1046" s="53">
        <v>42</v>
      </c>
      <c r="C1046" s="54">
        <v>40</v>
      </c>
      <c r="D1046" s="55">
        <v>0.36</v>
      </c>
      <c r="E1046" s="39"/>
      <c r="F1046" s="42" t="str">
        <f>'2025 Decline Rates Vertical'!$G1046&amp;" "&amp;'2025 Decline Rates Vertical'!$H1046</f>
        <v>7 94</v>
      </c>
      <c r="G1046" s="53">
        <v>7</v>
      </c>
      <c r="H1046" s="55">
        <v>94</v>
      </c>
      <c r="I1046" s="55">
        <v>0.26</v>
      </c>
      <c r="J1046" s="49"/>
      <c r="K1046" s="53" t="str">
        <f>'2025 Decline Rates Vertical'!$L1046&amp;" "&amp;'2025 Decline Rates Vertical'!$M1046</f>
        <v>7 94</v>
      </c>
      <c r="L1046" s="53">
        <v>7</v>
      </c>
      <c r="M1046" s="55">
        <v>94</v>
      </c>
      <c r="N1046" s="55">
        <v>7.0000000000000007E-2</v>
      </c>
      <c r="O1046" s="39"/>
      <c r="P1046" s="39"/>
      <c r="Q1046" s="39"/>
      <c r="R1046" s="39"/>
      <c r="S1046" s="39"/>
      <c r="T1046" s="39"/>
      <c r="U1046" s="39"/>
      <c r="V1046" s="39"/>
      <c r="W1046" s="39"/>
      <c r="X1046" s="39"/>
      <c r="Y1046" s="39"/>
      <c r="Z1046" s="39"/>
    </row>
    <row r="1047" spans="1:26" ht="14.25" customHeight="1">
      <c r="A1047" s="39" t="str">
        <f>'2025 Decline Rates Vertical'!$B1047&amp;" "&amp;'2025 Decline Rates Vertical'!$C1047</f>
        <v>42 93</v>
      </c>
      <c r="B1047" s="50">
        <v>42</v>
      </c>
      <c r="C1047" s="51">
        <v>93</v>
      </c>
      <c r="D1047" s="52">
        <v>0.42</v>
      </c>
      <c r="E1047" s="39"/>
      <c r="F1047" s="42" t="str">
        <f>'2025 Decline Rates Vertical'!$G1047&amp;" "&amp;'2025 Decline Rates Vertical'!$H1047</f>
        <v>8 94</v>
      </c>
      <c r="G1047" s="50">
        <v>8</v>
      </c>
      <c r="H1047" s="52">
        <v>94</v>
      </c>
      <c r="I1047" s="52">
        <v>0.26</v>
      </c>
      <c r="J1047" s="49"/>
      <c r="K1047" s="50" t="str">
        <f>'2025 Decline Rates Vertical'!$L1047&amp;" "&amp;'2025 Decline Rates Vertical'!$M1047</f>
        <v>8 94</v>
      </c>
      <c r="L1047" s="50">
        <v>8</v>
      </c>
      <c r="M1047" s="52">
        <v>94</v>
      </c>
      <c r="N1047" s="52">
        <v>7.0000000000000007E-2</v>
      </c>
      <c r="O1047" s="39"/>
      <c r="P1047" s="39"/>
      <c r="Q1047" s="39"/>
      <c r="R1047" s="39"/>
      <c r="S1047" s="39"/>
      <c r="T1047" s="39"/>
      <c r="U1047" s="39"/>
      <c r="V1047" s="39"/>
      <c r="W1047" s="39"/>
      <c r="X1047" s="39"/>
      <c r="Y1047" s="39"/>
      <c r="Z1047" s="39"/>
    </row>
    <row r="1048" spans="1:26" ht="14.25" customHeight="1">
      <c r="A1048" s="39" t="str">
        <f>'2025 Decline Rates Vertical'!$B1048&amp;" "&amp;'2025 Decline Rates Vertical'!$C1048</f>
        <v>42 94</v>
      </c>
      <c r="B1048" s="53">
        <v>42</v>
      </c>
      <c r="C1048" s="54">
        <v>94</v>
      </c>
      <c r="D1048" s="55">
        <v>0.34</v>
      </c>
      <c r="E1048" s="39"/>
      <c r="F1048" s="42" t="str">
        <f>'2025 Decline Rates Vertical'!$G1048&amp;" "&amp;'2025 Decline Rates Vertical'!$H1048</f>
        <v>9 94</v>
      </c>
      <c r="G1048" s="53">
        <v>9</v>
      </c>
      <c r="H1048" s="55">
        <v>94</v>
      </c>
      <c r="I1048" s="55">
        <v>0.26</v>
      </c>
      <c r="J1048" s="49"/>
      <c r="K1048" s="53" t="str">
        <f>'2025 Decline Rates Vertical'!$L1048&amp;" "&amp;'2025 Decline Rates Vertical'!$M1048</f>
        <v>9 94</v>
      </c>
      <c r="L1048" s="53">
        <v>9</v>
      </c>
      <c r="M1048" s="55">
        <v>94</v>
      </c>
      <c r="N1048" s="55">
        <v>7.0000000000000007E-2</v>
      </c>
      <c r="O1048" s="39"/>
      <c r="P1048" s="39"/>
      <c r="Q1048" s="39"/>
      <c r="R1048" s="39"/>
      <c r="S1048" s="39"/>
      <c r="T1048" s="39"/>
      <c r="U1048" s="39"/>
      <c r="V1048" s="39"/>
      <c r="W1048" s="39"/>
      <c r="X1048" s="39"/>
      <c r="Y1048" s="39"/>
      <c r="Z1048" s="39"/>
    </row>
    <row r="1049" spans="1:26" ht="14.25" customHeight="1">
      <c r="A1049" s="39" t="str">
        <f>'2025 Decline Rates Vertical'!$B1049&amp;" "&amp;'2025 Decline Rates Vertical'!$C1049</f>
        <v>42 95</v>
      </c>
      <c r="B1049" s="50">
        <v>42</v>
      </c>
      <c r="C1049" s="51">
        <v>95</v>
      </c>
      <c r="D1049" s="52">
        <v>0.51</v>
      </c>
      <c r="E1049" s="39"/>
      <c r="F1049" s="42" t="str">
        <f>'2025 Decline Rates Vertical'!$G1049&amp;" "&amp;'2025 Decline Rates Vertical'!$H1049</f>
        <v>10 94</v>
      </c>
      <c r="G1049" s="50">
        <v>10</v>
      </c>
      <c r="H1049" s="52">
        <v>94</v>
      </c>
      <c r="I1049" s="52">
        <v>0.26</v>
      </c>
      <c r="J1049" s="49"/>
      <c r="K1049" s="50" t="str">
        <f>'2025 Decline Rates Vertical'!$L1049&amp;" "&amp;'2025 Decline Rates Vertical'!$M1049</f>
        <v>10 94</v>
      </c>
      <c r="L1049" s="50">
        <v>10</v>
      </c>
      <c r="M1049" s="52">
        <v>94</v>
      </c>
      <c r="N1049" s="52">
        <v>7.0000000000000007E-2</v>
      </c>
      <c r="O1049" s="39"/>
      <c r="P1049" s="39"/>
      <c r="Q1049" s="39"/>
      <c r="R1049" s="39"/>
      <c r="S1049" s="39"/>
      <c r="T1049" s="39"/>
      <c r="U1049" s="39"/>
      <c r="V1049" s="39"/>
      <c r="W1049" s="39"/>
      <c r="X1049" s="39"/>
      <c r="Y1049" s="39"/>
      <c r="Z1049" s="39"/>
    </row>
    <row r="1050" spans="1:26" ht="14.25" customHeight="1">
      <c r="A1050" s="39" t="str">
        <f>'2025 Decline Rates Vertical'!$B1050&amp;" "&amp;'2025 Decline Rates Vertical'!$C1050</f>
        <v>42 96</v>
      </c>
      <c r="B1050" s="53">
        <v>42</v>
      </c>
      <c r="C1050" s="54">
        <v>96</v>
      </c>
      <c r="D1050" s="55">
        <v>0.7</v>
      </c>
      <c r="E1050" s="39"/>
      <c r="F1050" s="42" t="str">
        <f>'2025 Decline Rates Vertical'!$G1050&amp;" "&amp;'2025 Decline Rates Vertical'!$H1050</f>
        <v>11 94</v>
      </c>
      <c r="G1050" s="53">
        <v>11</v>
      </c>
      <c r="H1050" s="55">
        <v>94</v>
      </c>
      <c r="I1050" s="55">
        <v>0.26</v>
      </c>
      <c r="J1050" s="49"/>
      <c r="K1050" s="53" t="str">
        <f>'2025 Decline Rates Vertical'!$L1050&amp;" "&amp;'2025 Decline Rates Vertical'!$M1050</f>
        <v>11 94</v>
      </c>
      <c r="L1050" s="53">
        <v>11</v>
      </c>
      <c r="M1050" s="55">
        <v>94</v>
      </c>
      <c r="N1050" s="55">
        <v>7.0000000000000007E-2</v>
      </c>
      <c r="O1050" s="39"/>
      <c r="P1050" s="39"/>
      <c r="Q1050" s="39"/>
      <c r="R1050" s="39"/>
      <c r="S1050" s="39"/>
      <c r="T1050" s="39"/>
      <c r="U1050" s="39"/>
      <c r="V1050" s="39"/>
      <c r="W1050" s="39"/>
      <c r="X1050" s="39"/>
      <c r="Y1050" s="39"/>
      <c r="Z1050" s="39"/>
    </row>
    <row r="1051" spans="1:26" ht="14.25" customHeight="1">
      <c r="A1051" s="39" t="str">
        <f>'2025 Decline Rates Vertical'!$B1051&amp;" "&amp;'2025 Decline Rates Vertical'!$C1051</f>
        <v>42 100</v>
      </c>
      <c r="B1051" s="50">
        <v>42</v>
      </c>
      <c r="C1051" s="51">
        <v>100</v>
      </c>
      <c r="D1051" s="52">
        <v>0</v>
      </c>
      <c r="E1051" s="39"/>
      <c r="F1051" s="42" t="str">
        <f>'2025 Decline Rates Vertical'!$G1051&amp;" "&amp;'2025 Decline Rates Vertical'!$H1051</f>
        <v>12 94</v>
      </c>
      <c r="G1051" s="50">
        <v>12</v>
      </c>
      <c r="H1051" s="52">
        <v>94</v>
      </c>
      <c r="I1051" s="52">
        <v>0.26</v>
      </c>
      <c r="J1051" s="49"/>
      <c r="K1051" s="50" t="str">
        <f>'2025 Decline Rates Vertical'!$L1051&amp;" "&amp;'2025 Decline Rates Vertical'!$M1051</f>
        <v>12 94</v>
      </c>
      <c r="L1051" s="50">
        <v>12</v>
      </c>
      <c r="M1051" s="52">
        <v>94</v>
      </c>
      <c r="N1051" s="52">
        <v>7.0000000000000007E-2</v>
      </c>
      <c r="O1051" s="39"/>
      <c r="P1051" s="39"/>
      <c r="Q1051" s="39"/>
      <c r="R1051" s="39"/>
      <c r="S1051" s="39"/>
      <c r="T1051" s="39"/>
      <c r="U1051" s="39"/>
      <c r="V1051" s="39"/>
      <c r="W1051" s="39"/>
      <c r="X1051" s="39"/>
      <c r="Y1051" s="39"/>
      <c r="Z1051" s="39"/>
    </row>
    <row r="1052" spans="1:26" ht="14.25" customHeight="1">
      <c r="A1052" s="39" t="str">
        <f>'2025 Decline Rates Vertical'!$B1052&amp;" "&amp;'2025 Decline Rates Vertical'!$C1052</f>
        <v>42 101</v>
      </c>
      <c r="B1052" s="53">
        <v>42</v>
      </c>
      <c r="C1052" s="54">
        <v>101</v>
      </c>
      <c r="D1052" s="55">
        <v>0</v>
      </c>
      <c r="E1052" s="39"/>
      <c r="F1052" s="42" t="str">
        <f>'2025 Decline Rates Vertical'!$G1052&amp;" "&amp;'2025 Decline Rates Vertical'!$H1052</f>
        <v>13 94</v>
      </c>
      <c r="G1052" s="53">
        <v>13</v>
      </c>
      <c r="H1052" s="55">
        <v>94</v>
      </c>
      <c r="I1052" s="55">
        <v>0.26</v>
      </c>
      <c r="J1052" s="49"/>
      <c r="K1052" s="53" t="str">
        <f>'2025 Decline Rates Vertical'!$L1052&amp;" "&amp;'2025 Decline Rates Vertical'!$M1052</f>
        <v>13 94</v>
      </c>
      <c r="L1052" s="53">
        <v>13</v>
      </c>
      <c r="M1052" s="55">
        <v>94</v>
      </c>
      <c r="N1052" s="55">
        <v>7.0000000000000007E-2</v>
      </c>
      <c r="O1052" s="39"/>
      <c r="P1052" s="39"/>
      <c r="Q1052" s="39"/>
      <c r="R1052" s="39"/>
      <c r="S1052" s="39"/>
      <c r="T1052" s="39"/>
      <c r="U1052" s="39"/>
      <c r="V1052" s="39"/>
      <c r="W1052" s="39"/>
      <c r="X1052" s="39"/>
      <c r="Y1052" s="39"/>
      <c r="Z1052" s="39"/>
    </row>
    <row r="1053" spans="1:26" ht="14.25" customHeight="1">
      <c r="A1053" s="39" t="str">
        <f>'2025 Decline Rates Vertical'!$B1053&amp;" "&amp;'2025 Decline Rates Vertical'!$C1053</f>
        <v>43 2</v>
      </c>
      <c r="B1053" s="50">
        <v>43</v>
      </c>
      <c r="C1053" s="51">
        <v>2</v>
      </c>
      <c r="D1053" s="52">
        <v>0.41</v>
      </c>
      <c r="E1053" s="39"/>
      <c r="F1053" s="42" t="str">
        <f>'2025 Decline Rates Vertical'!$G1053&amp;" "&amp;'2025 Decline Rates Vertical'!$H1053</f>
        <v>14 94</v>
      </c>
      <c r="G1053" s="50">
        <v>14</v>
      </c>
      <c r="H1053" s="52">
        <v>94</v>
      </c>
      <c r="I1053" s="52">
        <v>0.26</v>
      </c>
      <c r="J1053" s="49"/>
      <c r="K1053" s="50" t="str">
        <f>'2025 Decline Rates Vertical'!$L1053&amp;" "&amp;'2025 Decline Rates Vertical'!$M1053</f>
        <v>14 94</v>
      </c>
      <c r="L1053" s="50">
        <v>14</v>
      </c>
      <c r="M1053" s="52">
        <v>94</v>
      </c>
      <c r="N1053" s="52">
        <v>7.0000000000000007E-2</v>
      </c>
      <c r="O1053" s="39"/>
      <c r="P1053" s="39"/>
      <c r="Q1053" s="39"/>
      <c r="R1053" s="39"/>
      <c r="S1053" s="39"/>
      <c r="T1053" s="39"/>
      <c r="U1053" s="39"/>
      <c r="V1053" s="39"/>
      <c r="W1053" s="39"/>
      <c r="X1053" s="39"/>
      <c r="Y1053" s="39"/>
      <c r="Z1053" s="39"/>
    </row>
    <row r="1054" spans="1:26" ht="14.25" customHeight="1">
      <c r="A1054" s="39" t="str">
        <f>'2025 Decline Rates Vertical'!$B1054&amp;" "&amp;'2025 Decline Rates Vertical'!$C1054</f>
        <v>43 4</v>
      </c>
      <c r="B1054" s="53">
        <v>43</v>
      </c>
      <c r="C1054" s="54">
        <v>4</v>
      </c>
      <c r="D1054" s="55">
        <v>0.42</v>
      </c>
      <c r="E1054" s="39"/>
      <c r="F1054" s="42" t="str">
        <f>'2025 Decline Rates Vertical'!$G1054&amp;" "&amp;'2025 Decline Rates Vertical'!$H1054</f>
        <v>15 94</v>
      </c>
      <c r="G1054" s="53">
        <v>15</v>
      </c>
      <c r="H1054" s="55">
        <v>94</v>
      </c>
      <c r="I1054" s="55">
        <v>0.26</v>
      </c>
      <c r="J1054" s="49"/>
      <c r="K1054" s="53" t="str">
        <f>'2025 Decline Rates Vertical'!$L1054&amp;" "&amp;'2025 Decline Rates Vertical'!$M1054</f>
        <v>15 94</v>
      </c>
      <c r="L1054" s="53">
        <v>15</v>
      </c>
      <c r="M1054" s="55">
        <v>94</v>
      </c>
      <c r="N1054" s="55">
        <v>7.0000000000000007E-2</v>
      </c>
      <c r="O1054" s="39"/>
      <c r="P1054" s="39"/>
      <c r="Q1054" s="39"/>
      <c r="R1054" s="39"/>
      <c r="S1054" s="39"/>
      <c r="T1054" s="39"/>
      <c r="U1054" s="39"/>
      <c r="V1054" s="39"/>
      <c r="W1054" s="39"/>
      <c r="X1054" s="39"/>
      <c r="Y1054" s="39"/>
      <c r="Z1054" s="39"/>
    </row>
    <row r="1055" spans="1:26" ht="14.25" customHeight="1">
      <c r="A1055" s="39" t="str">
        <f>'2025 Decline Rates Vertical'!$B1055&amp;" "&amp;'2025 Decline Rates Vertical'!$C1055</f>
        <v>43 5</v>
      </c>
      <c r="B1055" s="50">
        <v>43</v>
      </c>
      <c r="C1055" s="51">
        <v>5</v>
      </c>
      <c r="D1055" s="52">
        <v>0.39</v>
      </c>
      <c r="E1055" s="39"/>
      <c r="F1055" s="42" t="str">
        <f>'2025 Decline Rates Vertical'!$G1055&amp;" "&amp;'2025 Decline Rates Vertical'!$H1055</f>
        <v>16 94</v>
      </c>
      <c r="G1055" s="50">
        <v>16</v>
      </c>
      <c r="H1055" s="52">
        <v>94</v>
      </c>
      <c r="I1055" s="52">
        <v>0.26</v>
      </c>
      <c r="J1055" s="49"/>
      <c r="K1055" s="50" t="str">
        <f>'2025 Decline Rates Vertical'!$L1055&amp;" "&amp;'2025 Decline Rates Vertical'!$M1055</f>
        <v>16 94</v>
      </c>
      <c r="L1055" s="50">
        <v>16</v>
      </c>
      <c r="M1055" s="52">
        <v>94</v>
      </c>
      <c r="N1055" s="52">
        <v>7.0000000000000007E-2</v>
      </c>
      <c r="O1055" s="39"/>
      <c r="P1055" s="39"/>
      <c r="Q1055" s="39"/>
      <c r="R1055" s="39"/>
      <c r="S1055" s="39"/>
      <c r="T1055" s="39"/>
      <c r="U1055" s="39"/>
      <c r="V1055" s="39"/>
      <c r="W1055" s="39"/>
      <c r="X1055" s="39"/>
      <c r="Y1055" s="39"/>
      <c r="Z1055" s="39"/>
    </row>
    <row r="1056" spans="1:26" ht="14.25" customHeight="1">
      <c r="A1056" s="39" t="str">
        <f>'2025 Decline Rates Vertical'!$B1056&amp;" "&amp;'2025 Decline Rates Vertical'!$C1056</f>
        <v>43 8</v>
      </c>
      <c r="B1056" s="53">
        <v>43</v>
      </c>
      <c r="C1056" s="54">
        <v>8</v>
      </c>
      <c r="D1056" s="55">
        <v>0.31</v>
      </c>
      <c r="E1056" s="39"/>
      <c r="F1056" s="42" t="str">
        <f>'2025 Decline Rates Vertical'!$G1056&amp;" "&amp;'2025 Decline Rates Vertical'!$H1056</f>
        <v>17 94</v>
      </c>
      <c r="G1056" s="53">
        <v>17</v>
      </c>
      <c r="H1056" s="55">
        <v>94</v>
      </c>
      <c r="I1056" s="55">
        <v>0.26</v>
      </c>
      <c r="J1056" s="49"/>
      <c r="K1056" s="53" t="str">
        <f>'2025 Decline Rates Vertical'!$L1056&amp;" "&amp;'2025 Decline Rates Vertical'!$M1056</f>
        <v>17 94</v>
      </c>
      <c r="L1056" s="53">
        <v>17</v>
      </c>
      <c r="M1056" s="55">
        <v>94</v>
      </c>
      <c r="N1056" s="55">
        <v>7.0000000000000007E-2</v>
      </c>
      <c r="O1056" s="39"/>
      <c r="P1056" s="39"/>
      <c r="Q1056" s="39"/>
      <c r="R1056" s="39"/>
      <c r="S1056" s="39"/>
      <c r="T1056" s="39"/>
      <c r="U1056" s="39"/>
      <c r="V1056" s="39"/>
      <c r="W1056" s="39"/>
      <c r="X1056" s="39"/>
      <c r="Y1056" s="39"/>
      <c r="Z1056" s="39"/>
    </row>
    <row r="1057" spans="1:26" ht="14.25" customHeight="1">
      <c r="A1057" s="39" t="str">
        <f>'2025 Decline Rates Vertical'!$B1057&amp;" "&amp;'2025 Decline Rates Vertical'!$C1057</f>
        <v>43 9</v>
      </c>
      <c r="B1057" s="50">
        <v>43</v>
      </c>
      <c r="C1057" s="51">
        <v>9</v>
      </c>
      <c r="D1057" s="52">
        <v>0.39</v>
      </c>
      <c r="E1057" s="39"/>
      <c r="F1057" s="42" t="str">
        <f>'2025 Decline Rates Vertical'!$G1057&amp;" "&amp;'2025 Decline Rates Vertical'!$H1057</f>
        <v>18 94</v>
      </c>
      <c r="G1057" s="50">
        <v>18</v>
      </c>
      <c r="H1057" s="52">
        <v>94</v>
      </c>
      <c r="I1057" s="52">
        <v>0.26</v>
      </c>
      <c r="J1057" s="49"/>
      <c r="K1057" s="50" t="str">
        <f>'2025 Decline Rates Vertical'!$L1057&amp;" "&amp;'2025 Decline Rates Vertical'!$M1057</f>
        <v>18 94</v>
      </c>
      <c r="L1057" s="50">
        <v>18</v>
      </c>
      <c r="M1057" s="52">
        <v>94</v>
      </c>
      <c r="N1057" s="52">
        <v>7.0000000000000007E-2</v>
      </c>
      <c r="O1057" s="39"/>
      <c r="P1057" s="39"/>
      <c r="Q1057" s="39"/>
      <c r="R1057" s="39"/>
      <c r="S1057" s="39"/>
      <c r="T1057" s="39"/>
      <c r="U1057" s="39"/>
      <c r="V1057" s="39"/>
      <c r="W1057" s="39"/>
      <c r="X1057" s="39"/>
      <c r="Y1057" s="39"/>
      <c r="Z1057" s="39"/>
    </row>
    <row r="1058" spans="1:26" ht="14.25" customHeight="1">
      <c r="A1058" s="39" t="str">
        <f>'2025 Decline Rates Vertical'!$B1058&amp;" "&amp;'2025 Decline Rates Vertical'!$C1058</f>
        <v>43 10</v>
      </c>
      <c r="B1058" s="53">
        <v>43</v>
      </c>
      <c r="C1058" s="54">
        <v>10</v>
      </c>
      <c r="D1058" s="55">
        <v>0.12</v>
      </c>
      <c r="E1058" s="39"/>
      <c r="F1058" s="42" t="str">
        <f>'2025 Decline Rates Vertical'!$G1058&amp;" "&amp;'2025 Decline Rates Vertical'!$H1058</f>
        <v>19 94</v>
      </c>
      <c r="G1058" s="53">
        <v>19</v>
      </c>
      <c r="H1058" s="55">
        <v>94</v>
      </c>
      <c r="I1058" s="55">
        <v>0.26</v>
      </c>
      <c r="J1058" s="49"/>
      <c r="K1058" s="53" t="str">
        <f>'2025 Decline Rates Vertical'!$L1058&amp;" "&amp;'2025 Decline Rates Vertical'!$M1058</f>
        <v>19 94</v>
      </c>
      <c r="L1058" s="53">
        <v>19</v>
      </c>
      <c r="M1058" s="55">
        <v>94</v>
      </c>
      <c r="N1058" s="55">
        <v>7.0000000000000007E-2</v>
      </c>
      <c r="O1058" s="39"/>
      <c r="P1058" s="39"/>
      <c r="Q1058" s="39"/>
      <c r="R1058" s="39"/>
      <c r="S1058" s="39"/>
      <c r="T1058" s="39"/>
      <c r="U1058" s="39"/>
      <c r="V1058" s="39"/>
      <c r="W1058" s="39"/>
      <c r="X1058" s="39"/>
      <c r="Y1058" s="39"/>
      <c r="Z1058" s="39"/>
    </row>
    <row r="1059" spans="1:26" ht="14.25" customHeight="1">
      <c r="A1059" s="39" t="str">
        <f>'2025 Decline Rates Vertical'!$B1059&amp;" "&amp;'2025 Decline Rates Vertical'!$C1059</f>
        <v>43 11</v>
      </c>
      <c r="B1059" s="50">
        <v>43</v>
      </c>
      <c r="C1059" s="51">
        <v>11</v>
      </c>
      <c r="D1059" s="52">
        <v>0.38</v>
      </c>
      <c r="E1059" s="39"/>
      <c r="F1059" s="42" t="str">
        <f>'2025 Decline Rates Vertical'!$G1059&amp;" "&amp;'2025 Decline Rates Vertical'!$H1059</f>
        <v>20 94</v>
      </c>
      <c r="G1059" s="50">
        <v>20</v>
      </c>
      <c r="H1059" s="52">
        <v>94</v>
      </c>
      <c r="I1059" s="52">
        <v>0.26</v>
      </c>
      <c r="J1059" s="49"/>
      <c r="K1059" s="50" t="str">
        <f>'2025 Decline Rates Vertical'!$L1059&amp;" "&amp;'2025 Decline Rates Vertical'!$M1059</f>
        <v>20 94</v>
      </c>
      <c r="L1059" s="50">
        <v>20</v>
      </c>
      <c r="M1059" s="52">
        <v>94</v>
      </c>
      <c r="N1059" s="52">
        <v>7.0000000000000007E-2</v>
      </c>
      <c r="O1059" s="39"/>
      <c r="P1059" s="39"/>
      <c r="Q1059" s="39"/>
      <c r="R1059" s="39"/>
      <c r="S1059" s="39"/>
      <c r="T1059" s="39"/>
      <c r="U1059" s="39"/>
      <c r="V1059" s="39"/>
      <c r="W1059" s="39"/>
      <c r="X1059" s="39"/>
      <c r="Y1059" s="39"/>
      <c r="Z1059" s="39"/>
    </row>
    <row r="1060" spans="1:26" ht="14.25" customHeight="1">
      <c r="A1060" s="39" t="str">
        <f>'2025 Decline Rates Vertical'!$B1060&amp;" "&amp;'2025 Decline Rates Vertical'!$C1060</f>
        <v>43 12</v>
      </c>
      <c r="B1060" s="53">
        <v>43</v>
      </c>
      <c r="C1060" s="54">
        <v>12</v>
      </c>
      <c r="D1060" s="55">
        <v>0.34</v>
      </c>
      <c r="E1060" s="39"/>
      <c r="F1060" s="42" t="str">
        <f>'2025 Decline Rates Vertical'!$G1060&amp;" "&amp;'2025 Decline Rates Vertical'!$H1060</f>
        <v>21 94</v>
      </c>
      <c r="G1060" s="53">
        <v>21</v>
      </c>
      <c r="H1060" s="55">
        <v>94</v>
      </c>
      <c r="I1060" s="55">
        <v>0.26</v>
      </c>
      <c r="J1060" s="49"/>
      <c r="K1060" s="53" t="str">
        <f>'2025 Decline Rates Vertical'!$L1060&amp;" "&amp;'2025 Decline Rates Vertical'!$M1060</f>
        <v>21 94</v>
      </c>
      <c r="L1060" s="53">
        <v>21</v>
      </c>
      <c r="M1060" s="55">
        <v>94</v>
      </c>
      <c r="N1060" s="55">
        <v>7.0000000000000007E-2</v>
      </c>
      <c r="O1060" s="39"/>
      <c r="P1060" s="39"/>
      <c r="Q1060" s="39"/>
      <c r="R1060" s="39"/>
      <c r="S1060" s="39"/>
      <c r="T1060" s="39"/>
      <c r="U1060" s="39"/>
      <c r="V1060" s="39"/>
      <c r="W1060" s="39"/>
      <c r="X1060" s="39"/>
      <c r="Y1060" s="39"/>
      <c r="Z1060" s="39"/>
    </row>
    <row r="1061" spans="1:26" ht="14.25" customHeight="1">
      <c r="A1061" s="39" t="str">
        <f>'2025 Decline Rates Vertical'!$B1061&amp;" "&amp;'2025 Decline Rates Vertical'!$C1061</f>
        <v>43 13</v>
      </c>
      <c r="B1061" s="50">
        <v>43</v>
      </c>
      <c r="C1061" s="51">
        <v>13</v>
      </c>
      <c r="D1061" s="52">
        <v>0.32</v>
      </c>
      <c r="E1061" s="39"/>
      <c r="F1061" s="42" t="str">
        <f>'2025 Decline Rates Vertical'!$G1061&amp;" "&amp;'2025 Decline Rates Vertical'!$H1061</f>
        <v>22 94</v>
      </c>
      <c r="G1061" s="50">
        <v>22</v>
      </c>
      <c r="H1061" s="52">
        <v>94</v>
      </c>
      <c r="I1061" s="52">
        <v>0.26</v>
      </c>
      <c r="J1061" s="49"/>
      <c r="K1061" s="50" t="str">
        <f>'2025 Decline Rates Vertical'!$L1061&amp;" "&amp;'2025 Decline Rates Vertical'!$M1061</f>
        <v>22 94</v>
      </c>
      <c r="L1061" s="50">
        <v>22</v>
      </c>
      <c r="M1061" s="52">
        <v>94</v>
      </c>
      <c r="N1061" s="52">
        <v>7.0000000000000007E-2</v>
      </c>
      <c r="O1061" s="39"/>
      <c r="P1061" s="39"/>
      <c r="Q1061" s="39"/>
      <c r="R1061" s="39"/>
      <c r="S1061" s="39"/>
      <c r="T1061" s="39"/>
      <c r="U1061" s="39"/>
      <c r="V1061" s="39"/>
      <c r="W1061" s="39"/>
      <c r="X1061" s="39"/>
      <c r="Y1061" s="39"/>
      <c r="Z1061" s="39"/>
    </row>
    <row r="1062" spans="1:26" ht="14.25" customHeight="1">
      <c r="A1062" s="39" t="str">
        <f>'2025 Decline Rates Vertical'!$B1062&amp;" "&amp;'2025 Decline Rates Vertical'!$C1062</f>
        <v>43 14</v>
      </c>
      <c r="B1062" s="53">
        <v>43</v>
      </c>
      <c r="C1062" s="54">
        <v>14</v>
      </c>
      <c r="D1062" s="55">
        <v>0.19</v>
      </c>
      <c r="E1062" s="39"/>
      <c r="F1062" s="42" t="str">
        <f>'2025 Decline Rates Vertical'!$G1062&amp;" "&amp;'2025 Decline Rates Vertical'!$H1062</f>
        <v>23 94</v>
      </c>
      <c r="G1062" s="53">
        <v>23</v>
      </c>
      <c r="H1062" s="55">
        <v>94</v>
      </c>
      <c r="I1062" s="55">
        <v>0.26</v>
      </c>
      <c r="J1062" s="49"/>
      <c r="K1062" s="53" t="str">
        <f>'2025 Decline Rates Vertical'!$L1062&amp;" "&amp;'2025 Decline Rates Vertical'!$M1062</f>
        <v>23 94</v>
      </c>
      <c r="L1062" s="53">
        <v>23</v>
      </c>
      <c r="M1062" s="55">
        <v>94</v>
      </c>
      <c r="N1062" s="55">
        <v>7.0000000000000007E-2</v>
      </c>
      <c r="O1062" s="39"/>
      <c r="P1062" s="39"/>
      <c r="Q1062" s="39"/>
      <c r="R1062" s="39"/>
      <c r="S1062" s="39"/>
      <c r="T1062" s="39"/>
      <c r="U1062" s="39"/>
      <c r="V1062" s="39"/>
      <c r="W1062" s="39"/>
      <c r="X1062" s="39"/>
      <c r="Y1062" s="39"/>
      <c r="Z1062" s="39"/>
    </row>
    <row r="1063" spans="1:26" ht="14.25" customHeight="1">
      <c r="A1063" s="39" t="str">
        <f>'2025 Decline Rates Vertical'!$B1063&amp;" "&amp;'2025 Decline Rates Vertical'!$C1063</f>
        <v>43 44</v>
      </c>
      <c r="B1063" s="50">
        <v>43</v>
      </c>
      <c r="C1063" s="51">
        <v>44</v>
      </c>
      <c r="D1063" s="52">
        <v>0.43</v>
      </c>
      <c r="E1063" s="39"/>
      <c r="F1063" s="42" t="str">
        <f>'2025 Decline Rates Vertical'!$G1063&amp;" "&amp;'2025 Decline Rates Vertical'!$H1063</f>
        <v>24 94</v>
      </c>
      <c r="G1063" s="50">
        <v>24</v>
      </c>
      <c r="H1063" s="52">
        <v>94</v>
      </c>
      <c r="I1063" s="52">
        <v>0.26</v>
      </c>
      <c r="J1063" s="49"/>
      <c r="K1063" s="50" t="str">
        <f>'2025 Decline Rates Vertical'!$L1063&amp;" "&amp;'2025 Decline Rates Vertical'!$M1063</f>
        <v>24 94</v>
      </c>
      <c r="L1063" s="50">
        <v>24</v>
      </c>
      <c r="M1063" s="52">
        <v>94</v>
      </c>
      <c r="N1063" s="52">
        <v>7.0000000000000007E-2</v>
      </c>
      <c r="O1063" s="39"/>
      <c r="P1063" s="39"/>
      <c r="Q1063" s="39"/>
      <c r="R1063" s="39"/>
      <c r="S1063" s="39"/>
      <c r="T1063" s="39"/>
      <c r="U1063" s="39"/>
      <c r="V1063" s="39"/>
      <c r="W1063" s="39"/>
      <c r="X1063" s="39"/>
      <c r="Y1063" s="39"/>
      <c r="Z1063" s="39"/>
    </row>
    <row r="1064" spans="1:26" ht="14.25" customHeight="1">
      <c r="A1064" s="39" t="str">
        <f>'2025 Decline Rates Vertical'!$B1064&amp;" "&amp;'2025 Decline Rates Vertical'!$C1064</f>
        <v>43 47</v>
      </c>
      <c r="B1064" s="53">
        <v>43</v>
      </c>
      <c r="C1064" s="54">
        <v>47</v>
      </c>
      <c r="D1064" s="55">
        <v>0.41</v>
      </c>
      <c r="E1064" s="39"/>
      <c r="F1064" s="42" t="str">
        <f>'2025 Decline Rates Vertical'!$G1064&amp;" "&amp;'2025 Decline Rates Vertical'!$H1064</f>
        <v>25 94</v>
      </c>
      <c r="G1064" s="53">
        <v>25</v>
      </c>
      <c r="H1064" s="55">
        <v>94</v>
      </c>
      <c r="I1064" s="55">
        <v>0.26</v>
      </c>
      <c r="J1064" s="49"/>
      <c r="K1064" s="53" t="str">
        <f>'2025 Decline Rates Vertical'!$L1064&amp;" "&amp;'2025 Decline Rates Vertical'!$M1064</f>
        <v>25 94</v>
      </c>
      <c r="L1064" s="53">
        <v>25</v>
      </c>
      <c r="M1064" s="55">
        <v>94</v>
      </c>
      <c r="N1064" s="55">
        <v>7.0000000000000007E-2</v>
      </c>
      <c r="O1064" s="39"/>
      <c r="P1064" s="39"/>
      <c r="Q1064" s="39"/>
      <c r="R1064" s="39"/>
      <c r="S1064" s="39"/>
      <c r="T1064" s="39"/>
      <c r="U1064" s="39"/>
      <c r="V1064" s="39"/>
      <c r="W1064" s="39"/>
      <c r="X1064" s="39"/>
      <c r="Y1064" s="39"/>
      <c r="Z1064" s="39"/>
    </row>
    <row r="1065" spans="1:26" ht="14.25" customHeight="1">
      <c r="A1065" s="39" t="str">
        <f>'2025 Decline Rates Vertical'!$B1065&amp;" "&amp;'2025 Decline Rates Vertical'!$C1065</f>
        <v>43 48</v>
      </c>
      <c r="B1065" s="50">
        <v>43</v>
      </c>
      <c r="C1065" s="51">
        <v>48</v>
      </c>
      <c r="D1065" s="52">
        <v>0.31</v>
      </c>
      <c r="E1065" s="39"/>
      <c r="F1065" s="42" t="str">
        <f>'2025 Decline Rates Vertical'!$G1065&amp;" "&amp;'2025 Decline Rates Vertical'!$H1065</f>
        <v>26 94</v>
      </c>
      <c r="G1065" s="50">
        <v>26</v>
      </c>
      <c r="H1065" s="52">
        <v>94</v>
      </c>
      <c r="I1065" s="52">
        <v>0.26</v>
      </c>
      <c r="J1065" s="49"/>
      <c r="K1065" s="50" t="str">
        <f>'2025 Decline Rates Vertical'!$L1065&amp;" "&amp;'2025 Decline Rates Vertical'!$M1065</f>
        <v>26 94</v>
      </c>
      <c r="L1065" s="50">
        <v>26</v>
      </c>
      <c r="M1065" s="52">
        <v>94</v>
      </c>
      <c r="N1065" s="52">
        <v>7.0000000000000007E-2</v>
      </c>
      <c r="O1065" s="39"/>
      <c r="P1065" s="39"/>
      <c r="Q1065" s="39"/>
      <c r="R1065" s="39"/>
      <c r="S1065" s="39"/>
      <c r="T1065" s="39"/>
      <c r="U1065" s="39"/>
      <c r="V1065" s="39"/>
      <c r="W1065" s="39"/>
      <c r="X1065" s="39"/>
      <c r="Y1065" s="39"/>
      <c r="Z1065" s="39"/>
    </row>
    <row r="1066" spans="1:26" ht="14.25" customHeight="1">
      <c r="A1066" s="39" t="str">
        <f>'2025 Decline Rates Vertical'!$B1066&amp;" "&amp;'2025 Decline Rates Vertical'!$C1066</f>
        <v>43 49</v>
      </c>
      <c r="B1066" s="53">
        <v>43</v>
      </c>
      <c r="C1066" s="54">
        <v>49</v>
      </c>
      <c r="D1066" s="55">
        <v>0.27</v>
      </c>
      <c r="E1066" s="39"/>
      <c r="F1066" s="42" t="str">
        <f>'2025 Decline Rates Vertical'!$G1066&amp;" "&amp;'2025 Decline Rates Vertical'!$H1066</f>
        <v>27 94</v>
      </c>
      <c r="G1066" s="53">
        <v>27</v>
      </c>
      <c r="H1066" s="55">
        <v>94</v>
      </c>
      <c r="I1066" s="55">
        <v>0.26</v>
      </c>
      <c r="J1066" s="49"/>
      <c r="K1066" s="53" t="str">
        <f>'2025 Decline Rates Vertical'!$L1066&amp;" "&amp;'2025 Decline Rates Vertical'!$M1066</f>
        <v>27 94</v>
      </c>
      <c r="L1066" s="53">
        <v>27</v>
      </c>
      <c r="M1066" s="55">
        <v>94</v>
      </c>
      <c r="N1066" s="55">
        <v>7.0000000000000007E-2</v>
      </c>
      <c r="O1066" s="39"/>
      <c r="P1066" s="39"/>
      <c r="Q1066" s="39"/>
      <c r="R1066" s="39"/>
      <c r="S1066" s="39"/>
      <c r="T1066" s="39"/>
      <c r="U1066" s="39"/>
      <c r="V1066" s="39"/>
      <c r="W1066" s="39"/>
      <c r="X1066" s="39"/>
      <c r="Y1066" s="39"/>
      <c r="Z1066" s="39"/>
    </row>
    <row r="1067" spans="1:26" ht="14.25" customHeight="1">
      <c r="A1067" s="39" t="str">
        <f>'2025 Decline Rates Vertical'!$B1067&amp;" "&amp;'2025 Decline Rates Vertical'!$C1067</f>
        <v>43 50</v>
      </c>
      <c r="B1067" s="50">
        <v>43</v>
      </c>
      <c r="C1067" s="51">
        <v>50</v>
      </c>
      <c r="D1067" s="52">
        <v>0.4</v>
      </c>
      <c r="E1067" s="39"/>
      <c r="F1067" s="42" t="str">
        <f>'2025 Decline Rates Vertical'!$G1067&amp;" "&amp;'2025 Decline Rates Vertical'!$H1067</f>
        <v>28 94</v>
      </c>
      <c r="G1067" s="50">
        <v>28</v>
      </c>
      <c r="H1067" s="52">
        <v>94</v>
      </c>
      <c r="I1067" s="52">
        <v>0.26</v>
      </c>
      <c r="J1067" s="49"/>
      <c r="K1067" s="50" t="str">
        <f>'2025 Decline Rates Vertical'!$L1067&amp;" "&amp;'2025 Decline Rates Vertical'!$M1067</f>
        <v>28 94</v>
      </c>
      <c r="L1067" s="50">
        <v>28</v>
      </c>
      <c r="M1067" s="52">
        <v>94</v>
      </c>
      <c r="N1067" s="52">
        <v>7.0000000000000007E-2</v>
      </c>
      <c r="O1067" s="39"/>
      <c r="P1067" s="39"/>
      <c r="Q1067" s="39"/>
      <c r="R1067" s="39"/>
      <c r="S1067" s="39"/>
      <c r="T1067" s="39"/>
      <c r="U1067" s="39"/>
      <c r="V1067" s="39"/>
      <c r="W1067" s="39"/>
      <c r="X1067" s="39"/>
      <c r="Y1067" s="39"/>
      <c r="Z1067" s="39"/>
    </row>
    <row r="1068" spans="1:26" ht="14.25" customHeight="1">
      <c r="A1068" s="39" t="str">
        <f>'2025 Decline Rates Vertical'!$B1068&amp;" "&amp;'2025 Decline Rates Vertical'!$C1068</f>
        <v>43 51</v>
      </c>
      <c r="B1068" s="53">
        <v>43</v>
      </c>
      <c r="C1068" s="54">
        <v>51</v>
      </c>
      <c r="D1068" s="55">
        <v>0.36</v>
      </c>
      <c r="E1068" s="39"/>
      <c r="F1068" s="42" t="str">
        <f>'2025 Decline Rates Vertical'!$G1068&amp;" "&amp;'2025 Decline Rates Vertical'!$H1068</f>
        <v>29 94</v>
      </c>
      <c r="G1068" s="53">
        <v>29</v>
      </c>
      <c r="H1068" s="55">
        <v>94</v>
      </c>
      <c r="I1068" s="55">
        <v>0.26</v>
      </c>
      <c r="J1068" s="49"/>
      <c r="K1068" s="53" t="str">
        <f>'2025 Decline Rates Vertical'!$L1068&amp;" "&amp;'2025 Decline Rates Vertical'!$M1068</f>
        <v>29 94</v>
      </c>
      <c r="L1068" s="53">
        <v>29</v>
      </c>
      <c r="M1068" s="55">
        <v>94</v>
      </c>
      <c r="N1068" s="55">
        <v>7.0000000000000007E-2</v>
      </c>
      <c r="O1068" s="39"/>
      <c r="P1068" s="39"/>
      <c r="Q1068" s="39"/>
      <c r="R1068" s="39"/>
      <c r="S1068" s="39"/>
      <c r="T1068" s="39"/>
      <c r="U1068" s="39"/>
      <c r="V1068" s="39"/>
      <c r="W1068" s="39"/>
      <c r="X1068" s="39"/>
      <c r="Y1068" s="39"/>
      <c r="Z1068" s="39"/>
    </row>
    <row r="1069" spans="1:26" ht="14.25" customHeight="1">
      <c r="A1069" s="39" t="str">
        <f>'2025 Decline Rates Vertical'!$B1069&amp;" "&amp;'2025 Decline Rates Vertical'!$C1069</f>
        <v>43 52</v>
      </c>
      <c r="B1069" s="50">
        <v>43</v>
      </c>
      <c r="C1069" s="51">
        <v>52</v>
      </c>
      <c r="D1069" s="52">
        <v>0.48</v>
      </c>
      <c r="E1069" s="39"/>
      <c r="F1069" s="42" t="str">
        <f>'2025 Decline Rates Vertical'!$G1069&amp;" "&amp;'2025 Decline Rates Vertical'!$H1069</f>
        <v>30 94</v>
      </c>
      <c r="G1069" s="50">
        <v>30</v>
      </c>
      <c r="H1069" s="52">
        <v>94</v>
      </c>
      <c r="I1069" s="52">
        <v>0.26</v>
      </c>
      <c r="J1069" s="49"/>
      <c r="K1069" s="50" t="str">
        <f>'2025 Decline Rates Vertical'!$L1069&amp;" "&amp;'2025 Decline Rates Vertical'!$M1069</f>
        <v>30 94</v>
      </c>
      <c r="L1069" s="50">
        <v>30</v>
      </c>
      <c r="M1069" s="52">
        <v>94</v>
      </c>
      <c r="N1069" s="52">
        <v>7.0000000000000007E-2</v>
      </c>
      <c r="O1069" s="39"/>
      <c r="P1069" s="39"/>
      <c r="Q1069" s="39"/>
      <c r="R1069" s="39"/>
      <c r="S1069" s="39"/>
      <c r="T1069" s="39"/>
      <c r="U1069" s="39"/>
      <c r="V1069" s="39"/>
      <c r="W1069" s="39"/>
      <c r="X1069" s="39"/>
      <c r="Y1069" s="39"/>
      <c r="Z1069" s="39"/>
    </row>
    <row r="1070" spans="1:26" ht="14.25" customHeight="1">
      <c r="A1070" s="39" t="str">
        <f>'2025 Decline Rates Vertical'!$B1070&amp;" "&amp;'2025 Decline Rates Vertical'!$C1070</f>
        <v>43 53</v>
      </c>
      <c r="B1070" s="53">
        <v>43</v>
      </c>
      <c r="C1070" s="54">
        <v>53</v>
      </c>
      <c r="D1070" s="55">
        <v>0.35</v>
      </c>
      <c r="E1070" s="39"/>
      <c r="F1070" s="42" t="str">
        <f>'2025 Decline Rates Vertical'!$G1070&amp;" "&amp;'2025 Decline Rates Vertical'!$H1070</f>
        <v>31 94</v>
      </c>
      <c r="G1070" s="53">
        <v>31</v>
      </c>
      <c r="H1070" s="55">
        <v>94</v>
      </c>
      <c r="I1070" s="55">
        <v>0.26</v>
      </c>
      <c r="J1070" s="49"/>
      <c r="K1070" s="53" t="str">
        <f>'2025 Decline Rates Vertical'!$L1070&amp;" "&amp;'2025 Decline Rates Vertical'!$M1070</f>
        <v>31 94</v>
      </c>
      <c r="L1070" s="53">
        <v>31</v>
      </c>
      <c r="M1070" s="55">
        <v>94</v>
      </c>
      <c r="N1070" s="55">
        <v>7.0000000000000007E-2</v>
      </c>
      <c r="O1070" s="39"/>
      <c r="P1070" s="39"/>
      <c r="Q1070" s="39"/>
      <c r="R1070" s="39"/>
      <c r="S1070" s="39"/>
      <c r="T1070" s="39"/>
      <c r="U1070" s="39"/>
      <c r="V1070" s="39"/>
      <c r="W1070" s="39"/>
      <c r="X1070" s="39"/>
      <c r="Y1070" s="39"/>
      <c r="Z1070" s="39"/>
    </row>
    <row r="1071" spans="1:26" ht="14.25" customHeight="1">
      <c r="A1071" s="39" t="str">
        <f>'2025 Decline Rates Vertical'!$B1071&amp;" "&amp;'2025 Decline Rates Vertical'!$C1071</f>
        <v>43 54</v>
      </c>
      <c r="B1071" s="50">
        <v>43</v>
      </c>
      <c r="C1071" s="51">
        <v>54</v>
      </c>
      <c r="D1071" s="52">
        <v>0.12</v>
      </c>
      <c r="E1071" s="39"/>
      <c r="F1071" s="42" t="str">
        <f>'2025 Decline Rates Vertical'!$G1071&amp;" "&amp;'2025 Decline Rates Vertical'!$H1071</f>
        <v>32 94</v>
      </c>
      <c r="G1071" s="50">
        <v>32</v>
      </c>
      <c r="H1071" s="52">
        <v>94</v>
      </c>
      <c r="I1071" s="52">
        <v>0.26</v>
      </c>
      <c r="J1071" s="49"/>
      <c r="K1071" s="50" t="str">
        <f>'2025 Decline Rates Vertical'!$L1071&amp;" "&amp;'2025 Decline Rates Vertical'!$M1071</f>
        <v>32 94</v>
      </c>
      <c r="L1071" s="50">
        <v>32</v>
      </c>
      <c r="M1071" s="52">
        <v>94</v>
      </c>
      <c r="N1071" s="52">
        <v>7.0000000000000007E-2</v>
      </c>
      <c r="O1071" s="39"/>
      <c r="P1071" s="39"/>
      <c r="Q1071" s="39"/>
      <c r="R1071" s="39"/>
      <c r="S1071" s="39"/>
      <c r="T1071" s="39"/>
      <c r="U1071" s="39"/>
      <c r="V1071" s="39"/>
      <c r="W1071" s="39"/>
      <c r="X1071" s="39"/>
      <c r="Y1071" s="39"/>
      <c r="Z1071" s="39"/>
    </row>
    <row r="1072" spans="1:26" ht="14.25" customHeight="1">
      <c r="A1072" s="39" t="str">
        <f>'2025 Decline Rates Vertical'!$B1072&amp;" "&amp;'2025 Decline Rates Vertical'!$C1072</f>
        <v>43 55</v>
      </c>
      <c r="B1072" s="53">
        <v>43</v>
      </c>
      <c r="C1072" s="54">
        <v>55</v>
      </c>
      <c r="D1072" s="55">
        <v>0.46</v>
      </c>
      <c r="E1072" s="39"/>
      <c r="F1072" s="42" t="str">
        <f>'2025 Decline Rates Vertical'!$G1072&amp;" "&amp;'2025 Decline Rates Vertical'!$H1072</f>
        <v>33 94</v>
      </c>
      <c r="G1072" s="53">
        <v>33</v>
      </c>
      <c r="H1072" s="55">
        <v>94</v>
      </c>
      <c r="I1072" s="55">
        <v>0.26</v>
      </c>
      <c r="J1072" s="49"/>
      <c r="K1072" s="53" t="str">
        <f>'2025 Decline Rates Vertical'!$L1072&amp;" "&amp;'2025 Decline Rates Vertical'!$M1072</f>
        <v>33 94</v>
      </c>
      <c r="L1072" s="53">
        <v>33</v>
      </c>
      <c r="M1072" s="55">
        <v>94</v>
      </c>
      <c r="N1072" s="55">
        <v>7.0000000000000007E-2</v>
      </c>
      <c r="O1072" s="39"/>
      <c r="P1072" s="39"/>
      <c r="Q1072" s="39"/>
      <c r="R1072" s="39"/>
      <c r="S1072" s="39"/>
      <c r="T1072" s="39"/>
      <c r="U1072" s="39"/>
      <c r="V1072" s="39"/>
      <c r="W1072" s="39"/>
      <c r="X1072" s="39"/>
      <c r="Y1072" s="39"/>
      <c r="Z1072" s="39"/>
    </row>
    <row r="1073" spans="1:26" ht="14.25" customHeight="1">
      <c r="A1073" s="39" t="str">
        <f>'2025 Decline Rates Vertical'!$B1073&amp;" "&amp;'2025 Decline Rates Vertical'!$C1073</f>
        <v>43 56</v>
      </c>
      <c r="B1073" s="50">
        <v>43</v>
      </c>
      <c r="C1073" s="51">
        <v>56</v>
      </c>
      <c r="D1073" s="52">
        <v>0.28000000000000003</v>
      </c>
      <c r="E1073" s="39"/>
      <c r="F1073" s="42" t="str">
        <f>'2025 Decline Rates Vertical'!$G1073&amp;" "&amp;'2025 Decline Rates Vertical'!$H1073</f>
        <v>34 94</v>
      </c>
      <c r="G1073" s="50">
        <v>34</v>
      </c>
      <c r="H1073" s="52">
        <v>94</v>
      </c>
      <c r="I1073" s="52">
        <v>0.26</v>
      </c>
      <c r="J1073" s="49"/>
      <c r="K1073" s="50" t="str">
        <f>'2025 Decline Rates Vertical'!$L1073&amp;" "&amp;'2025 Decline Rates Vertical'!$M1073</f>
        <v>34 94</v>
      </c>
      <c r="L1073" s="50">
        <v>34</v>
      </c>
      <c r="M1073" s="52">
        <v>94</v>
      </c>
      <c r="N1073" s="52">
        <v>7.0000000000000007E-2</v>
      </c>
      <c r="O1073" s="39"/>
      <c r="P1073" s="39"/>
      <c r="Q1073" s="39"/>
      <c r="R1073" s="39"/>
      <c r="S1073" s="39"/>
      <c r="T1073" s="39"/>
      <c r="U1073" s="39"/>
      <c r="V1073" s="39"/>
      <c r="W1073" s="39"/>
      <c r="X1073" s="39"/>
      <c r="Y1073" s="39"/>
      <c r="Z1073" s="39"/>
    </row>
    <row r="1074" spans="1:26" ht="14.25" customHeight="1">
      <c r="A1074" s="39" t="str">
        <f>'2025 Decline Rates Vertical'!$B1074&amp;" "&amp;'2025 Decline Rates Vertical'!$C1074</f>
        <v>43 83</v>
      </c>
      <c r="B1074" s="53">
        <v>43</v>
      </c>
      <c r="C1074" s="54">
        <v>83</v>
      </c>
      <c r="D1074" s="55">
        <v>0.74</v>
      </c>
      <c r="E1074" s="39"/>
      <c r="F1074" s="42" t="str">
        <f>'2025 Decline Rates Vertical'!$G1074&amp;" "&amp;'2025 Decline Rates Vertical'!$H1074</f>
        <v>35 94</v>
      </c>
      <c r="G1074" s="53">
        <v>35</v>
      </c>
      <c r="H1074" s="55">
        <v>94</v>
      </c>
      <c r="I1074" s="55">
        <v>0.26</v>
      </c>
      <c r="J1074" s="49"/>
      <c r="K1074" s="53" t="str">
        <f>'2025 Decline Rates Vertical'!$L1074&amp;" "&amp;'2025 Decline Rates Vertical'!$M1074</f>
        <v>35 94</v>
      </c>
      <c r="L1074" s="53">
        <v>35</v>
      </c>
      <c r="M1074" s="55">
        <v>94</v>
      </c>
      <c r="N1074" s="55">
        <v>7.0000000000000007E-2</v>
      </c>
      <c r="O1074" s="39"/>
      <c r="P1074" s="39"/>
      <c r="Q1074" s="39"/>
      <c r="R1074" s="39"/>
      <c r="S1074" s="39"/>
      <c r="T1074" s="39"/>
      <c r="U1074" s="39"/>
      <c r="V1074" s="39"/>
      <c r="W1074" s="39"/>
      <c r="X1074" s="39"/>
      <c r="Y1074" s="39"/>
      <c r="Z1074" s="39"/>
    </row>
    <row r="1075" spans="1:26" ht="14.25" customHeight="1">
      <c r="A1075" s="39" t="str">
        <f>'2025 Decline Rates Vertical'!$B1075&amp;" "&amp;'2025 Decline Rates Vertical'!$C1075</f>
        <v>43 93</v>
      </c>
      <c r="B1075" s="50">
        <v>43</v>
      </c>
      <c r="C1075" s="51">
        <v>93</v>
      </c>
      <c r="D1075" s="52">
        <v>0.42</v>
      </c>
      <c r="E1075" s="39"/>
      <c r="F1075" s="42" t="str">
        <f>'2025 Decline Rates Vertical'!$G1075&amp;" "&amp;'2025 Decline Rates Vertical'!$H1075</f>
        <v>36 94</v>
      </c>
      <c r="G1075" s="50">
        <v>36</v>
      </c>
      <c r="H1075" s="52">
        <v>94</v>
      </c>
      <c r="I1075" s="52">
        <v>0.26</v>
      </c>
      <c r="J1075" s="49"/>
      <c r="K1075" s="50" t="str">
        <f>'2025 Decline Rates Vertical'!$L1075&amp;" "&amp;'2025 Decline Rates Vertical'!$M1075</f>
        <v>36 94</v>
      </c>
      <c r="L1075" s="50">
        <v>36</v>
      </c>
      <c r="M1075" s="52">
        <v>94</v>
      </c>
      <c r="N1075" s="52">
        <v>7.0000000000000007E-2</v>
      </c>
      <c r="O1075" s="39"/>
      <c r="P1075" s="39"/>
      <c r="Q1075" s="39"/>
      <c r="R1075" s="39"/>
      <c r="S1075" s="39"/>
      <c r="T1075" s="39"/>
      <c r="U1075" s="39"/>
      <c r="V1075" s="39"/>
      <c r="W1075" s="39"/>
      <c r="X1075" s="39"/>
      <c r="Y1075" s="39"/>
      <c r="Z1075" s="39"/>
    </row>
    <row r="1076" spans="1:26" ht="14.25" customHeight="1">
      <c r="A1076" s="39" t="str">
        <f>'2025 Decline Rates Vertical'!$B1076&amp;" "&amp;'2025 Decline Rates Vertical'!$C1076</f>
        <v>43 94</v>
      </c>
      <c r="B1076" s="53">
        <v>43</v>
      </c>
      <c r="C1076" s="54">
        <v>94</v>
      </c>
      <c r="D1076" s="55">
        <v>0.34</v>
      </c>
      <c r="E1076" s="39"/>
      <c r="F1076" s="42" t="str">
        <f>'2025 Decline Rates Vertical'!$G1076&amp;" "&amp;'2025 Decline Rates Vertical'!$H1076</f>
        <v>37 94</v>
      </c>
      <c r="G1076" s="53">
        <v>37</v>
      </c>
      <c r="H1076" s="55">
        <v>94</v>
      </c>
      <c r="I1076" s="55">
        <v>0.26</v>
      </c>
      <c r="J1076" s="49"/>
      <c r="K1076" s="53" t="str">
        <f>'2025 Decline Rates Vertical'!$L1076&amp;" "&amp;'2025 Decline Rates Vertical'!$M1076</f>
        <v>37 94</v>
      </c>
      <c r="L1076" s="53">
        <v>37</v>
      </c>
      <c r="M1076" s="55">
        <v>94</v>
      </c>
      <c r="N1076" s="55">
        <v>7.0000000000000007E-2</v>
      </c>
      <c r="O1076" s="39"/>
      <c r="P1076" s="39"/>
      <c r="Q1076" s="39"/>
      <c r="R1076" s="39"/>
      <c r="S1076" s="39"/>
      <c r="T1076" s="39"/>
      <c r="U1076" s="39"/>
      <c r="V1076" s="39"/>
      <c r="W1076" s="39"/>
      <c r="X1076" s="39"/>
      <c r="Y1076" s="39"/>
      <c r="Z1076" s="39"/>
    </row>
    <row r="1077" spans="1:26" ht="14.25" customHeight="1">
      <c r="A1077" s="39" t="str">
        <f>'2025 Decline Rates Vertical'!$B1077&amp;" "&amp;'2025 Decline Rates Vertical'!$C1077</f>
        <v>43 95</v>
      </c>
      <c r="B1077" s="50">
        <v>43</v>
      </c>
      <c r="C1077" s="51">
        <v>95</v>
      </c>
      <c r="D1077" s="52">
        <v>0.51</v>
      </c>
      <c r="E1077" s="39"/>
      <c r="F1077" s="42" t="str">
        <f>'2025 Decline Rates Vertical'!$G1077&amp;" "&amp;'2025 Decline Rates Vertical'!$H1077</f>
        <v>38 94</v>
      </c>
      <c r="G1077" s="50">
        <v>38</v>
      </c>
      <c r="H1077" s="52">
        <v>94</v>
      </c>
      <c r="I1077" s="52">
        <v>0.26</v>
      </c>
      <c r="J1077" s="49"/>
      <c r="K1077" s="50" t="str">
        <f>'2025 Decline Rates Vertical'!$L1077&amp;" "&amp;'2025 Decline Rates Vertical'!$M1077</f>
        <v>38 94</v>
      </c>
      <c r="L1077" s="50">
        <v>38</v>
      </c>
      <c r="M1077" s="52">
        <v>94</v>
      </c>
      <c r="N1077" s="52">
        <v>7.0000000000000007E-2</v>
      </c>
      <c r="O1077" s="39"/>
      <c r="P1077" s="39"/>
      <c r="Q1077" s="39"/>
      <c r="R1077" s="39"/>
      <c r="S1077" s="39"/>
      <c r="T1077" s="39"/>
      <c r="U1077" s="39"/>
      <c r="V1077" s="39"/>
      <c r="W1077" s="39"/>
      <c r="X1077" s="39"/>
      <c r="Y1077" s="39"/>
      <c r="Z1077" s="39"/>
    </row>
    <row r="1078" spans="1:26" ht="14.25" customHeight="1">
      <c r="A1078" s="39" t="str">
        <f>'2025 Decline Rates Vertical'!$B1078&amp;" "&amp;'2025 Decline Rates Vertical'!$C1078</f>
        <v>43 96</v>
      </c>
      <c r="B1078" s="53">
        <v>43</v>
      </c>
      <c r="C1078" s="54">
        <v>96</v>
      </c>
      <c r="D1078" s="55">
        <v>0.7</v>
      </c>
      <c r="E1078" s="39"/>
      <c r="F1078" s="42" t="str">
        <f>'2025 Decline Rates Vertical'!$G1078&amp;" "&amp;'2025 Decline Rates Vertical'!$H1078</f>
        <v>39 94</v>
      </c>
      <c r="G1078" s="53">
        <v>39</v>
      </c>
      <c r="H1078" s="55">
        <v>94</v>
      </c>
      <c r="I1078" s="55">
        <v>0.26</v>
      </c>
      <c r="J1078" s="49"/>
      <c r="K1078" s="53" t="str">
        <f>'2025 Decline Rates Vertical'!$L1078&amp;" "&amp;'2025 Decline Rates Vertical'!$M1078</f>
        <v>39 94</v>
      </c>
      <c r="L1078" s="53">
        <v>39</v>
      </c>
      <c r="M1078" s="55">
        <v>94</v>
      </c>
      <c r="N1078" s="55">
        <v>7.0000000000000007E-2</v>
      </c>
      <c r="O1078" s="39"/>
      <c r="P1078" s="39"/>
      <c r="Q1078" s="39"/>
      <c r="R1078" s="39"/>
      <c r="S1078" s="39"/>
      <c r="T1078" s="39"/>
      <c r="U1078" s="39"/>
      <c r="V1078" s="39"/>
      <c r="W1078" s="39"/>
      <c r="X1078" s="39"/>
      <c r="Y1078" s="39"/>
      <c r="Z1078" s="39"/>
    </row>
    <row r="1079" spans="1:26" ht="14.25" customHeight="1">
      <c r="A1079" s="39" t="str">
        <f>'2025 Decline Rates Vertical'!$B1079&amp;" "&amp;'2025 Decline Rates Vertical'!$C1079</f>
        <v>43 100</v>
      </c>
      <c r="B1079" s="50">
        <v>43</v>
      </c>
      <c r="C1079" s="51">
        <v>100</v>
      </c>
      <c r="D1079" s="52">
        <v>0</v>
      </c>
      <c r="E1079" s="39"/>
      <c r="F1079" s="42" t="str">
        <f>'2025 Decline Rates Vertical'!$G1079&amp;" "&amp;'2025 Decline Rates Vertical'!$H1079</f>
        <v>40 94</v>
      </c>
      <c r="G1079" s="50">
        <v>40</v>
      </c>
      <c r="H1079" s="52">
        <v>94</v>
      </c>
      <c r="I1079" s="52">
        <v>0.26</v>
      </c>
      <c r="J1079" s="49"/>
      <c r="K1079" s="50" t="str">
        <f>'2025 Decline Rates Vertical'!$L1079&amp;" "&amp;'2025 Decline Rates Vertical'!$M1079</f>
        <v>40 94</v>
      </c>
      <c r="L1079" s="50">
        <v>40</v>
      </c>
      <c r="M1079" s="52">
        <v>94</v>
      </c>
      <c r="N1079" s="52">
        <v>7.0000000000000007E-2</v>
      </c>
      <c r="O1079" s="39"/>
      <c r="P1079" s="39"/>
      <c r="Q1079" s="39"/>
      <c r="R1079" s="39"/>
      <c r="S1079" s="39"/>
      <c r="T1079" s="39"/>
      <c r="U1079" s="39"/>
      <c r="V1079" s="39"/>
      <c r="W1079" s="39"/>
      <c r="X1079" s="39"/>
      <c r="Y1079" s="39"/>
      <c r="Z1079" s="39"/>
    </row>
    <row r="1080" spans="1:26" ht="14.25" customHeight="1">
      <c r="A1080" s="39" t="str">
        <f>'2025 Decline Rates Vertical'!$B1080&amp;" "&amp;'2025 Decline Rates Vertical'!$C1080</f>
        <v>43 101</v>
      </c>
      <c r="B1080" s="53">
        <v>43</v>
      </c>
      <c r="C1080" s="54">
        <v>101</v>
      </c>
      <c r="D1080" s="55">
        <v>0</v>
      </c>
      <c r="E1080" s="39"/>
      <c r="F1080" s="42" t="str">
        <f>'2025 Decline Rates Vertical'!$G1080&amp;" "&amp;'2025 Decline Rates Vertical'!$H1080</f>
        <v>41 94</v>
      </c>
      <c r="G1080" s="53">
        <v>41</v>
      </c>
      <c r="H1080" s="55">
        <v>94</v>
      </c>
      <c r="I1080" s="55">
        <v>0.26</v>
      </c>
      <c r="J1080" s="49"/>
      <c r="K1080" s="53" t="str">
        <f>'2025 Decline Rates Vertical'!$L1080&amp;" "&amp;'2025 Decline Rates Vertical'!$M1080</f>
        <v>41 94</v>
      </c>
      <c r="L1080" s="53">
        <v>41</v>
      </c>
      <c r="M1080" s="55">
        <v>94</v>
      </c>
      <c r="N1080" s="55">
        <v>7.0000000000000007E-2</v>
      </c>
      <c r="O1080" s="39"/>
      <c r="P1080" s="39"/>
      <c r="Q1080" s="39"/>
      <c r="R1080" s="39"/>
      <c r="S1080" s="39"/>
      <c r="T1080" s="39"/>
      <c r="U1080" s="39"/>
      <c r="V1080" s="39"/>
      <c r="W1080" s="39"/>
      <c r="X1080" s="39"/>
      <c r="Y1080" s="39"/>
      <c r="Z1080" s="39"/>
    </row>
    <row r="1081" spans="1:26" ht="14.25" customHeight="1">
      <c r="A1081" s="39" t="str">
        <f>'2025 Decline Rates Vertical'!$B1081&amp;" "&amp;'2025 Decline Rates Vertical'!$C1081</f>
        <v>43 109</v>
      </c>
      <c r="B1081" s="50">
        <v>43</v>
      </c>
      <c r="C1081" s="51">
        <v>109</v>
      </c>
      <c r="D1081" s="52">
        <v>0.39</v>
      </c>
      <c r="E1081" s="39"/>
      <c r="F1081" s="42" t="str">
        <f>'2025 Decline Rates Vertical'!$G1081&amp;" "&amp;'2025 Decline Rates Vertical'!$H1081</f>
        <v>42 94</v>
      </c>
      <c r="G1081" s="50">
        <v>42</v>
      </c>
      <c r="H1081" s="52">
        <v>94</v>
      </c>
      <c r="I1081" s="52">
        <v>0.26</v>
      </c>
      <c r="J1081" s="49"/>
      <c r="K1081" s="50" t="str">
        <f>'2025 Decline Rates Vertical'!$L1081&amp;" "&amp;'2025 Decline Rates Vertical'!$M1081</f>
        <v>42 94</v>
      </c>
      <c r="L1081" s="50">
        <v>42</v>
      </c>
      <c r="M1081" s="52">
        <v>94</v>
      </c>
      <c r="N1081" s="52">
        <v>7.0000000000000007E-2</v>
      </c>
      <c r="O1081" s="39"/>
      <c r="P1081" s="39"/>
      <c r="Q1081" s="39"/>
      <c r="R1081" s="39"/>
      <c r="S1081" s="39"/>
      <c r="T1081" s="39"/>
      <c r="U1081" s="39"/>
      <c r="V1081" s="39"/>
      <c r="W1081" s="39"/>
      <c r="X1081" s="39"/>
      <c r="Y1081" s="39"/>
      <c r="Z1081" s="39"/>
    </row>
    <row r="1082" spans="1:26" ht="14.25" customHeight="1">
      <c r="A1082" s="39" t="str">
        <f>'2025 Decline Rates Vertical'!$B1082&amp;" "&amp;'2025 Decline Rates Vertical'!$C1082</f>
        <v>44 2</v>
      </c>
      <c r="B1082" s="53">
        <v>44</v>
      </c>
      <c r="C1082" s="54">
        <v>2</v>
      </c>
      <c r="D1082" s="55">
        <v>0.49</v>
      </c>
      <c r="E1082" s="39"/>
      <c r="F1082" s="42" t="str">
        <f>'2025 Decline Rates Vertical'!$G1082&amp;" "&amp;'2025 Decline Rates Vertical'!$H1082</f>
        <v>43 94</v>
      </c>
      <c r="G1082" s="53">
        <v>43</v>
      </c>
      <c r="H1082" s="55">
        <v>94</v>
      </c>
      <c r="I1082" s="55">
        <v>0.26</v>
      </c>
      <c r="J1082" s="49"/>
      <c r="K1082" s="53" t="str">
        <f>'2025 Decline Rates Vertical'!$L1082&amp;" "&amp;'2025 Decline Rates Vertical'!$M1082</f>
        <v>43 94</v>
      </c>
      <c r="L1082" s="53">
        <v>43</v>
      </c>
      <c r="M1082" s="55">
        <v>94</v>
      </c>
      <c r="N1082" s="55">
        <v>7.0000000000000007E-2</v>
      </c>
      <c r="O1082" s="39"/>
      <c r="P1082" s="39"/>
      <c r="Q1082" s="39"/>
      <c r="R1082" s="39"/>
      <c r="S1082" s="39"/>
      <c r="T1082" s="39"/>
      <c r="U1082" s="39"/>
      <c r="V1082" s="39"/>
      <c r="W1082" s="39"/>
      <c r="X1082" s="39"/>
      <c r="Y1082" s="39"/>
      <c r="Z1082" s="39"/>
    </row>
    <row r="1083" spans="1:26" ht="14.25" customHeight="1">
      <c r="A1083" s="39" t="str">
        <f>'2025 Decline Rates Vertical'!$B1083&amp;" "&amp;'2025 Decline Rates Vertical'!$C1083</f>
        <v>44 4</v>
      </c>
      <c r="B1083" s="50">
        <v>44</v>
      </c>
      <c r="C1083" s="51">
        <v>4</v>
      </c>
      <c r="D1083" s="52">
        <v>0.33</v>
      </c>
      <c r="E1083" s="39"/>
      <c r="F1083" s="42" t="str">
        <f>'2025 Decline Rates Vertical'!$G1083&amp;" "&amp;'2025 Decline Rates Vertical'!$H1083</f>
        <v>44 94</v>
      </c>
      <c r="G1083" s="50">
        <v>44</v>
      </c>
      <c r="H1083" s="52">
        <v>94</v>
      </c>
      <c r="I1083" s="52">
        <v>0.26</v>
      </c>
      <c r="J1083" s="49"/>
      <c r="K1083" s="50" t="str">
        <f>'2025 Decline Rates Vertical'!$L1083&amp;" "&amp;'2025 Decline Rates Vertical'!$M1083</f>
        <v>44 94</v>
      </c>
      <c r="L1083" s="50">
        <v>44</v>
      </c>
      <c r="M1083" s="52">
        <v>94</v>
      </c>
      <c r="N1083" s="52">
        <v>7.0000000000000007E-2</v>
      </c>
      <c r="O1083" s="39"/>
      <c r="P1083" s="39"/>
      <c r="Q1083" s="39"/>
      <c r="R1083" s="39"/>
      <c r="S1083" s="39"/>
      <c r="T1083" s="39"/>
      <c r="U1083" s="39"/>
      <c r="V1083" s="39"/>
      <c r="W1083" s="39"/>
      <c r="X1083" s="39"/>
      <c r="Y1083" s="39"/>
      <c r="Z1083" s="39"/>
    </row>
    <row r="1084" spans="1:26" ht="14.25" customHeight="1">
      <c r="A1084" s="39" t="str">
        <f>'2025 Decline Rates Vertical'!$B1084&amp;" "&amp;'2025 Decline Rates Vertical'!$C1084</f>
        <v>44 9</v>
      </c>
      <c r="B1084" s="53">
        <v>44</v>
      </c>
      <c r="C1084" s="54">
        <v>9</v>
      </c>
      <c r="D1084" s="55">
        <v>0.42</v>
      </c>
      <c r="E1084" s="39"/>
      <c r="F1084" s="42" t="str">
        <f>'2025 Decline Rates Vertical'!$G1084&amp;" "&amp;'2025 Decline Rates Vertical'!$H1084</f>
        <v>45 94</v>
      </c>
      <c r="G1084" s="53">
        <v>45</v>
      </c>
      <c r="H1084" s="55">
        <v>94</v>
      </c>
      <c r="I1084" s="55">
        <v>0.26</v>
      </c>
      <c r="J1084" s="49"/>
      <c r="K1084" s="53" t="str">
        <f>'2025 Decline Rates Vertical'!$L1084&amp;" "&amp;'2025 Decline Rates Vertical'!$M1084</f>
        <v>45 94</v>
      </c>
      <c r="L1084" s="53">
        <v>45</v>
      </c>
      <c r="M1084" s="55">
        <v>94</v>
      </c>
      <c r="N1084" s="55">
        <v>7.0000000000000007E-2</v>
      </c>
      <c r="O1084" s="39"/>
      <c r="P1084" s="39"/>
      <c r="Q1084" s="39"/>
      <c r="R1084" s="39"/>
      <c r="S1084" s="39"/>
      <c r="T1084" s="39"/>
      <c r="U1084" s="39"/>
      <c r="V1084" s="39"/>
      <c r="W1084" s="39"/>
      <c r="X1084" s="39"/>
      <c r="Y1084" s="39"/>
      <c r="Z1084" s="39"/>
    </row>
    <row r="1085" spans="1:26" ht="14.25" customHeight="1">
      <c r="A1085" s="39" t="str">
        <f>'2025 Decline Rates Vertical'!$B1085&amp;" "&amp;'2025 Decline Rates Vertical'!$C1085</f>
        <v>44 10</v>
      </c>
      <c r="B1085" s="50">
        <v>44</v>
      </c>
      <c r="C1085" s="51">
        <v>10</v>
      </c>
      <c r="D1085" s="52">
        <v>0.25</v>
      </c>
      <c r="E1085" s="39"/>
      <c r="F1085" s="42" t="str">
        <f>'2025 Decline Rates Vertical'!$G1085&amp;" "&amp;'2025 Decline Rates Vertical'!$H1085</f>
        <v>46 94</v>
      </c>
      <c r="G1085" s="50">
        <v>46</v>
      </c>
      <c r="H1085" s="52">
        <v>94</v>
      </c>
      <c r="I1085" s="52">
        <v>0.26</v>
      </c>
      <c r="J1085" s="49"/>
      <c r="K1085" s="50" t="str">
        <f>'2025 Decline Rates Vertical'!$L1085&amp;" "&amp;'2025 Decline Rates Vertical'!$M1085</f>
        <v>46 94</v>
      </c>
      <c r="L1085" s="50">
        <v>46</v>
      </c>
      <c r="M1085" s="52">
        <v>94</v>
      </c>
      <c r="N1085" s="52">
        <v>7.0000000000000007E-2</v>
      </c>
      <c r="O1085" s="39"/>
      <c r="P1085" s="39"/>
      <c r="Q1085" s="39"/>
      <c r="R1085" s="39"/>
      <c r="S1085" s="39"/>
      <c r="T1085" s="39"/>
      <c r="U1085" s="39"/>
      <c r="V1085" s="39"/>
      <c r="W1085" s="39"/>
      <c r="X1085" s="39"/>
      <c r="Y1085" s="39"/>
      <c r="Z1085" s="39"/>
    </row>
    <row r="1086" spans="1:26" ht="14.25" customHeight="1">
      <c r="A1086" s="39" t="str">
        <f>'2025 Decline Rates Vertical'!$B1086&amp;" "&amp;'2025 Decline Rates Vertical'!$C1086</f>
        <v>44 27</v>
      </c>
      <c r="B1086" s="53">
        <v>44</v>
      </c>
      <c r="C1086" s="54">
        <v>27</v>
      </c>
      <c r="D1086" s="55">
        <v>0.42</v>
      </c>
      <c r="E1086" s="39"/>
      <c r="F1086" s="42" t="str">
        <f>'2025 Decline Rates Vertical'!$G1086&amp;" "&amp;'2025 Decline Rates Vertical'!$H1086</f>
        <v>47 94</v>
      </c>
      <c r="G1086" s="53">
        <v>47</v>
      </c>
      <c r="H1086" s="55">
        <v>94</v>
      </c>
      <c r="I1086" s="55">
        <v>0.26</v>
      </c>
      <c r="J1086" s="49"/>
      <c r="K1086" s="53" t="str">
        <f>'2025 Decline Rates Vertical'!$L1086&amp;" "&amp;'2025 Decline Rates Vertical'!$M1086</f>
        <v>47 94</v>
      </c>
      <c r="L1086" s="53">
        <v>47</v>
      </c>
      <c r="M1086" s="55">
        <v>94</v>
      </c>
      <c r="N1086" s="55">
        <v>7.0000000000000007E-2</v>
      </c>
      <c r="O1086" s="39"/>
      <c r="P1086" s="39"/>
      <c r="Q1086" s="39"/>
      <c r="R1086" s="39"/>
      <c r="S1086" s="39"/>
      <c r="T1086" s="39"/>
      <c r="U1086" s="39"/>
      <c r="V1086" s="39"/>
      <c r="W1086" s="39"/>
      <c r="X1086" s="39"/>
      <c r="Y1086" s="39"/>
      <c r="Z1086" s="39"/>
    </row>
    <row r="1087" spans="1:26" ht="14.25" customHeight="1">
      <c r="A1087" s="39" t="str">
        <f>'2025 Decline Rates Vertical'!$B1087&amp;" "&amp;'2025 Decline Rates Vertical'!$C1087</f>
        <v>44 44</v>
      </c>
      <c r="B1087" s="50">
        <v>44</v>
      </c>
      <c r="C1087" s="51">
        <v>44</v>
      </c>
      <c r="D1087" s="52">
        <v>0.51</v>
      </c>
      <c r="E1087" s="39"/>
      <c r="F1087" s="42" t="str">
        <f>'2025 Decline Rates Vertical'!$G1087&amp;" "&amp;'2025 Decline Rates Vertical'!$H1087</f>
        <v>48 94</v>
      </c>
      <c r="G1087" s="50">
        <v>48</v>
      </c>
      <c r="H1087" s="52">
        <v>94</v>
      </c>
      <c r="I1087" s="52">
        <v>0.26</v>
      </c>
      <c r="J1087" s="49"/>
      <c r="K1087" s="50" t="str">
        <f>'2025 Decline Rates Vertical'!$L1087&amp;" "&amp;'2025 Decline Rates Vertical'!$M1087</f>
        <v>48 94</v>
      </c>
      <c r="L1087" s="50">
        <v>48</v>
      </c>
      <c r="M1087" s="52">
        <v>94</v>
      </c>
      <c r="N1087" s="52">
        <v>7.0000000000000007E-2</v>
      </c>
      <c r="O1087" s="39"/>
      <c r="P1087" s="39"/>
      <c r="Q1087" s="39"/>
      <c r="R1087" s="39"/>
      <c r="S1087" s="39"/>
      <c r="T1087" s="39"/>
      <c r="U1087" s="39"/>
      <c r="V1087" s="39"/>
      <c r="W1087" s="39"/>
      <c r="X1087" s="39"/>
      <c r="Y1087" s="39"/>
      <c r="Z1087" s="39"/>
    </row>
    <row r="1088" spans="1:26" ht="14.25" customHeight="1">
      <c r="A1088" s="39" t="str">
        <f>'2025 Decline Rates Vertical'!$B1088&amp;" "&amp;'2025 Decline Rates Vertical'!$C1088</f>
        <v>44 45</v>
      </c>
      <c r="B1088" s="53">
        <v>44</v>
      </c>
      <c r="C1088" s="54">
        <v>45</v>
      </c>
      <c r="D1088" s="55">
        <v>0.25</v>
      </c>
      <c r="E1088" s="39"/>
      <c r="F1088" s="42" t="str">
        <f>'2025 Decline Rates Vertical'!$G1088&amp;" "&amp;'2025 Decline Rates Vertical'!$H1088</f>
        <v>49 94</v>
      </c>
      <c r="G1088" s="53">
        <v>49</v>
      </c>
      <c r="H1088" s="55">
        <v>94</v>
      </c>
      <c r="I1088" s="55">
        <v>0.26</v>
      </c>
      <c r="J1088" s="49"/>
      <c r="K1088" s="53" t="str">
        <f>'2025 Decline Rates Vertical'!$L1088&amp;" "&amp;'2025 Decline Rates Vertical'!$M1088</f>
        <v>49 94</v>
      </c>
      <c r="L1088" s="53">
        <v>49</v>
      </c>
      <c r="M1088" s="55">
        <v>94</v>
      </c>
      <c r="N1088" s="55">
        <v>7.0000000000000007E-2</v>
      </c>
      <c r="O1088" s="39"/>
      <c r="P1088" s="39"/>
      <c r="Q1088" s="39"/>
      <c r="R1088" s="39"/>
      <c r="S1088" s="39"/>
      <c r="T1088" s="39"/>
      <c r="U1088" s="39"/>
      <c r="V1088" s="39"/>
      <c r="W1088" s="39"/>
      <c r="X1088" s="39"/>
      <c r="Y1088" s="39"/>
      <c r="Z1088" s="39"/>
    </row>
    <row r="1089" spans="1:26" ht="14.25" customHeight="1">
      <c r="A1089" s="39" t="str">
        <f>'2025 Decline Rates Vertical'!$B1089&amp;" "&amp;'2025 Decline Rates Vertical'!$C1089</f>
        <v>44 46</v>
      </c>
      <c r="B1089" s="50">
        <v>44</v>
      </c>
      <c r="C1089" s="51">
        <v>46</v>
      </c>
      <c r="D1089" s="52">
        <v>0.28999999999999998</v>
      </c>
      <c r="E1089" s="39"/>
      <c r="F1089" s="42" t="str">
        <f>'2025 Decline Rates Vertical'!$G1089&amp;" "&amp;'2025 Decline Rates Vertical'!$H1089</f>
        <v>50 94</v>
      </c>
      <c r="G1089" s="50">
        <v>50</v>
      </c>
      <c r="H1089" s="52">
        <v>94</v>
      </c>
      <c r="I1089" s="52">
        <v>0.26</v>
      </c>
      <c r="J1089" s="49"/>
      <c r="K1089" s="50" t="str">
        <f>'2025 Decline Rates Vertical'!$L1089&amp;" "&amp;'2025 Decline Rates Vertical'!$M1089</f>
        <v>50 94</v>
      </c>
      <c r="L1089" s="50">
        <v>50</v>
      </c>
      <c r="M1089" s="52">
        <v>94</v>
      </c>
      <c r="N1089" s="52">
        <v>7.0000000000000007E-2</v>
      </c>
      <c r="O1089" s="39"/>
      <c r="P1089" s="39"/>
      <c r="Q1089" s="39"/>
      <c r="R1089" s="39"/>
      <c r="S1089" s="39"/>
      <c r="T1089" s="39"/>
      <c r="U1089" s="39"/>
      <c r="V1089" s="39"/>
      <c r="W1089" s="39"/>
      <c r="X1089" s="39"/>
      <c r="Y1089" s="39"/>
      <c r="Z1089" s="39"/>
    </row>
    <row r="1090" spans="1:26" ht="14.25" customHeight="1">
      <c r="A1090" s="39" t="str">
        <f>'2025 Decline Rates Vertical'!$B1090&amp;" "&amp;'2025 Decline Rates Vertical'!$C1090</f>
        <v>44 84</v>
      </c>
      <c r="B1090" s="53">
        <v>44</v>
      </c>
      <c r="C1090" s="54">
        <v>84</v>
      </c>
      <c r="D1090" s="55">
        <v>0.41</v>
      </c>
      <c r="E1090" s="39"/>
      <c r="F1090" s="42" t="str">
        <f>'2025 Decline Rates Vertical'!$G1090&amp;" "&amp;'2025 Decline Rates Vertical'!$H1090</f>
        <v>51 94</v>
      </c>
      <c r="G1090" s="53">
        <v>51</v>
      </c>
      <c r="H1090" s="55">
        <v>94</v>
      </c>
      <c r="I1090" s="55">
        <v>0.26</v>
      </c>
      <c r="J1090" s="49"/>
      <c r="K1090" s="53" t="str">
        <f>'2025 Decline Rates Vertical'!$L1090&amp;" "&amp;'2025 Decline Rates Vertical'!$M1090</f>
        <v>51 94</v>
      </c>
      <c r="L1090" s="53">
        <v>51</v>
      </c>
      <c r="M1090" s="55">
        <v>94</v>
      </c>
      <c r="N1090" s="55">
        <v>7.0000000000000007E-2</v>
      </c>
      <c r="O1090" s="39"/>
      <c r="P1090" s="39"/>
      <c r="Q1090" s="39"/>
      <c r="R1090" s="39"/>
      <c r="S1090" s="39"/>
      <c r="T1090" s="39"/>
      <c r="U1090" s="39"/>
      <c r="V1090" s="39"/>
      <c r="W1090" s="39"/>
      <c r="X1090" s="39"/>
      <c r="Y1090" s="39"/>
      <c r="Z1090" s="39"/>
    </row>
    <row r="1091" spans="1:26" ht="14.25" customHeight="1">
      <c r="A1091" s="39" t="str">
        <f>'2025 Decline Rates Vertical'!$B1091&amp;" "&amp;'2025 Decline Rates Vertical'!$C1091</f>
        <v>44 93</v>
      </c>
      <c r="B1091" s="50">
        <v>44</v>
      </c>
      <c r="C1091" s="51">
        <v>93</v>
      </c>
      <c r="D1091" s="52">
        <v>0.42</v>
      </c>
      <c r="E1091" s="39"/>
      <c r="F1091" s="42" t="str">
        <f>'2025 Decline Rates Vertical'!$G1091&amp;" "&amp;'2025 Decline Rates Vertical'!$H1091</f>
        <v>52 94</v>
      </c>
      <c r="G1091" s="50">
        <v>52</v>
      </c>
      <c r="H1091" s="52">
        <v>94</v>
      </c>
      <c r="I1091" s="52">
        <v>0.26</v>
      </c>
      <c r="J1091" s="49"/>
      <c r="K1091" s="50" t="str">
        <f>'2025 Decline Rates Vertical'!$L1091&amp;" "&amp;'2025 Decline Rates Vertical'!$M1091</f>
        <v>52 94</v>
      </c>
      <c r="L1091" s="50">
        <v>52</v>
      </c>
      <c r="M1091" s="52">
        <v>94</v>
      </c>
      <c r="N1091" s="52">
        <v>7.0000000000000007E-2</v>
      </c>
      <c r="O1091" s="39"/>
      <c r="P1091" s="39"/>
      <c r="Q1091" s="39"/>
      <c r="R1091" s="39"/>
      <c r="S1091" s="39"/>
      <c r="T1091" s="39"/>
      <c r="U1091" s="39"/>
      <c r="V1091" s="39"/>
      <c r="W1091" s="39"/>
      <c r="X1091" s="39"/>
      <c r="Y1091" s="39"/>
      <c r="Z1091" s="39"/>
    </row>
    <row r="1092" spans="1:26" ht="14.25" customHeight="1">
      <c r="A1092" s="39" t="str">
        <f>'2025 Decline Rates Vertical'!$B1092&amp;" "&amp;'2025 Decline Rates Vertical'!$C1092</f>
        <v>44 94</v>
      </c>
      <c r="B1092" s="53">
        <v>44</v>
      </c>
      <c r="C1092" s="54">
        <v>94</v>
      </c>
      <c r="D1092" s="55">
        <v>0.34</v>
      </c>
      <c r="E1092" s="39"/>
      <c r="F1092" s="42" t="str">
        <f>'2025 Decline Rates Vertical'!$G1092&amp;" "&amp;'2025 Decline Rates Vertical'!$H1092</f>
        <v>53 94</v>
      </c>
      <c r="G1092" s="53">
        <v>53</v>
      </c>
      <c r="H1092" s="55">
        <v>94</v>
      </c>
      <c r="I1092" s="55">
        <v>0.26</v>
      </c>
      <c r="J1092" s="49"/>
      <c r="K1092" s="53" t="str">
        <f>'2025 Decline Rates Vertical'!$L1092&amp;" "&amp;'2025 Decline Rates Vertical'!$M1092</f>
        <v>53 94</v>
      </c>
      <c r="L1092" s="53">
        <v>53</v>
      </c>
      <c r="M1092" s="55">
        <v>94</v>
      </c>
      <c r="N1092" s="55">
        <v>7.0000000000000007E-2</v>
      </c>
      <c r="O1092" s="39"/>
      <c r="P1092" s="39"/>
      <c r="Q1092" s="39"/>
      <c r="R1092" s="39"/>
      <c r="S1092" s="39"/>
      <c r="T1092" s="39"/>
      <c r="U1092" s="39"/>
      <c r="V1092" s="39"/>
      <c r="W1092" s="39"/>
      <c r="X1092" s="39"/>
      <c r="Y1092" s="39"/>
      <c r="Z1092" s="39"/>
    </row>
    <row r="1093" spans="1:26" ht="14.25" customHeight="1">
      <c r="A1093" s="39" t="str">
        <f>'2025 Decline Rates Vertical'!$B1093&amp;" "&amp;'2025 Decline Rates Vertical'!$C1093</f>
        <v>44 95</v>
      </c>
      <c r="B1093" s="50">
        <v>44</v>
      </c>
      <c r="C1093" s="51">
        <v>95</v>
      </c>
      <c r="D1093" s="52">
        <v>0.51</v>
      </c>
      <c r="E1093" s="39"/>
      <c r="F1093" s="42" t="str">
        <f>'2025 Decline Rates Vertical'!$G1093&amp;" "&amp;'2025 Decline Rates Vertical'!$H1093</f>
        <v>54 94</v>
      </c>
      <c r="G1093" s="50">
        <v>54</v>
      </c>
      <c r="H1093" s="52">
        <v>94</v>
      </c>
      <c r="I1093" s="52">
        <v>0.26</v>
      </c>
      <c r="J1093" s="49"/>
      <c r="K1093" s="50" t="str">
        <f>'2025 Decline Rates Vertical'!$L1093&amp;" "&amp;'2025 Decline Rates Vertical'!$M1093</f>
        <v>54 94</v>
      </c>
      <c r="L1093" s="50">
        <v>54</v>
      </c>
      <c r="M1093" s="52">
        <v>94</v>
      </c>
      <c r="N1093" s="52">
        <v>7.0000000000000007E-2</v>
      </c>
      <c r="O1093" s="39"/>
      <c r="P1093" s="39"/>
      <c r="Q1093" s="39"/>
      <c r="R1093" s="39"/>
      <c r="S1093" s="39"/>
      <c r="T1093" s="39"/>
      <c r="U1093" s="39"/>
      <c r="V1093" s="39"/>
      <c r="W1093" s="39"/>
      <c r="X1093" s="39"/>
      <c r="Y1093" s="39"/>
      <c r="Z1093" s="39"/>
    </row>
    <row r="1094" spans="1:26" ht="14.25" customHeight="1">
      <c r="A1094" s="39" t="str">
        <f>'2025 Decline Rates Vertical'!$B1094&amp;" "&amp;'2025 Decline Rates Vertical'!$C1094</f>
        <v>44 96</v>
      </c>
      <c r="B1094" s="53">
        <v>44</v>
      </c>
      <c r="C1094" s="54">
        <v>96</v>
      </c>
      <c r="D1094" s="55">
        <v>0.7</v>
      </c>
      <c r="E1094" s="39"/>
      <c r="F1094" s="42" t="str">
        <f>'2025 Decline Rates Vertical'!$G1094&amp;" "&amp;'2025 Decline Rates Vertical'!$H1094</f>
        <v>55 94</v>
      </c>
      <c r="G1094" s="53">
        <v>55</v>
      </c>
      <c r="H1094" s="55">
        <v>94</v>
      </c>
      <c r="I1094" s="55">
        <v>0.26</v>
      </c>
      <c r="J1094" s="49"/>
      <c r="K1094" s="53" t="str">
        <f>'2025 Decline Rates Vertical'!$L1094&amp;" "&amp;'2025 Decline Rates Vertical'!$M1094</f>
        <v>55 94</v>
      </c>
      <c r="L1094" s="53">
        <v>55</v>
      </c>
      <c r="M1094" s="55">
        <v>94</v>
      </c>
      <c r="N1094" s="55">
        <v>7.0000000000000007E-2</v>
      </c>
      <c r="O1094" s="39"/>
      <c r="P1094" s="39"/>
      <c r="Q1094" s="39"/>
      <c r="R1094" s="39"/>
      <c r="S1094" s="39"/>
      <c r="T1094" s="39"/>
      <c r="U1094" s="39"/>
      <c r="V1094" s="39"/>
      <c r="W1094" s="39"/>
      <c r="X1094" s="39"/>
      <c r="Y1094" s="39"/>
      <c r="Z1094" s="39"/>
    </row>
    <row r="1095" spans="1:26" ht="14.25" customHeight="1">
      <c r="A1095" s="39" t="str">
        <f>'2025 Decline Rates Vertical'!$B1095&amp;" "&amp;'2025 Decline Rates Vertical'!$C1095</f>
        <v>44 100</v>
      </c>
      <c r="B1095" s="50">
        <v>44</v>
      </c>
      <c r="C1095" s="51">
        <v>100</v>
      </c>
      <c r="D1095" s="52">
        <v>0</v>
      </c>
      <c r="E1095" s="39"/>
      <c r="F1095" s="42" t="str">
        <f>'2025 Decline Rates Vertical'!$G1095&amp;" "&amp;'2025 Decline Rates Vertical'!$H1095</f>
        <v>1 95</v>
      </c>
      <c r="G1095" s="50">
        <v>1</v>
      </c>
      <c r="H1095" s="52">
        <v>95</v>
      </c>
      <c r="I1095" s="52">
        <v>0.26</v>
      </c>
      <c r="J1095" s="49"/>
      <c r="K1095" s="50" t="str">
        <f>'2025 Decline Rates Vertical'!$L1095&amp;" "&amp;'2025 Decline Rates Vertical'!$M1095</f>
        <v>1 95</v>
      </c>
      <c r="L1095" s="50">
        <v>1</v>
      </c>
      <c r="M1095" s="52">
        <v>95</v>
      </c>
      <c r="N1095" s="52">
        <v>0.09</v>
      </c>
      <c r="O1095" s="39"/>
      <c r="P1095" s="39"/>
      <c r="Q1095" s="39"/>
      <c r="R1095" s="39"/>
      <c r="S1095" s="39"/>
      <c r="T1095" s="39"/>
      <c r="U1095" s="39"/>
      <c r="V1095" s="39"/>
      <c r="W1095" s="39"/>
      <c r="X1095" s="39"/>
      <c r="Y1095" s="39"/>
      <c r="Z1095" s="39"/>
    </row>
    <row r="1096" spans="1:26" ht="14.25" customHeight="1">
      <c r="A1096" s="39" t="str">
        <f>'2025 Decline Rates Vertical'!$B1096&amp;" "&amp;'2025 Decline Rates Vertical'!$C1096</f>
        <v>44 101</v>
      </c>
      <c r="B1096" s="53">
        <v>44</v>
      </c>
      <c r="C1096" s="54">
        <v>101</v>
      </c>
      <c r="D1096" s="55">
        <v>0</v>
      </c>
      <c r="E1096" s="39"/>
      <c r="F1096" s="42" t="str">
        <f>'2025 Decline Rates Vertical'!$G1096&amp;" "&amp;'2025 Decline Rates Vertical'!$H1096</f>
        <v>2 95</v>
      </c>
      <c r="G1096" s="53">
        <v>2</v>
      </c>
      <c r="H1096" s="55">
        <v>95</v>
      </c>
      <c r="I1096" s="55">
        <v>0.26</v>
      </c>
      <c r="J1096" s="49"/>
      <c r="K1096" s="53" t="str">
        <f>'2025 Decline Rates Vertical'!$L1096&amp;" "&amp;'2025 Decline Rates Vertical'!$M1096</f>
        <v>2 95</v>
      </c>
      <c r="L1096" s="53">
        <v>2</v>
      </c>
      <c r="M1096" s="55">
        <v>95</v>
      </c>
      <c r="N1096" s="55">
        <v>0.09</v>
      </c>
      <c r="O1096" s="39"/>
      <c r="P1096" s="39"/>
      <c r="Q1096" s="39"/>
      <c r="R1096" s="39"/>
      <c r="S1096" s="39"/>
      <c r="T1096" s="39"/>
      <c r="U1096" s="39"/>
      <c r="V1096" s="39"/>
      <c r="W1096" s="39"/>
      <c r="X1096" s="39"/>
      <c r="Y1096" s="39"/>
      <c r="Z1096" s="39"/>
    </row>
    <row r="1097" spans="1:26" ht="14.25" customHeight="1">
      <c r="A1097" s="39" t="str">
        <f>'2025 Decline Rates Vertical'!$B1097&amp;" "&amp;'2025 Decline Rates Vertical'!$C1097</f>
        <v>44 109</v>
      </c>
      <c r="B1097" s="50">
        <v>44</v>
      </c>
      <c r="C1097" s="51">
        <v>109</v>
      </c>
      <c r="D1097" s="52">
        <v>0.42</v>
      </c>
      <c r="E1097" s="39"/>
      <c r="F1097" s="42" t="str">
        <f>'2025 Decline Rates Vertical'!$G1097&amp;" "&amp;'2025 Decline Rates Vertical'!$H1097</f>
        <v>3 95</v>
      </c>
      <c r="G1097" s="50">
        <v>3</v>
      </c>
      <c r="H1097" s="52">
        <v>95</v>
      </c>
      <c r="I1097" s="52">
        <v>0.26</v>
      </c>
      <c r="J1097" s="49"/>
      <c r="K1097" s="50" t="str">
        <f>'2025 Decline Rates Vertical'!$L1097&amp;" "&amp;'2025 Decline Rates Vertical'!$M1097</f>
        <v>3 95</v>
      </c>
      <c r="L1097" s="50">
        <v>3</v>
      </c>
      <c r="M1097" s="52">
        <v>95</v>
      </c>
      <c r="N1097" s="52">
        <v>0.09</v>
      </c>
      <c r="O1097" s="39"/>
      <c r="P1097" s="39"/>
      <c r="Q1097" s="39"/>
      <c r="R1097" s="39"/>
      <c r="S1097" s="39"/>
      <c r="T1097" s="39"/>
      <c r="U1097" s="39"/>
      <c r="V1097" s="39"/>
      <c r="W1097" s="39"/>
      <c r="X1097" s="39"/>
      <c r="Y1097" s="39"/>
      <c r="Z1097" s="39"/>
    </row>
    <row r="1098" spans="1:26" ht="14.25" customHeight="1">
      <c r="A1098" s="39" t="str">
        <f>'2025 Decline Rates Vertical'!$B1098&amp;" "&amp;'2025 Decline Rates Vertical'!$C1098</f>
        <v>45 1</v>
      </c>
      <c r="B1098" s="53">
        <v>45</v>
      </c>
      <c r="C1098" s="54">
        <v>1</v>
      </c>
      <c r="D1098" s="55">
        <v>0.3</v>
      </c>
      <c r="E1098" s="39"/>
      <c r="F1098" s="42" t="str">
        <f>'2025 Decline Rates Vertical'!$G1098&amp;" "&amp;'2025 Decline Rates Vertical'!$H1098</f>
        <v>4 95</v>
      </c>
      <c r="G1098" s="53">
        <v>4</v>
      </c>
      <c r="H1098" s="55">
        <v>95</v>
      </c>
      <c r="I1098" s="55">
        <v>0.26</v>
      </c>
      <c r="J1098" s="49"/>
      <c r="K1098" s="53" t="str">
        <f>'2025 Decline Rates Vertical'!$L1098&amp;" "&amp;'2025 Decline Rates Vertical'!$M1098</f>
        <v>4 95</v>
      </c>
      <c r="L1098" s="53">
        <v>4</v>
      </c>
      <c r="M1098" s="55">
        <v>95</v>
      </c>
      <c r="N1098" s="55">
        <v>0.09</v>
      </c>
      <c r="O1098" s="39"/>
      <c r="P1098" s="39"/>
      <c r="Q1098" s="39"/>
      <c r="R1098" s="39"/>
      <c r="S1098" s="39"/>
      <c r="T1098" s="39"/>
      <c r="U1098" s="39"/>
      <c r="V1098" s="39"/>
      <c r="W1098" s="39"/>
      <c r="X1098" s="39"/>
      <c r="Y1098" s="39"/>
      <c r="Z1098" s="39"/>
    </row>
    <row r="1099" spans="1:26" ht="14.25" customHeight="1">
      <c r="A1099" s="39" t="str">
        <f>'2025 Decline Rates Vertical'!$B1099&amp;" "&amp;'2025 Decline Rates Vertical'!$C1099</f>
        <v>45 9</v>
      </c>
      <c r="B1099" s="50">
        <v>45</v>
      </c>
      <c r="C1099" s="51">
        <v>9</v>
      </c>
      <c r="D1099" s="52">
        <v>0.41</v>
      </c>
      <c r="E1099" s="39"/>
      <c r="F1099" s="42" t="str">
        <f>'2025 Decline Rates Vertical'!$G1099&amp;" "&amp;'2025 Decline Rates Vertical'!$H1099</f>
        <v>5 95</v>
      </c>
      <c r="G1099" s="50">
        <v>5</v>
      </c>
      <c r="H1099" s="52">
        <v>95</v>
      </c>
      <c r="I1099" s="52">
        <v>0.26</v>
      </c>
      <c r="J1099" s="49"/>
      <c r="K1099" s="50" t="str">
        <f>'2025 Decline Rates Vertical'!$L1099&amp;" "&amp;'2025 Decline Rates Vertical'!$M1099</f>
        <v>5 95</v>
      </c>
      <c r="L1099" s="50">
        <v>5</v>
      </c>
      <c r="M1099" s="52">
        <v>95</v>
      </c>
      <c r="N1099" s="52">
        <v>0.09</v>
      </c>
      <c r="O1099" s="39"/>
      <c r="P1099" s="39"/>
      <c r="Q1099" s="39"/>
      <c r="R1099" s="39"/>
      <c r="S1099" s="39"/>
      <c r="T1099" s="39"/>
      <c r="U1099" s="39"/>
      <c r="V1099" s="39"/>
      <c r="W1099" s="39"/>
      <c r="X1099" s="39"/>
      <c r="Y1099" s="39"/>
      <c r="Z1099" s="39"/>
    </row>
    <row r="1100" spans="1:26" ht="14.25" customHeight="1">
      <c r="A1100" s="39" t="str">
        <f>'2025 Decline Rates Vertical'!$B1100&amp;" "&amp;'2025 Decline Rates Vertical'!$C1100</f>
        <v>45 10</v>
      </c>
      <c r="B1100" s="53">
        <v>45</v>
      </c>
      <c r="C1100" s="54">
        <v>10</v>
      </c>
      <c r="D1100" s="55">
        <v>0.28999999999999998</v>
      </c>
      <c r="E1100" s="39"/>
      <c r="F1100" s="42" t="str">
        <f>'2025 Decline Rates Vertical'!$G1100&amp;" "&amp;'2025 Decline Rates Vertical'!$H1100</f>
        <v>6 95</v>
      </c>
      <c r="G1100" s="53">
        <v>6</v>
      </c>
      <c r="H1100" s="55">
        <v>95</v>
      </c>
      <c r="I1100" s="55">
        <v>0.26</v>
      </c>
      <c r="J1100" s="49"/>
      <c r="K1100" s="53" t="str">
        <f>'2025 Decline Rates Vertical'!$L1100&amp;" "&amp;'2025 Decline Rates Vertical'!$M1100</f>
        <v>6 95</v>
      </c>
      <c r="L1100" s="53">
        <v>6</v>
      </c>
      <c r="M1100" s="55">
        <v>95</v>
      </c>
      <c r="N1100" s="55">
        <v>0.09</v>
      </c>
      <c r="O1100" s="39"/>
      <c r="P1100" s="39"/>
      <c r="Q1100" s="39"/>
      <c r="R1100" s="39"/>
      <c r="S1100" s="39"/>
      <c r="T1100" s="39"/>
      <c r="U1100" s="39"/>
      <c r="V1100" s="39"/>
      <c r="W1100" s="39"/>
      <c r="X1100" s="39"/>
      <c r="Y1100" s="39"/>
      <c r="Z1100" s="39"/>
    </row>
    <row r="1101" spans="1:26" ht="14.25" customHeight="1">
      <c r="A1101" s="39" t="str">
        <f>'2025 Decline Rates Vertical'!$B1101&amp;" "&amp;'2025 Decline Rates Vertical'!$C1101</f>
        <v>45 14</v>
      </c>
      <c r="B1101" s="50">
        <v>45</v>
      </c>
      <c r="C1101" s="51">
        <v>14</v>
      </c>
      <c r="D1101" s="52">
        <v>0.31</v>
      </c>
      <c r="E1101" s="39"/>
      <c r="F1101" s="42" t="str">
        <f>'2025 Decline Rates Vertical'!$G1101&amp;" "&amp;'2025 Decline Rates Vertical'!$H1101</f>
        <v>7 95</v>
      </c>
      <c r="G1101" s="50">
        <v>7</v>
      </c>
      <c r="H1101" s="52">
        <v>95</v>
      </c>
      <c r="I1101" s="52">
        <v>0.26</v>
      </c>
      <c r="J1101" s="49"/>
      <c r="K1101" s="50" t="str">
        <f>'2025 Decline Rates Vertical'!$L1101&amp;" "&amp;'2025 Decline Rates Vertical'!$M1101</f>
        <v>7 95</v>
      </c>
      <c r="L1101" s="50">
        <v>7</v>
      </c>
      <c r="M1101" s="52">
        <v>95</v>
      </c>
      <c r="N1101" s="52">
        <v>0.09</v>
      </c>
      <c r="O1101" s="39"/>
      <c r="P1101" s="39"/>
      <c r="Q1101" s="39"/>
      <c r="R1101" s="39"/>
      <c r="S1101" s="39"/>
      <c r="T1101" s="39"/>
      <c r="U1101" s="39"/>
      <c r="V1101" s="39"/>
      <c r="W1101" s="39"/>
      <c r="X1101" s="39"/>
      <c r="Y1101" s="39"/>
      <c r="Z1101" s="39"/>
    </row>
    <row r="1102" spans="1:26" ht="14.25" customHeight="1">
      <c r="A1102" s="39" t="str">
        <f>'2025 Decline Rates Vertical'!$B1102&amp;" "&amp;'2025 Decline Rates Vertical'!$C1102</f>
        <v>45 20</v>
      </c>
      <c r="B1102" s="53">
        <v>45</v>
      </c>
      <c r="C1102" s="54">
        <v>20</v>
      </c>
      <c r="D1102" s="55">
        <v>0.44</v>
      </c>
      <c r="E1102" s="39"/>
      <c r="F1102" s="42" t="str">
        <f>'2025 Decline Rates Vertical'!$G1102&amp;" "&amp;'2025 Decline Rates Vertical'!$H1102</f>
        <v>8 95</v>
      </c>
      <c r="G1102" s="53">
        <v>8</v>
      </c>
      <c r="H1102" s="55">
        <v>95</v>
      </c>
      <c r="I1102" s="55">
        <v>0.26</v>
      </c>
      <c r="J1102" s="49"/>
      <c r="K1102" s="53" t="str">
        <f>'2025 Decline Rates Vertical'!$L1102&amp;" "&amp;'2025 Decline Rates Vertical'!$M1102</f>
        <v>8 95</v>
      </c>
      <c r="L1102" s="53">
        <v>8</v>
      </c>
      <c r="M1102" s="55">
        <v>95</v>
      </c>
      <c r="N1102" s="55">
        <v>0.09</v>
      </c>
      <c r="O1102" s="39"/>
      <c r="P1102" s="39"/>
      <c r="Q1102" s="39"/>
      <c r="R1102" s="39"/>
      <c r="S1102" s="39"/>
      <c r="T1102" s="39"/>
      <c r="U1102" s="39"/>
      <c r="V1102" s="39"/>
      <c r="W1102" s="39"/>
      <c r="X1102" s="39"/>
      <c r="Y1102" s="39"/>
      <c r="Z1102" s="39"/>
    </row>
    <row r="1103" spans="1:26" ht="14.25" customHeight="1">
      <c r="A1103" s="39" t="str">
        <f>'2025 Decline Rates Vertical'!$B1103&amp;" "&amp;'2025 Decline Rates Vertical'!$C1103</f>
        <v>45 21</v>
      </c>
      <c r="B1103" s="50">
        <v>45</v>
      </c>
      <c r="C1103" s="51">
        <v>21</v>
      </c>
      <c r="D1103" s="52">
        <v>0.28999999999999998</v>
      </c>
      <c r="E1103" s="39"/>
      <c r="F1103" s="42" t="str">
        <f>'2025 Decline Rates Vertical'!$G1103&amp;" "&amp;'2025 Decline Rates Vertical'!$H1103</f>
        <v>9 95</v>
      </c>
      <c r="G1103" s="50">
        <v>9</v>
      </c>
      <c r="H1103" s="52">
        <v>95</v>
      </c>
      <c r="I1103" s="52">
        <v>0.26</v>
      </c>
      <c r="J1103" s="49"/>
      <c r="K1103" s="50" t="str">
        <f>'2025 Decline Rates Vertical'!$L1103&amp;" "&amp;'2025 Decline Rates Vertical'!$M1103</f>
        <v>9 95</v>
      </c>
      <c r="L1103" s="50">
        <v>9</v>
      </c>
      <c r="M1103" s="52">
        <v>95</v>
      </c>
      <c r="N1103" s="52">
        <v>0.09</v>
      </c>
      <c r="O1103" s="39"/>
      <c r="P1103" s="39"/>
      <c r="Q1103" s="39"/>
      <c r="R1103" s="39"/>
      <c r="S1103" s="39"/>
      <c r="T1103" s="39"/>
      <c r="U1103" s="39"/>
      <c r="V1103" s="39"/>
      <c r="W1103" s="39"/>
      <c r="X1103" s="39"/>
      <c r="Y1103" s="39"/>
      <c r="Z1103" s="39"/>
    </row>
    <row r="1104" spans="1:26" ht="14.25" customHeight="1">
      <c r="A1104" s="39" t="str">
        <f>'2025 Decline Rates Vertical'!$B1104&amp;" "&amp;'2025 Decline Rates Vertical'!$C1104</f>
        <v>45 32</v>
      </c>
      <c r="B1104" s="53">
        <v>45</v>
      </c>
      <c r="C1104" s="54">
        <v>32</v>
      </c>
      <c r="D1104" s="55">
        <v>0.48</v>
      </c>
      <c r="E1104" s="39"/>
      <c r="F1104" s="42" t="str">
        <f>'2025 Decline Rates Vertical'!$G1104&amp;" "&amp;'2025 Decline Rates Vertical'!$H1104</f>
        <v>10 95</v>
      </c>
      <c r="G1104" s="53">
        <v>10</v>
      </c>
      <c r="H1104" s="55">
        <v>95</v>
      </c>
      <c r="I1104" s="55">
        <v>0.26</v>
      </c>
      <c r="J1104" s="49"/>
      <c r="K1104" s="53" t="str">
        <f>'2025 Decline Rates Vertical'!$L1104&amp;" "&amp;'2025 Decline Rates Vertical'!$M1104</f>
        <v>10 95</v>
      </c>
      <c r="L1104" s="53">
        <v>10</v>
      </c>
      <c r="M1104" s="55">
        <v>95</v>
      </c>
      <c r="N1104" s="55">
        <v>0.09</v>
      </c>
      <c r="O1104" s="39"/>
      <c r="P1104" s="39"/>
      <c r="Q1104" s="39"/>
      <c r="R1104" s="39"/>
      <c r="S1104" s="39"/>
      <c r="T1104" s="39"/>
      <c r="U1104" s="39"/>
      <c r="V1104" s="39"/>
      <c r="W1104" s="39"/>
      <c r="X1104" s="39"/>
      <c r="Y1104" s="39"/>
      <c r="Z1104" s="39"/>
    </row>
    <row r="1105" spans="1:26" ht="14.25" customHeight="1">
      <c r="A1105" s="39" t="str">
        <f>'2025 Decline Rates Vertical'!$B1105&amp;" "&amp;'2025 Decline Rates Vertical'!$C1105</f>
        <v>45 33</v>
      </c>
      <c r="B1105" s="50">
        <v>45</v>
      </c>
      <c r="C1105" s="51">
        <v>33</v>
      </c>
      <c r="D1105" s="52">
        <v>0.39</v>
      </c>
      <c r="E1105" s="39"/>
      <c r="F1105" s="42" t="str">
        <f>'2025 Decline Rates Vertical'!$G1105&amp;" "&amp;'2025 Decline Rates Vertical'!$H1105</f>
        <v>11 95</v>
      </c>
      <c r="G1105" s="50">
        <v>11</v>
      </c>
      <c r="H1105" s="52">
        <v>95</v>
      </c>
      <c r="I1105" s="52">
        <v>0.26</v>
      </c>
      <c r="J1105" s="49"/>
      <c r="K1105" s="50" t="str">
        <f>'2025 Decline Rates Vertical'!$L1105&amp;" "&amp;'2025 Decline Rates Vertical'!$M1105</f>
        <v>11 95</v>
      </c>
      <c r="L1105" s="50">
        <v>11</v>
      </c>
      <c r="M1105" s="52">
        <v>95</v>
      </c>
      <c r="N1105" s="52">
        <v>0.09</v>
      </c>
      <c r="O1105" s="39"/>
      <c r="P1105" s="39"/>
      <c r="Q1105" s="39"/>
      <c r="R1105" s="39"/>
      <c r="S1105" s="39"/>
      <c r="T1105" s="39"/>
      <c r="U1105" s="39"/>
      <c r="V1105" s="39"/>
      <c r="W1105" s="39"/>
      <c r="X1105" s="39"/>
      <c r="Y1105" s="39"/>
      <c r="Z1105" s="39"/>
    </row>
    <row r="1106" spans="1:26" ht="14.25" customHeight="1">
      <c r="A1106" s="39" t="str">
        <f>'2025 Decline Rates Vertical'!$B1106&amp;" "&amp;'2025 Decline Rates Vertical'!$C1106</f>
        <v>45 34</v>
      </c>
      <c r="B1106" s="53">
        <v>45</v>
      </c>
      <c r="C1106" s="54">
        <v>34</v>
      </c>
      <c r="D1106" s="55">
        <v>0.53</v>
      </c>
      <c r="E1106" s="39"/>
      <c r="F1106" s="42" t="str">
        <f>'2025 Decline Rates Vertical'!$G1106&amp;" "&amp;'2025 Decline Rates Vertical'!$H1106</f>
        <v>12 95</v>
      </c>
      <c r="G1106" s="53">
        <v>12</v>
      </c>
      <c r="H1106" s="55">
        <v>95</v>
      </c>
      <c r="I1106" s="55">
        <v>0.26</v>
      </c>
      <c r="J1106" s="49"/>
      <c r="K1106" s="53" t="str">
        <f>'2025 Decline Rates Vertical'!$L1106&amp;" "&amp;'2025 Decline Rates Vertical'!$M1106</f>
        <v>12 95</v>
      </c>
      <c r="L1106" s="53">
        <v>12</v>
      </c>
      <c r="M1106" s="55">
        <v>95</v>
      </c>
      <c r="N1106" s="55">
        <v>0.09</v>
      </c>
      <c r="O1106" s="39"/>
      <c r="P1106" s="39"/>
      <c r="Q1106" s="39"/>
      <c r="R1106" s="39"/>
      <c r="S1106" s="39"/>
      <c r="T1106" s="39"/>
      <c r="U1106" s="39"/>
      <c r="V1106" s="39"/>
      <c r="W1106" s="39"/>
      <c r="X1106" s="39"/>
      <c r="Y1106" s="39"/>
      <c r="Z1106" s="39"/>
    </row>
    <row r="1107" spans="1:26" ht="14.25" customHeight="1">
      <c r="A1107" s="39" t="str">
        <f>'2025 Decline Rates Vertical'!$B1107&amp;" "&amp;'2025 Decline Rates Vertical'!$C1107</f>
        <v>45 35</v>
      </c>
      <c r="B1107" s="50">
        <v>45</v>
      </c>
      <c r="C1107" s="51">
        <v>35</v>
      </c>
      <c r="D1107" s="52">
        <v>0.36</v>
      </c>
      <c r="E1107" s="39"/>
      <c r="F1107" s="42" t="str">
        <f>'2025 Decline Rates Vertical'!$G1107&amp;" "&amp;'2025 Decline Rates Vertical'!$H1107</f>
        <v>13 95</v>
      </c>
      <c r="G1107" s="50">
        <v>13</v>
      </c>
      <c r="H1107" s="52">
        <v>95</v>
      </c>
      <c r="I1107" s="52">
        <v>0.26</v>
      </c>
      <c r="J1107" s="49"/>
      <c r="K1107" s="50" t="str">
        <f>'2025 Decline Rates Vertical'!$L1107&amp;" "&amp;'2025 Decline Rates Vertical'!$M1107</f>
        <v>13 95</v>
      </c>
      <c r="L1107" s="50">
        <v>13</v>
      </c>
      <c r="M1107" s="52">
        <v>95</v>
      </c>
      <c r="N1107" s="52">
        <v>0.09</v>
      </c>
      <c r="O1107" s="39"/>
      <c r="P1107" s="39"/>
      <c r="Q1107" s="39"/>
      <c r="R1107" s="39"/>
      <c r="S1107" s="39"/>
      <c r="T1107" s="39"/>
      <c r="U1107" s="39"/>
      <c r="V1107" s="39"/>
      <c r="W1107" s="39"/>
      <c r="X1107" s="39"/>
      <c r="Y1107" s="39"/>
      <c r="Z1107" s="39"/>
    </row>
    <row r="1108" spans="1:26" ht="14.25" customHeight="1">
      <c r="A1108" s="39" t="str">
        <f>'2025 Decline Rates Vertical'!$B1108&amp;" "&amp;'2025 Decline Rates Vertical'!$C1108</f>
        <v>45 36</v>
      </c>
      <c r="B1108" s="53">
        <v>45</v>
      </c>
      <c r="C1108" s="54">
        <v>36</v>
      </c>
      <c r="D1108" s="55">
        <v>0.34</v>
      </c>
      <c r="E1108" s="39"/>
      <c r="F1108" s="42" t="str">
        <f>'2025 Decline Rates Vertical'!$G1108&amp;" "&amp;'2025 Decline Rates Vertical'!$H1108</f>
        <v>14 95</v>
      </c>
      <c r="G1108" s="53">
        <v>14</v>
      </c>
      <c r="H1108" s="55">
        <v>95</v>
      </c>
      <c r="I1108" s="55">
        <v>0.26</v>
      </c>
      <c r="J1108" s="49"/>
      <c r="K1108" s="53" t="str">
        <f>'2025 Decline Rates Vertical'!$L1108&amp;" "&amp;'2025 Decline Rates Vertical'!$M1108</f>
        <v>14 95</v>
      </c>
      <c r="L1108" s="53">
        <v>14</v>
      </c>
      <c r="M1108" s="55">
        <v>95</v>
      </c>
      <c r="N1108" s="55">
        <v>0.09</v>
      </c>
      <c r="O1108" s="39"/>
      <c r="P1108" s="39"/>
      <c r="Q1108" s="39"/>
      <c r="R1108" s="39"/>
      <c r="S1108" s="39"/>
      <c r="T1108" s="39"/>
      <c r="U1108" s="39"/>
      <c r="V1108" s="39"/>
      <c r="W1108" s="39"/>
      <c r="X1108" s="39"/>
      <c r="Y1108" s="39"/>
      <c r="Z1108" s="39"/>
    </row>
    <row r="1109" spans="1:26" ht="14.25" customHeight="1">
      <c r="A1109" s="39" t="str">
        <f>'2025 Decline Rates Vertical'!$B1109&amp;" "&amp;'2025 Decline Rates Vertical'!$C1109</f>
        <v>45 37</v>
      </c>
      <c r="B1109" s="50">
        <v>45</v>
      </c>
      <c r="C1109" s="51">
        <v>37</v>
      </c>
      <c r="D1109" s="52">
        <v>0.5</v>
      </c>
      <c r="E1109" s="39"/>
      <c r="F1109" s="42" t="str">
        <f>'2025 Decline Rates Vertical'!$G1109&amp;" "&amp;'2025 Decline Rates Vertical'!$H1109</f>
        <v>15 95</v>
      </c>
      <c r="G1109" s="50">
        <v>15</v>
      </c>
      <c r="H1109" s="52">
        <v>95</v>
      </c>
      <c r="I1109" s="52">
        <v>0.26</v>
      </c>
      <c r="J1109" s="49"/>
      <c r="K1109" s="50" t="str">
        <f>'2025 Decline Rates Vertical'!$L1109&amp;" "&amp;'2025 Decline Rates Vertical'!$M1109</f>
        <v>15 95</v>
      </c>
      <c r="L1109" s="50">
        <v>15</v>
      </c>
      <c r="M1109" s="52">
        <v>95</v>
      </c>
      <c r="N1109" s="52">
        <v>0.09</v>
      </c>
      <c r="O1109" s="39"/>
      <c r="P1109" s="39"/>
      <c r="Q1109" s="39"/>
      <c r="R1109" s="39"/>
      <c r="S1109" s="39"/>
      <c r="T1109" s="39"/>
      <c r="U1109" s="39"/>
      <c r="V1109" s="39"/>
      <c r="W1109" s="39"/>
      <c r="X1109" s="39"/>
      <c r="Y1109" s="39"/>
      <c r="Z1109" s="39"/>
    </row>
    <row r="1110" spans="1:26" ht="14.25" customHeight="1">
      <c r="A1110" s="39" t="str">
        <f>'2025 Decline Rates Vertical'!$B1110&amp;" "&amp;'2025 Decline Rates Vertical'!$C1110</f>
        <v>45 38</v>
      </c>
      <c r="B1110" s="53">
        <v>45</v>
      </c>
      <c r="C1110" s="54">
        <v>38</v>
      </c>
      <c r="D1110" s="55">
        <v>0.4</v>
      </c>
      <c r="E1110" s="39"/>
      <c r="F1110" s="42" t="str">
        <f>'2025 Decline Rates Vertical'!$G1110&amp;" "&amp;'2025 Decline Rates Vertical'!$H1110</f>
        <v>16 95</v>
      </c>
      <c r="G1110" s="53">
        <v>16</v>
      </c>
      <c r="H1110" s="55">
        <v>95</v>
      </c>
      <c r="I1110" s="55">
        <v>0.26</v>
      </c>
      <c r="J1110" s="49"/>
      <c r="K1110" s="53" t="str">
        <f>'2025 Decline Rates Vertical'!$L1110&amp;" "&amp;'2025 Decline Rates Vertical'!$M1110</f>
        <v>16 95</v>
      </c>
      <c r="L1110" s="53">
        <v>16</v>
      </c>
      <c r="M1110" s="55">
        <v>95</v>
      </c>
      <c r="N1110" s="55">
        <v>0.09</v>
      </c>
      <c r="O1110" s="39"/>
      <c r="P1110" s="39"/>
      <c r="Q1110" s="39"/>
      <c r="R1110" s="39"/>
      <c r="S1110" s="39"/>
      <c r="T1110" s="39"/>
      <c r="U1110" s="39"/>
      <c r="V1110" s="39"/>
      <c r="W1110" s="39"/>
      <c r="X1110" s="39"/>
      <c r="Y1110" s="39"/>
      <c r="Z1110" s="39"/>
    </row>
    <row r="1111" spans="1:26" ht="14.25" customHeight="1">
      <c r="A1111" s="39" t="str">
        <f>'2025 Decline Rates Vertical'!$B1111&amp;" "&amp;'2025 Decline Rates Vertical'!$C1111</f>
        <v>45 39</v>
      </c>
      <c r="B1111" s="50">
        <v>45</v>
      </c>
      <c r="C1111" s="51">
        <v>39</v>
      </c>
      <c r="D1111" s="52">
        <v>0.31</v>
      </c>
      <c r="E1111" s="39"/>
      <c r="F1111" s="42" t="str">
        <f>'2025 Decline Rates Vertical'!$G1111&amp;" "&amp;'2025 Decline Rates Vertical'!$H1111</f>
        <v>17 95</v>
      </c>
      <c r="G1111" s="50">
        <v>17</v>
      </c>
      <c r="H1111" s="52">
        <v>95</v>
      </c>
      <c r="I1111" s="52">
        <v>0.26</v>
      </c>
      <c r="J1111" s="49"/>
      <c r="K1111" s="50" t="str">
        <f>'2025 Decline Rates Vertical'!$L1111&amp;" "&amp;'2025 Decline Rates Vertical'!$M1111</f>
        <v>17 95</v>
      </c>
      <c r="L1111" s="50">
        <v>17</v>
      </c>
      <c r="M1111" s="52">
        <v>95</v>
      </c>
      <c r="N1111" s="52">
        <v>0.09</v>
      </c>
      <c r="O1111" s="39"/>
      <c r="P1111" s="39"/>
      <c r="Q1111" s="39"/>
      <c r="R1111" s="39"/>
      <c r="S1111" s="39"/>
      <c r="T1111" s="39"/>
      <c r="U1111" s="39"/>
      <c r="V1111" s="39"/>
      <c r="W1111" s="39"/>
      <c r="X1111" s="39"/>
      <c r="Y1111" s="39"/>
      <c r="Z1111" s="39"/>
    </row>
    <row r="1112" spans="1:26" ht="14.25" customHeight="1">
      <c r="A1112" s="39" t="str">
        <f>'2025 Decline Rates Vertical'!$B1112&amp;" "&amp;'2025 Decline Rates Vertical'!$C1112</f>
        <v>45 40</v>
      </c>
      <c r="B1112" s="53">
        <v>45</v>
      </c>
      <c r="C1112" s="54">
        <v>40</v>
      </c>
      <c r="D1112" s="55">
        <v>0.36</v>
      </c>
      <c r="E1112" s="39"/>
      <c r="F1112" s="42" t="str">
        <f>'2025 Decline Rates Vertical'!$G1112&amp;" "&amp;'2025 Decline Rates Vertical'!$H1112</f>
        <v>18 95</v>
      </c>
      <c r="G1112" s="53">
        <v>18</v>
      </c>
      <c r="H1112" s="55">
        <v>95</v>
      </c>
      <c r="I1112" s="55">
        <v>0.26</v>
      </c>
      <c r="J1112" s="49"/>
      <c r="K1112" s="53" t="str">
        <f>'2025 Decline Rates Vertical'!$L1112&amp;" "&amp;'2025 Decline Rates Vertical'!$M1112</f>
        <v>18 95</v>
      </c>
      <c r="L1112" s="53">
        <v>18</v>
      </c>
      <c r="M1112" s="55">
        <v>95</v>
      </c>
      <c r="N1112" s="55">
        <v>0.09</v>
      </c>
      <c r="O1112" s="39"/>
      <c r="P1112" s="39"/>
      <c r="Q1112" s="39"/>
      <c r="R1112" s="39"/>
      <c r="S1112" s="39"/>
      <c r="T1112" s="39"/>
      <c r="U1112" s="39"/>
      <c r="V1112" s="39"/>
      <c r="W1112" s="39"/>
      <c r="X1112" s="39"/>
      <c r="Y1112" s="39"/>
      <c r="Z1112" s="39"/>
    </row>
    <row r="1113" spans="1:26" ht="14.25" customHeight="1">
      <c r="A1113" s="39" t="str">
        <f>'2025 Decline Rates Vertical'!$B1113&amp;" "&amp;'2025 Decline Rates Vertical'!$C1113</f>
        <v>45 93</v>
      </c>
      <c r="B1113" s="50">
        <v>45</v>
      </c>
      <c r="C1113" s="51">
        <v>93</v>
      </c>
      <c r="D1113" s="52">
        <v>0.42</v>
      </c>
      <c r="E1113" s="39"/>
      <c r="F1113" s="42" t="str">
        <f>'2025 Decline Rates Vertical'!$G1113&amp;" "&amp;'2025 Decline Rates Vertical'!$H1113</f>
        <v>19 95</v>
      </c>
      <c r="G1113" s="50">
        <v>19</v>
      </c>
      <c r="H1113" s="52">
        <v>95</v>
      </c>
      <c r="I1113" s="52">
        <v>0.26</v>
      </c>
      <c r="J1113" s="49"/>
      <c r="K1113" s="50" t="str">
        <f>'2025 Decline Rates Vertical'!$L1113&amp;" "&amp;'2025 Decline Rates Vertical'!$M1113</f>
        <v>19 95</v>
      </c>
      <c r="L1113" s="50">
        <v>19</v>
      </c>
      <c r="M1113" s="52">
        <v>95</v>
      </c>
      <c r="N1113" s="52">
        <v>0.09</v>
      </c>
      <c r="O1113" s="39"/>
      <c r="P1113" s="39"/>
      <c r="Q1113" s="39"/>
      <c r="R1113" s="39"/>
      <c r="S1113" s="39"/>
      <c r="T1113" s="39"/>
      <c r="U1113" s="39"/>
      <c r="V1113" s="39"/>
      <c r="W1113" s="39"/>
      <c r="X1113" s="39"/>
      <c r="Y1113" s="39"/>
      <c r="Z1113" s="39"/>
    </row>
    <row r="1114" spans="1:26" ht="14.25" customHeight="1">
      <c r="A1114" s="39" t="str">
        <f>'2025 Decline Rates Vertical'!$B1114&amp;" "&amp;'2025 Decline Rates Vertical'!$C1114</f>
        <v>45 94</v>
      </c>
      <c r="B1114" s="53">
        <v>45</v>
      </c>
      <c r="C1114" s="54">
        <v>94</v>
      </c>
      <c r="D1114" s="55">
        <v>0.34</v>
      </c>
      <c r="E1114" s="39"/>
      <c r="F1114" s="42" t="str">
        <f>'2025 Decline Rates Vertical'!$G1114&amp;" "&amp;'2025 Decline Rates Vertical'!$H1114</f>
        <v>20 95</v>
      </c>
      <c r="G1114" s="53">
        <v>20</v>
      </c>
      <c r="H1114" s="55">
        <v>95</v>
      </c>
      <c r="I1114" s="55">
        <v>0.26</v>
      </c>
      <c r="J1114" s="49"/>
      <c r="K1114" s="53" t="str">
        <f>'2025 Decline Rates Vertical'!$L1114&amp;" "&amp;'2025 Decline Rates Vertical'!$M1114</f>
        <v>20 95</v>
      </c>
      <c r="L1114" s="53">
        <v>20</v>
      </c>
      <c r="M1114" s="55">
        <v>95</v>
      </c>
      <c r="N1114" s="55">
        <v>0.09</v>
      </c>
      <c r="O1114" s="39"/>
      <c r="P1114" s="39"/>
      <c r="Q1114" s="39"/>
      <c r="R1114" s="39"/>
      <c r="S1114" s="39"/>
      <c r="T1114" s="39"/>
      <c r="U1114" s="39"/>
      <c r="V1114" s="39"/>
      <c r="W1114" s="39"/>
      <c r="X1114" s="39"/>
      <c r="Y1114" s="39"/>
      <c r="Z1114" s="39"/>
    </row>
    <row r="1115" spans="1:26" ht="14.25" customHeight="1">
      <c r="A1115" s="39" t="str">
        <f>'2025 Decline Rates Vertical'!$B1115&amp;" "&amp;'2025 Decline Rates Vertical'!$C1115</f>
        <v>45 95</v>
      </c>
      <c r="B1115" s="50">
        <v>45</v>
      </c>
      <c r="C1115" s="51">
        <v>95</v>
      </c>
      <c r="D1115" s="52">
        <v>0.51</v>
      </c>
      <c r="E1115" s="39"/>
      <c r="F1115" s="42" t="str">
        <f>'2025 Decline Rates Vertical'!$G1115&amp;" "&amp;'2025 Decline Rates Vertical'!$H1115</f>
        <v>21 95</v>
      </c>
      <c r="G1115" s="50">
        <v>21</v>
      </c>
      <c r="H1115" s="52">
        <v>95</v>
      </c>
      <c r="I1115" s="52">
        <v>0.26</v>
      </c>
      <c r="J1115" s="49"/>
      <c r="K1115" s="50" t="str">
        <f>'2025 Decline Rates Vertical'!$L1115&amp;" "&amp;'2025 Decline Rates Vertical'!$M1115</f>
        <v>21 95</v>
      </c>
      <c r="L1115" s="50">
        <v>21</v>
      </c>
      <c r="M1115" s="52">
        <v>95</v>
      </c>
      <c r="N1115" s="52">
        <v>0.09</v>
      </c>
      <c r="O1115" s="39"/>
      <c r="P1115" s="39"/>
      <c r="Q1115" s="39"/>
      <c r="R1115" s="39"/>
      <c r="S1115" s="39"/>
      <c r="T1115" s="39"/>
      <c r="U1115" s="39"/>
      <c r="V1115" s="39"/>
      <c r="W1115" s="39"/>
      <c r="X1115" s="39"/>
      <c r="Y1115" s="39"/>
      <c r="Z1115" s="39"/>
    </row>
    <row r="1116" spans="1:26" ht="14.25" customHeight="1">
      <c r="A1116" s="39" t="str">
        <f>'2025 Decline Rates Vertical'!$B1116&amp;" "&amp;'2025 Decline Rates Vertical'!$C1116</f>
        <v>45 96</v>
      </c>
      <c r="B1116" s="53">
        <v>45</v>
      </c>
      <c r="C1116" s="54">
        <v>96</v>
      </c>
      <c r="D1116" s="55">
        <v>0.7</v>
      </c>
      <c r="E1116" s="39"/>
      <c r="F1116" s="42" t="str">
        <f>'2025 Decline Rates Vertical'!$G1116&amp;" "&amp;'2025 Decline Rates Vertical'!$H1116</f>
        <v>22 95</v>
      </c>
      <c r="G1116" s="53">
        <v>22</v>
      </c>
      <c r="H1116" s="55">
        <v>95</v>
      </c>
      <c r="I1116" s="55">
        <v>0.26</v>
      </c>
      <c r="J1116" s="49"/>
      <c r="K1116" s="53" t="str">
        <f>'2025 Decline Rates Vertical'!$L1116&amp;" "&amp;'2025 Decline Rates Vertical'!$M1116</f>
        <v>22 95</v>
      </c>
      <c r="L1116" s="53">
        <v>22</v>
      </c>
      <c r="M1116" s="55">
        <v>95</v>
      </c>
      <c r="N1116" s="55">
        <v>0.09</v>
      </c>
      <c r="O1116" s="39"/>
      <c r="P1116" s="39"/>
      <c r="Q1116" s="39"/>
      <c r="R1116" s="39"/>
      <c r="S1116" s="39"/>
      <c r="T1116" s="39"/>
      <c r="U1116" s="39"/>
      <c r="V1116" s="39"/>
      <c r="W1116" s="39"/>
      <c r="X1116" s="39"/>
      <c r="Y1116" s="39"/>
      <c r="Z1116" s="39"/>
    </row>
    <row r="1117" spans="1:26" ht="14.25" customHeight="1">
      <c r="A1117" s="39" t="str">
        <f>'2025 Decline Rates Vertical'!$B1117&amp;" "&amp;'2025 Decline Rates Vertical'!$C1117</f>
        <v>45 100</v>
      </c>
      <c r="B1117" s="50">
        <v>45</v>
      </c>
      <c r="C1117" s="51">
        <v>100</v>
      </c>
      <c r="D1117" s="52">
        <v>0</v>
      </c>
      <c r="E1117" s="39"/>
      <c r="F1117" s="42" t="str">
        <f>'2025 Decline Rates Vertical'!$G1117&amp;" "&amp;'2025 Decline Rates Vertical'!$H1117</f>
        <v>23 95</v>
      </c>
      <c r="G1117" s="50">
        <v>23</v>
      </c>
      <c r="H1117" s="52">
        <v>95</v>
      </c>
      <c r="I1117" s="52">
        <v>0.26</v>
      </c>
      <c r="J1117" s="49"/>
      <c r="K1117" s="50" t="str">
        <f>'2025 Decline Rates Vertical'!$L1117&amp;" "&amp;'2025 Decline Rates Vertical'!$M1117</f>
        <v>23 95</v>
      </c>
      <c r="L1117" s="50">
        <v>23</v>
      </c>
      <c r="M1117" s="52">
        <v>95</v>
      </c>
      <c r="N1117" s="52">
        <v>0.09</v>
      </c>
      <c r="O1117" s="39"/>
      <c r="P1117" s="39"/>
      <c r="Q1117" s="39"/>
      <c r="R1117" s="39"/>
      <c r="S1117" s="39"/>
      <c r="T1117" s="39"/>
      <c r="U1117" s="39"/>
      <c r="V1117" s="39"/>
      <c r="W1117" s="39"/>
      <c r="X1117" s="39"/>
      <c r="Y1117" s="39"/>
      <c r="Z1117" s="39"/>
    </row>
    <row r="1118" spans="1:26" ht="14.25" customHeight="1">
      <c r="A1118" s="39" t="str">
        <f>'2025 Decline Rates Vertical'!$B1118&amp;" "&amp;'2025 Decline Rates Vertical'!$C1118</f>
        <v>45 101</v>
      </c>
      <c r="B1118" s="53">
        <v>45</v>
      </c>
      <c r="C1118" s="54">
        <v>101</v>
      </c>
      <c r="D1118" s="55">
        <v>0</v>
      </c>
      <c r="E1118" s="39"/>
      <c r="F1118" s="42" t="str">
        <f>'2025 Decline Rates Vertical'!$G1118&amp;" "&amp;'2025 Decline Rates Vertical'!$H1118</f>
        <v>24 95</v>
      </c>
      <c r="G1118" s="53">
        <v>24</v>
      </c>
      <c r="H1118" s="55">
        <v>95</v>
      </c>
      <c r="I1118" s="55">
        <v>0.26</v>
      </c>
      <c r="J1118" s="49"/>
      <c r="K1118" s="53" t="str">
        <f>'2025 Decline Rates Vertical'!$L1118&amp;" "&amp;'2025 Decline Rates Vertical'!$M1118</f>
        <v>24 95</v>
      </c>
      <c r="L1118" s="53">
        <v>24</v>
      </c>
      <c r="M1118" s="55">
        <v>95</v>
      </c>
      <c r="N1118" s="55">
        <v>0.09</v>
      </c>
      <c r="O1118" s="39"/>
      <c r="P1118" s="39"/>
      <c r="Q1118" s="39"/>
      <c r="R1118" s="39"/>
      <c r="S1118" s="39"/>
      <c r="T1118" s="39"/>
      <c r="U1118" s="39"/>
      <c r="V1118" s="39"/>
      <c r="W1118" s="39"/>
      <c r="X1118" s="39"/>
      <c r="Y1118" s="39"/>
      <c r="Z1118" s="39"/>
    </row>
    <row r="1119" spans="1:26" ht="14.25" customHeight="1">
      <c r="A1119" s="39" t="str">
        <f>'2025 Decline Rates Vertical'!$B1119&amp;" "&amp;'2025 Decline Rates Vertical'!$C1119</f>
        <v>46 9</v>
      </c>
      <c r="B1119" s="50">
        <v>46</v>
      </c>
      <c r="C1119" s="51">
        <v>9</v>
      </c>
      <c r="D1119" s="52">
        <v>0.38</v>
      </c>
      <c r="E1119" s="39"/>
      <c r="F1119" s="42" t="str">
        <f>'2025 Decline Rates Vertical'!$G1119&amp;" "&amp;'2025 Decline Rates Vertical'!$H1119</f>
        <v>25 95</v>
      </c>
      <c r="G1119" s="50">
        <v>25</v>
      </c>
      <c r="H1119" s="52">
        <v>95</v>
      </c>
      <c r="I1119" s="52">
        <v>0.26</v>
      </c>
      <c r="J1119" s="49"/>
      <c r="K1119" s="50" t="str">
        <f>'2025 Decline Rates Vertical'!$L1119&amp;" "&amp;'2025 Decline Rates Vertical'!$M1119</f>
        <v>25 95</v>
      </c>
      <c r="L1119" s="50">
        <v>25</v>
      </c>
      <c r="M1119" s="52">
        <v>95</v>
      </c>
      <c r="N1119" s="52">
        <v>0.09</v>
      </c>
      <c r="O1119" s="39"/>
      <c r="P1119" s="39"/>
      <c r="Q1119" s="39"/>
      <c r="R1119" s="39"/>
      <c r="S1119" s="39"/>
      <c r="T1119" s="39"/>
      <c r="U1119" s="39"/>
      <c r="V1119" s="39"/>
      <c r="W1119" s="39"/>
      <c r="X1119" s="39"/>
      <c r="Y1119" s="39"/>
      <c r="Z1119" s="39"/>
    </row>
    <row r="1120" spans="1:26" ht="14.25" customHeight="1">
      <c r="A1120" s="39" t="str">
        <f>'2025 Decline Rates Vertical'!$B1120&amp;" "&amp;'2025 Decline Rates Vertical'!$C1120</f>
        <v>46 10</v>
      </c>
      <c r="B1120" s="53">
        <v>46</v>
      </c>
      <c r="C1120" s="54">
        <v>10</v>
      </c>
      <c r="D1120" s="55">
        <v>0.23</v>
      </c>
      <c r="E1120" s="39"/>
      <c r="F1120" s="42" t="str">
        <f>'2025 Decline Rates Vertical'!$G1120&amp;" "&amp;'2025 Decline Rates Vertical'!$H1120</f>
        <v>26 95</v>
      </c>
      <c r="G1120" s="53">
        <v>26</v>
      </c>
      <c r="H1120" s="55">
        <v>95</v>
      </c>
      <c r="I1120" s="55">
        <v>0.26</v>
      </c>
      <c r="J1120" s="49"/>
      <c r="K1120" s="53" t="str">
        <f>'2025 Decline Rates Vertical'!$L1120&amp;" "&amp;'2025 Decline Rates Vertical'!$M1120</f>
        <v>26 95</v>
      </c>
      <c r="L1120" s="53">
        <v>26</v>
      </c>
      <c r="M1120" s="55">
        <v>95</v>
      </c>
      <c r="N1120" s="55">
        <v>0.09</v>
      </c>
      <c r="O1120" s="39"/>
      <c r="P1120" s="39"/>
      <c r="Q1120" s="39"/>
      <c r="R1120" s="39"/>
      <c r="S1120" s="39"/>
      <c r="T1120" s="39"/>
      <c r="U1120" s="39"/>
      <c r="V1120" s="39"/>
      <c r="W1120" s="39"/>
      <c r="X1120" s="39"/>
      <c r="Y1120" s="39"/>
      <c r="Z1120" s="39"/>
    </row>
    <row r="1121" spans="1:26" ht="14.25" customHeight="1">
      <c r="A1121" s="39" t="str">
        <f>'2025 Decline Rates Vertical'!$B1121&amp;" "&amp;'2025 Decline Rates Vertical'!$C1121</f>
        <v>46 11</v>
      </c>
      <c r="B1121" s="50">
        <v>46</v>
      </c>
      <c r="C1121" s="51">
        <v>11</v>
      </c>
      <c r="D1121" s="52">
        <v>0.41</v>
      </c>
      <c r="E1121" s="39"/>
      <c r="F1121" s="42" t="str">
        <f>'2025 Decline Rates Vertical'!$G1121&amp;" "&amp;'2025 Decline Rates Vertical'!$H1121</f>
        <v>27 95</v>
      </c>
      <c r="G1121" s="50">
        <v>27</v>
      </c>
      <c r="H1121" s="52">
        <v>95</v>
      </c>
      <c r="I1121" s="52">
        <v>0.26</v>
      </c>
      <c r="J1121" s="49"/>
      <c r="K1121" s="50" t="str">
        <f>'2025 Decline Rates Vertical'!$L1121&amp;" "&amp;'2025 Decline Rates Vertical'!$M1121</f>
        <v>27 95</v>
      </c>
      <c r="L1121" s="50">
        <v>27</v>
      </c>
      <c r="M1121" s="52">
        <v>95</v>
      </c>
      <c r="N1121" s="52">
        <v>0.09</v>
      </c>
      <c r="O1121" s="39"/>
      <c r="P1121" s="39"/>
      <c r="Q1121" s="39"/>
      <c r="R1121" s="39"/>
      <c r="S1121" s="39"/>
      <c r="T1121" s="39"/>
      <c r="U1121" s="39"/>
      <c r="V1121" s="39"/>
      <c r="W1121" s="39"/>
      <c r="X1121" s="39"/>
      <c r="Y1121" s="39"/>
      <c r="Z1121" s="39"/>
    </row>
    <row r="1122" spans="1:26" ht="14.25" customHeight="1">
      <c r="A1122" s="39" t="str">
        <f>'2025 Decline Rates Vertical'!$B1122&amp;" "&amp;'2025 Decline Rates Vertical'!$C1122</f>
        <v>46 12</v>
      </c>
      <c r="B1122" s="53">
        <v>46</v>
      </c>
      <c r="C1122" s="54">
        <v>12</v>
      </c>
      <c r="D1122" s="55">
        <v>0.37</v>
      </c>
      <c r="E1122" s="39"/>
      <c r="F1122" s="42" t="str">
        <f>'2025 Decline Rates Vertical'!$G1122&amp;" "&amp;'2025 Decline Rates Vertical'!$H1122</f>
        <v>28 95</v>
      </c>
      <c r="G1122" s="53">
        <v>28</v>
      </c>
      <c r="H1122" s="55">
        <v>95</v>
      </c>
      <c r="I1122" s="55">
        <v>0.26</v>
      </c>
      <c r="J1122" s="49"/>
      <c r="K1122" s="53" t="str">
        <f>'2025 Decline Rates Vertical'!$L1122&amp;" "&amp;'2025 Decline Rates Vertical'!$M1122</f>
        <v>28 95</v>
      </c>
      <c r="L1122" s="53">
        <v>28</v>
      </c>
      <c r="M1122" s="55">
        <v>95</v>
      </c>
      <c r="N1122" s="55">
        <v>0.09</v>
      </c>
      <c r="O1122" s="39"/>
      <c r="P1122" s="39"/>
      <c r="Q1122" s="39"/>
      <c r="R1122" s="39"/>
      <c r="S1122" s="39"/>
      <c r="T1122" s="39"/>
      <c r="U1122" s="39"/>
      <c r="V1122" s="39"/>
      <c r="W1122" s="39"/>
      <c r="X1122" s="39"/>
      <c r="Y1122" s="39"/>
      <c r="Z1122" s="39"/>
    </row>
    <row r="1123" spans="1:26" ht="14.25" customHeight="1">
      <c r="A1123" s="39" t="str">
        <f>'2025 Decline Rates Vertical'!$B1123&amp;" "&amp;'2025 Decline Rates Vertical'!$C1123</f>
        <v>46 13</v>
      </c>
      <c r="B1123" s="50">
        <v>46</v>
      </c>
      <c r="C1123" s="51">
        <v>13</v>
      </c>
      <c r="D1123" s="52">
        <v>0.4</v>
      </c>
      <c r="E1123" s="39"/>
      <c r="F1123" s="42" t="str">
        <f>'2025 Decline Rates Vertical'!$G1123&amp;" "&amp;'2025 Decline Rates Vertical'!$H1123</f>
        <v>29 95</v>
      </c>
      <c r="G1123" s="50">
        <v>29</v>
      </c>
      <c r="H1123" s="52">
        <v>95</v>
      </c>
      <c r="I1123" s="52">
        <v>0.26</v>
      </c>
      <c r="J1123" s="49"/>
      <c r="K1123" s="50" t="str">
        <f>'2025 Decline Rates Vertical'!$L1123&amp;" "&amp;'2025 Decline Rates Vertical'!$M1123</f>
        <v>29 95</v>
      </c>
      <c r="L1123" s="50">
        <v>29</v>
      </c>
      <c r="M1123" s="52">
        <v>95</v>
      </c>
      <c r="N1123" s="52">
        <v>0.09</v>
      </c>
      <c r="O1123" s="39"/>
      <c r="P1123" s="39"/>
      <c r="Q1123" s="39"/>
      <c r="R1123" s="39"/>
      <c r="S1123" s="39"/>
      <c r="T1123" s="39"/>
      <c r="U1123" s="39"/>
      <c r="V1123" s="39"/>
      <c r="W1123" s="39"/>
      <c r="X1123" s="39"/>
      <c r="Y1123" s="39"/>
      <c r="Z1123" s="39"/>
    </row>
    <row r="1124" spans="1:26" ht="14.25" customHeight="1">
      <c r="A1124" s="39" t="str">
        <f>'2025 Decline Rates Vertical'!$B1124&amp;" "&amp;'2025 Decline Rates Vertical'!$C1124</f>
        <v>46 14</v>
      </c>
      <c r="B1124" s="53">
        <v>46</v>
      </c>
      <c r="C1124" s="54">
        <v>14</v>
      </c>
      <c r="D1124" s="55">
        <v>0.31</v>
      </c>
      <c r="E1124" s="39"/>
      <c r="F1124" s="42" t="str">
        <f>'2025 Decline Rates Vertical'!$G1124&amp;" "&amp;'2025 Decline Rates Vertical'!$H1124</f>
        <v>30 95</v>
      </c>
      <c r="G1124" s="53">
        <v>30</v>
      </c>
      <c r="H1124" s="55">
        <v>95</v>
      </c>
      <c r="I1124" s="55">
        <v>0.26</v>
      </c>
      <c r="J1124" s="49"/>
      <c r="K1124" s="53" t="str">
        <f>'2025 Decline Rates Vertical'!$L1124&amp;" "&amp;'2025 Decline Rates Vertical'!$M1124</f>
        <v>30 95</v>
      </c>
      <c r="L1124" s="53">
        <v>30</v>
      </c>
      <c r="M1124" s="55">
        <v>95</v>
      </c>
      <c r="N1124" s="55">
        <v>0.09</v>
      </c>
      <c r="O1124" s="39"/>
      <c r="P1124" s="39"/>
      <c r="Q1124" s="39"/>
      <c r="R1124" s="39"/>
      <c r="S1124" s="39"/>
      <c r="T1124" s="39"/>
      <c r="U1124" s="39"/>
      <c r="V1124" s="39"/>
      <c r="W1124" s="39"/>
      <c r="X1124" s="39"/>
      <c r="Y1124" s="39"/>
      <c r="Z1124" s="39"/>
    </row>
    <row r="1125" spans="1:26" ht="14.25" customHeight="1">
      <c r="A1125" s="39" t="str">
        <f>'2025 Decline Rates Vertical'!$B1125&amp;" "&amp;'2025 Decline Rates Vertical'!$C1125</f>
        <v>46 15</v>
      </c>
      <c r="B1125" s="50">
        <v>46</v>
      </c>
      <c r="C1125" s="51">
        <v>15</v>
      </c>
      <c r="D1125" s="52">
        <v>0.34</v>
      </c>
      <c r="E1125" s="39"/>
      <c r="F1125" s="42" t="str">
        <f>'2025 Decline Rates Vertical'!$G1125&amp;" "&amp;'2025 Decline Rates Vertical'!$H1125</f>
        <v>31 95</v>
      </c>
      <c r="G1125" s="50">
        <v>31</v>
      </c>
      <c r="H1125" s="52">
        <v>95</v>
      </c>
      <c r="I1125" s="52">
        <v>0.26</v>
      </c>
      <c r="J1125" s="49"/>
      <c r="K1125" s="50" t="str">
        <f>'2025 Decline Rates Vertical'!$L1125&amp;" "&amp;'2025 Decline Rates Vertical'!$M1125</f>
        <v>31 95</v>
      </c>
      <c r="L1125" s="50">
        <v>31</v>
      </c>
      <c r="M1125" s="52">
        <v>95</v>
      </c>
      <c r="N1125" s="52">
        <v>0.09</v>
      </c>
      <c r="O1125" s="39"/>
      <c r="P1125" s="39"/>
      <c r="Q1125" s="39"/>
      <c r="R1125" s="39"/>
      <c r="S1125" s="39"/>
      <c r="T1125" s="39"/>
      <c r="U1125" s="39"/>
      <c r="V1125" s="39"/>
      <c r="W1125" s="39"/>
      <c r="X1125" s="39"/>
      <c r="Y1125" s="39"/>
      <c r="Z1125" s="39"/>
    </row>
    <row r="1126" spans="1:26" ht="14.25" customHeight="1">
      <c r="A1126" s="39" t="str">
        <f>'2025 Decline Rates Vertical'!$B1126&amp;" "&amp;'2025 Decline Rates Vertical'!$C1126</f>
        <v>46 18</v>
      </c>
      <c r="B1126" s="53">
        <v>46</v>
      </c>
      <c r="C1126" s="54">
        <v>18</v>
      </c>
      <c r="D1126" s="55">
        <v>0.36</v>
      </c>
      <c r="E1126" s="39"/>
      <c r="F1126" s="42" t="str">
        <f>'2025 Decline Rates Vertical'!$G1126&amp;" "&amp;'2025 Decline Rates Vertical'!$H1126</f>
        <v>32 95</v>
      </c>
      <c r="G1126" s="53">
        <v>32</v>
      </c>
      <c r="H1126" s="55">
        <v>95</v>
      </c>
      <c r="I1126" s="55">
        <v>0.26</v>
      </c>
      <c r="J1126" s="49"/>
      <c r="K1126" s="53" t="str">
        <f>'2025 Decline Rates Vertical'!$L1126&amp;" "&amp;'2025 Decline Rates Vertical'!$M1126</f>
        <v>32 95</v>
      </c>
      <c r="L1126" s="53">
        <v>32</v>
      </c>
      <c r="M1126" s="55">
        <v>95</v>
      </c>
      <c r="N1126" s="55">
        <v>0.09</v>
      </c>
      <c r="O1126" s="39"/>
      <c r="P1126" s="39"/>
      <c r="Q1126" s="39"/>
      <c r="R1126" s="39"/>
      <c r="S1126" s="39"/>
      <c r="T1126" s="39"/>
      <c r="U1126" s="39"/>
      <c r="V1126" s="39"/>
      <c r="W1126" s="39"/>
      <c r="X1126" s="39"/>
      <c r="Y1126" s="39"/>
      <c r="Z1126" s="39"/>
    </row>
    <row r="1127" spans="1:26" ht="14.25" customHeight="1">
      <c r="A1127" s="39" t="str">
        <f>'2025 Decline Rates Vertical'!$B1127&amp;" "&amp;'2025 Decline Rates Vertical'!$C1127</f>
        <v>46 21</v>
      </c>
      <c r="B1127" s="50">
        <v>46</v>
      </c>
      <c r="C1127" s="51">
        <v>21</v>
      </c>
      <c r="D1127" s="52">
        <v>0.31</v>
      </c>
      <c r="E1127" s="39"/>
      <c r="F1127" s="42" t="str">
        <f>'2025 Decline Rates Vertical'!$G1127&amp;" "&amp;'2025 Decline Rates Vertical'!$H1127</f>
        <v>33 95</v>
      </c>
      <c r="G1127" s="50">
        <v>33</v>
      </c>
      <c r="H1127" s="52">
        <v>95</v>
      </c>
      <c r="I1127" s="52">
        <v>0.26</v>
      </c>
      <c r="J1127" s="49"/>
      <c r="K1127" s="50" t="str">
        <f>'2025 Decline Rates Vertical'!$L1127&amp;" "&amp;'2025 Decline Rates Vertical'!$M1127</f>
        <v>33 95</v>
      </c>
      <c r="L1127" s="50">
        <v>33</v>
      </c>
      <c r="M1127" s="52">
        <v>95</v>
      </c>
      <c r="N1127" s="52">
        <v>0.09</v>
      </c>
      <c r="O1127" s="39"/>
      <c r="P1127" s="39"/>
      <c r="Q1127" s="39"/>
      <c r="R1127" s="39"/>
      <c r="S1127" s="39"/>
      <c r="T1127" s="39"/>
      <c r="U1127" s="39"/>
      <c r="V1127" s="39"/>
      <c r="W1127" s="39"/>
      <c r="X1127" s="39"/>
      <c r="Y1127" s="39"/>
      <c r="Z1127" s="39"/>
    </row>
    <row r="1128" spans="1:26" ht="14.25" customHeight="1">
      <c r="A1128" s="39" t="str">
        <f>'2025 Decline Rates Vertical'!$B1128&amp;" "&amp;'2025 Decline Rates Vertical'!$C1128</f>
        <v>46 28</v>
      </c>
      <c r="B1128" s="53">
        <v>46</v>
      </c>
      <c r="C1128" s="54">
        <v>28</v>
      </c>
      <c r="D1128" s="55">
        <v>0.34</v>
      </c>
      <c r="E1128" s="39"/>
      <c r="F1128" s="42" t="str">
        <f>'2025 Decline Rates Vertical'!$G1128&amp;" "&amp;'2025 Decline Rates Vertical'!$H1128</f>
        <v>34 95</v>
      </c>
      <c r="G1128" s="53">
        <v>34</v>
      </c>
      <c r="H1128" s="55">
        <v>95</v>
      </c>
      <c r="I1128" s="55">
        <v>0.26</v>
      </c>
      <c r="J1128" s="49"/>
      <c r="K1128" s="53" t="str">
        <f>'2025 Decline Rates Vertical'!$L1128&amp;" "&amp;'2025 Decline Rates Vertical'!$M1128</f>
        <v>34 95</v>
      </c>
      <c r="L1128" s="53">
        <v>34</v>
      </c>
      <c r="M1128" s="55">
        <v>95</v>
      </c>
      <c r="N1128" s="55">
        <v>0.09</v>
      </c>
      <c r="O1128" s="39"/>
      <c r="P1128" s="39"/>
      <c r="Q1128" s="39"/>
      <c r="R1128" s="39"/>
      <c r="S1128" s="39"/>
      <c r="T1128" s="39"/>
      <c r="U1128" s="39"/>
      <c r="V1128" s="39"/>
      <c r="W1128" s="39"/>
      <c r="X1128" s="39"/>
      <c r="Y1128" s="39"/>
      <c r="Z1128" s="39"/>
    </row>
    <row r="1129" spans="1:26" ht="14.25" customHeight="1">
      <c r="A1129" s="39" t="str">
        <f>'2025 Decline Rates Vertical'!$B1129&amp;" "&amp;'2025 Decline Rates Vertical'!$C1129</f>
        <v>46 29</v>
      </c>
      <c r="B1129" s="50">
        <v>46</v>
      </c>
      <c r="C1129" s="51">
        <v>29</v>
      </c>
      <c r="D1129" s="52">
        <v>0.28000000000000003</v>
      </c>
      <c r="E1129" s="39"/>
      <c r="F1129" s="42" t="str">
        <f>'2025 Decline Rates Vertical'!$G1129&amp;" "&amp;'2025 Decline Rates Vertical'!$H1129</f>
        <v>35 95</v>
      </c>
      <c r="G1129" s="50">
        <v>35</v>
      </c>
      <c r="H1129" s="52">
        <v>95</v>
      </c>
      <c r="I1129" s="52">
        <v>0.26</v>
      </c>
      <c r="J1129" s="49"/>
      <c r="K1129" s="50" t="str">
        <f>'2025 Decline Rates Vertical'!$L1129&amp;" "&amp;'2025 Decline Rates Vertical'!$M1129</f>
        <v>35 95</v>
      </c>
      <c r="L1129" s="50">
        <v>35</v>
      </c>
      <c r="M1129" s="52">
        <v>95</v>
      </c>
      <c r="N1129" s="52">
        <v>0.09</v>
      </c>
      <c r="O1129" s="39"/>
      <c r="P1129" s="39"/>
      <c r="Q1129" s="39"/>
      <c r="R1129" s="39"/>
      <c r="S1129" s="39"/>
      <c r="T1129" s="39"/>
      <c r="U1129" s="39"/>
      <c r="V1129" s="39"/>
      <c r="W1129" s="39"/>
      <c r="X1129" s="39"/>
      <c r="Y1129" s="39"/>
      <c r="Z1129" s="39"/>
    </row>
    <row r="1130" spans="1:26" ht="14.25" customHeight="1">
      <c r="A1130" s="39" t="str">
        <f>'2025 Decline Rates Vertical'!$B1130&amp;" "&amp;'2025 Decline Rates Vertical'!$C1130</f>
        <v>46 33</v>
      </c>
      <c r="B1130" s="53">
        <v>46</v>
      </c>
      <c r="C1130" s="54">
        <v>33</v>
      </c>
      <c r="D1130" s="55">
        <v>0.34</v>
      </c>
      <c r="E1130" s="39"/>
      <c r="F1130" s="42" t="str">
        <f>'2025 Decline Rates Vertical'!$G1130&amp;" "&amp;'2025 Decline Rates Vertical'!$H1130</f>
        <v>36 95</v>
      </c>
      <c r="G1130" s="53">
        <v>36</v>
      </c>
      <c r="H1130" s="55">
        <v>95</v>
      </c>
      <c r="I1130" s="55">
        <v>0.26</v>
      </c>
      <c r="J1130" s="49"/>
      <c r="K1130" s="53" t="str">
        <f>'2025 Decline Rates Vertical'!$L1130&amp;" "&amp;'2025 Decline Rates Vertical'!$M1130</f>
        <v>36 95</v>
      </c>
      <c r="L1130" s="53">
        <v>36</v>
      </c>
      <c r="M1130" s="55">
        <v>95</v>
      </c>
      <c r="N1130" s="55">
        <v>0.09</v>
      </c>
      <c r="O1130" s="39"/>
      <c r="P1130" s="39"/>
      <c r="Q1130" s="39"/>
      <c r="R1130" s="39"/>
      <c r="S1130" s="39"/>
      <c r="T1130" s="39"/>
      <c r="U1130" s="39"/>
      <c r="V1130" s="39"/>
      <c r="W1130" s="39"/>
      <c r="X1130" s="39"/>
      <c r="Y1130" s="39"/>
      <c r="Z1130" s="39"/>
    </row>
    <row r="1131" spans="1:26" ht="14.25" customHeight="1">
      <c r="A1131" s="39" t="str">
        <f>'2025 Decline Rates Vertical'!$B1131&amp;" "&amp;'2025 Decline Rates Vertical'!$C1131</f>
        <v>46 34</v>
      </c>
      <c r="B1131" s="50">
        <v>46</v>
      </c>
      <c r="C1131" s="51">
        <v>34</v>
      </c>
      <c r="D1131" s="52">
        <v>0.42</v>
      </c>
      <c r="E1131" s="39"/>
      <c r="F1131" s="42" t="str">
        <f>'2025 Decline Rates Vertical'!$G1131&amp;" "&amp;'2025 Decline Rates Vertical'!$H1131</f>
        <v>37 95</v>
      </c>
      <c r="G1131" s="50">
        <v>37</v>
      </c>
      <c r="H1131" s="52">
        <v>95</v>
      </c>
      <c r="I1131" s="52">
        <v>0.26</v>
      </c>
      <c r="J1131" s="49"/>
      <c r="K1131" s="50" t="str">
        <f>'2025 Decline Rates Vertical'!$L1131&amp;" "&amp;'2025 Decline Rates Vertical'!$M1131</f>
        <v>37 95</v>
      </c>
      <c r="L1131" s="50">
        <v>37</v>
      </c>
      <c r="M1131" s="52">
        <v>95</v>
      </c>
      <c r="N1131" s="52">
        <v>0.09</v>
      </c>
      <c r="O1131" s="39"/>
      <c r="P1131" s="39"/>
      <c r="Q1131" s="39"/>
      <c r="R1131" s="39"/>
      <c r="S1131" s="39"/>
      <c r="T1131" s="39"/>
      <c r="U1131" s="39"/>
      <c r="V1131" s="39"/>
      <c r="W1131" s="39"/>
      <c r="X1131" s="39"/>
      <c r="Y1131" s="39"/>
      <c r="Z1131" s="39"/>
    </row>
    <row r="1132" spans="1:26" ht="14.25" customHeight="1">
      <c r="A1132" s="39" t="str">
        <f>'2025 Decline Rates Vertical'!$B1132&amp;" "&amp;'2025 Decline Rates Vertical'!$C1132</f>
        <v>46 37</v>
      </c>
      <c r="B1132" s="53">
        <v>46</v>
      </c>
      <c r="C1132" s="54">
        <v>37</v>
      </c>
      <c r="D1132" s="55">
        <v>0.49</v>
      </c>
      <c r="E1132" s="39"/>
      <c r="F1132" s="42" t="str">
        <f>'2025 Decline Rates Vertical'!$G1132&amp;" "&amp;'2025 Decline Rates Vertical'!$H1132</f>
        <v>38 95</v>
      </c>
      <c r="G1132" s="53">
        <v>38</v>
      </c>
      <c r="H1132" s="55">
        <v>95</v>
      </c>
      <c r="I1132" s="55">
        <v>0.26</v>
      </c>
      <c r="J1132" s="49"/>
      <c r="K1132" s="53" t="str">
        <f>'2025 Decline Rates Vertical'!$L1132&amp;" "&amp;'2025 Decline Rates Vertical'!$M1132</f>
        <v>38 95</v>
      </c>
      <c r="L1132" s="53">
        <v>38</v>
      </c>
      <c r="M1132" s="55">
        <v>95</v>
      </c>
      <c r="N1132" s="55">
        <v>0.09</v>
      </c>
      <c r="O1132" s="39"/>
      <c r="P1132" s="39"/>
      <c r="Q1132" s="39"/>
      <c r="R1132" s="39"/>
      <c r="S1132" s="39"/>
      <c r="T1132" s="39"/>
      <c r="U1132" s="39"/>
      <c r="V1132" s="39"/>
      <c r="W1132" s="39"/>
      <c r="X1132" s="39"/>
      <c r="Y1132" s="39"/>
      <c r="Z1132" s="39"/>
    </row>
    <row r="1133" spans="1:26" ht="14.25" customHeight="1">
      <c r="A1133" s="39" t="str">
        <f>'2025 Decline Rates Vertical'!$B1133&amp;" "&amp;'2025 Decline Rates Vertical'!$C1133</f>
        <v>46 38</v>
      </c>
      <c r="B1133" s="50">
        <v>46</v>
      </c>
      <c r="C1133" s="51">
        <v>38</v>
      </c>
      <c r="D1133" s="52">
        <v>0.38</v>
      </c>
      <c r="E1133" s="39"/>
      <c r="F1133" s="42" t="str">
        <f>'2025 Decline Rates Vertical'!$G1133&amp;" "&amp;'2025 Decline Rates Vertical'!$H1133</f>
        <v>39 95</v>
      </c>
      <c r="G1133" s="50">
        <v>39</v>
      </c>
      <c r="H1133" s="52">
        <v>95</v>
      </c>
      <c r="I1133" s="52">
        <v>0.26</v>
      </c>
      <c r="J1133" s="49"/>
      <c r="K1133" s="50" t="str">
        <f>'2025 Decline Rates Vertical'!$L1133&amp;" "&amp;'2025 Decline Rates Vertical'!$M1133</f>
        <v>39 95</v>
      </c>
      <c r="L1133" s="50">
        <v>39</v>
      </c>
      <c r="M1133" s="52">
        <v>95</v>
      </c>
      <c r="N1133" s="52">
        <v>0.09</v>
      </c>
      <c r="O1133" s="39"/>
      <c r="P1133" s="39"/>
      <c r="Q1133" s="39"/>
      <c r="R1133" s="39"/>
      <c r="S1133" s="39"/>
      <c r="T1133" s="39"/>
      <c r="U1133" s="39"/>
      <c r="V1133" s="39"/>
      <c r="W1133" s="39"/>
      <c r="X1133" s="39"/>
      <c r="Y1133" s="39"/>
      <c r="Z1133" s="39"/>
    </row>
    <row r="1134" spans="1:26" ht="14.25" customHeight="1">
      <c r="A1134" s="39" t="str">
        <f>'2025 Decline Rates Vertical'!$B1134&amp;" "&amp;'2025 Decline Rates Vertical'!$C1134</f>
        <v>46 40</v>
      </c>
      <c r="B1134" s="53">
        <v>46</v>
      </c>
      <c r="C1134" s="54">
        <v>40</v>
      </c>
      <c r="D1134" s="55">
        <v>0.46</v>
      </c>
      <c r="E1134" s="39"/>
      <c r="F1134" s="42" t="str">
        <f>'2025 Decline Rates Vertical'!$G1134&amp;" "&amp;'2025 Decline Rates Vertical'!$H1134</f>
        <v>40 95</v>
      </c>
      <c r="G1134" s="53">
        <v>40</v>
      </c>
      <c r="H1134" s="55">
        <v>95</v>
      </c>
      <c r="I1134" s="55">
        <v>0.26</v>
      </c>
      <c r="J1134" s="49"/>
      <c r="K1134" s="53" t="str">
        <f>'2025 Decline Rates Vertical'!$L1134&amp;" "&amp;'2025 Decline Rates Vertical'!$M1134</f>
        <v>40 95</v>
      </c>
      <c r="L1134" s="53">
        <v>40</v>
      </c>
      <c r="M1134" s="55">
        <v>95</v>
      </c>
      <c r="N1134" s="55">
        <v>0.09</v>
      </c>
      <c r="O1134" s="39"/>
      <c r="P1134" s="39"/>
      <c r="Q1134" s="39"/>
      <c r="R1134" s="39"/>
      <c r="S1134" s="39"/>
      <c r="T1134" s="39"/>
      <c r="U1134" s="39"/>
      <c r="V1134" s="39"/>
      <c r="W1134" s="39"/>
      <c r="X1134" s="39"/>
      <c r="Y1134" s="39"/>
      <c r="Z1134" s="39"/>
    </row>
    <row r="1135" spans="1:26" ht="14.25" customHeight="1">
      <c r="A1135" s="39" t="str">
        <f>'2025 Decline Rates Vertical'!$B1135&amp;" "&amp;'2025 Decline Rates Vertical'!$C1135</f>
        <v>46 50</v>
      </c>
      <c r="B1135" s="50">
        <v>46</v>
      </c>
      <c r="C1135" s="51">
        <v>50</v>
      </c>
      <c r="D1135" s="52">
        <v>0.28000000000000003</v>
      </c>
      <c r="E1135" s="39"/>
      <c r="F1135" s="42" t="str">
        <f>'2025 Decline Rates Vertical'!$G1135&amp;" "&amp;'2025 Decline Rates Vertical'!$H1135</f>
        <v>41 95</v>
      </c>
      <c r="G1135" s="50">
        <v>41</v>
      </c>
      <c r="H1135" s="52">
        <v>95</v>
      </c>
      <c r="I1135" s="52">
        <v>0.26</v>
      </c>
      <c r="J1135" s="49"/>
      <c r="K1135" s="50" t="str">
        <f>'2025 Decline Rates Vertical'!$L1135&amp;" "&amp;'2025 Decline Rates Vertical'!$M1135</f>
        <v>41 95</v>
      </c>
      <c r="L1135" s="50">
        <v>41</v>
      </c>
      <c r="M1135" s="52">
        <v>95</v>
      </c>
      <c r="N1135" s="52">
        <v>0.09</v>
      </c>
      <c r="O1135" s="39"/>
      <c r="P1135" s="39"/>
      <c r="Q1135" s="39"/>
      <c r="R1135" s="39"/>
      <c r="S1135" s="39"/>
      <c r="T1135" s="39"/>
      <c r="U1135" s="39"/>
      <c r="V1135" s="39"/>
      <c r="W1135" s="39"/>
      <c r="X1135" s="39"/>
      <c r="Y1135" s="39"/>
      <c r="Z1135" s="39"/>
    </row>
    <row r="1136" spans="1:26" ht="14.25" customHeight="1">
      <c r="A1136" s="39" t="str">
        <f>'2025 Decline Rates Vertical'!$B1136&amp;" "&amp;'2025 Decline Rates Vertical'!$C1136</f>
        <v>46 57</v>
      </c>
      <c r="B1136" s="53">
        <v>46</v>
      </c>
      <c r="C1136" s="54">
        <v>57</v>
      </c>
      <c r="D1136" s="55">
        <v>0.39</v>
      </c>
      <c r="E1136" s="39"/>
      <c r="F1136" s="42" t="str">
        <f>'2025 Decline Rates Vertical'!$G1136&amp;" "&amp;'2025 Decline Rates Vertical'!$H1136</f>
        <v>42 95</v>
      </c>
      <c r="G1136" s="53">
        <v>42</v>
      </c>
      <c r="H1136" s="55">
        <v>95</v>
      </c>
      <c r="I1136" s="55">
        <v>0.26</v>
      </c>
      <c r="J1136" s="49"/>
      <c r="K1136" s="53" t="str">
        <f>'2025 Decline Rates Vertical'!$L1136&amp;" "&amp;'2025 Decline Rates Vertical'!$M1136</f>
        <v>42 95</v>
      </c>
      <c r="L1136" s="53">
        <v>42</v>
      </c>
      <c r="M1136" s="55">
        <v>95</v>
      </c>
      <c r="N1136" s="55">
        <v>0.09</v>
      </c>
      <c r="O1136" s="39"/>
      <c r="P1136" s="39"/>
      <c r="Q1136" s="39"/>
      <c r="R1136" s="39"/>
      <c r="S1136" s="39"/>
      <c r="T1136" s="39"/>
      <c r="U1136" s="39"/>
      <c r="V1136" s="39"/>
      <c r="W1136" s="39"/>
      <c r="X1136" s="39"/>
      <c r="Y1136" s="39"/>
      <c r="Z1136" s="39"/>
    </row>
    <row r="1137" spans="1:26" ht="14.25" customHeight="1">
      <c r="A1137" s="39" t="str">
        <f>'2025 Decline Rates Vertical'!$B1137&amp;" "&amp;'2025 Decline Rates Vertical'!$C1137</f>
        <v>46 58</v>
      </c>
      <c r="B1137" s="50">
        <v>46</v>
      </c>
      <c r="C1137" s="51">
        <v>58</v>
      </c>
      <c r="D1137" s="52">
        <v>0.35</v>
      </c>
      <c r="E1137" s="39"/>
      <c r="F1137" s="42" t="str">
        <f>'2025 Decline Rates Vertical'!$G1137&amp;" "&amp;'2025 Decline Rates Vertical'!$H1137</f>
        <v>43 95</v>
      </c>
      <c r="G1137" s="50">
        <v>43</v>
      </c>
      <c r="H1137" s="52">
        <v>95</v>
      </c>
      <c r="I1137" s="52">
        <v>0.26</v>
      </c>
      <c r="J1137" s="49"/>
      <c r="K1137" s="50" t="str">
        <f>'2025 Decline Rates Vertical'!$L1137&amp;" "&amp;'2025 Decline Rates Vertical'!$M1137</f>
        <v>43 95</v>
      </c>
      <c r="L1137" s="50">
        <v>43</v>
      </c>
      <c r="M1137" s="52">
        <v>95</v>
      </c>
      <c r="N1137" s="52">
        <v>0.09</v>
      </c>
      <c r="O1137" s="39"/>
      <c r="P1137" s="39"/>
      <c r="Q1137" s="39"/>
      <c r="R1137" s="39"/>
      <c r="S1137" s="39"/>
      <c r="T1137" s="39"/>
      <c r="U1137" s="39"/>
      <c r="V1137" s="39"/>
      <c r="W1137" s="39"/>
      <c r="X1137" s="39"/>
      <c r="Y1137" s="39"/>
      <c r="Z1137" s="39"/>
    </row>
    <row r="1138" spans="1:26" ht="14.25" customHeight="1">
      <c r="A1138" s="39" t="str">
        <f>'2025 Decline Rates Vertical'!$B1138&amp;" "&amp;'2025 Decline Rates Vertical'!$C1138</f>
        <v>46 59</v>
      </c>
      <c r="B1138" s="53">
        <v>46</v>
      </c>
      <c r="C1138" s="54">
        <v>59</v>
      </c>
      <c r="D1138" s="55">
        <v>0.39</v>
      </c>
      <c r="E1138" s="39"/>
      <c r="F1138" s="42" t="str">
        <f>'2025 Decline Rates Vertical'!$G1138&amp;" "&amp;'2025 Decline Rates Vertical'!$H1138</f>
        <v>44 95</v>
      </c>
      <c r="G1138" s="53">
        <v>44</v>
      </c>
      <c r="H1138" s="55">
        <v>95</v>
      </c>
      <c r="I1138" s="55">
        <v>0.26</v>
      </c>
      <c r="J1138" s="49"/>
      <c r="K1138" s="53" t="str">
        <f>'2025 Decline Rates Vertical'!$L1138&amp;" "&amp;'2025 Decline Rates Vertical'!$M1138</f>
        <v>44 95</v>
      </c>
      <c r="L1138" s="53">
        <v>44</v>
      </c>
      <c r="M1138" s="55">
        <v>95</v>
      </c>
      <c r="N1138" s="55">
        <v>0.09</v>
      </c>
      <c r="O1138" s="39"/>
      <c r="P1138" s="39"/>
      <c r="Q1138" s="39"/>
      <c r="R1138" s="39"/>
      <c r="S1138" s="39"/>
      <c r="T1138" s="39"/>
      <c r="U1138" s="39"/>
      <c r="V1138" s="39"/>
      <c r="W1138" s="39"/>
      <c r="X1138" s="39"/>
      <c r="Y1138" s="39"/>
      <c r="Z1138" s="39"/>
    </row>
    <row r="1139" spans="1:26" ht="14.25" customHeight="1">
      <c r="A1139" s="39" t="str">
        <f>'2025 Decline Rates Vertical'!$B1139&amp;" "&amp;'2025 Decline Rates Vertical'!$C1139</f>
        <v>46 60</v>
      </c>
      <c r="B1139" s="50">
        <v>46</v>
      </c>
      <c r="C1139" s="51">
        <v>60</v>
      </c>
      <c r="D1139" s="52">
        <v>0.39</v>
      </c>
      <c r="E1139" s="39"/>
      <c r="F1139" s="42" t="str">
        <f>'2025 Decline Rates Vertical'!$G1139&amp;" "&amp;'2025 Decline Rates Vertical'!$H1139</f>
        <v>45 95</v>
      </c>
      <c r="G1139" s="50">
        <v>45</v>
      </c>
      <c r="H1139" s="52">
        <v>95</v>
      </c>
      <c r="I1139" s="52">
        <v>0.26</v>
      </c>
      <c r="J1139" s="49"/>
      <c r="K1139" s="50" t="str">
        <f>'2025 Decline Rates Vertical'!$L1139&amp;" "&amp;'2025 Decline Rates Vertical'!$M1139</f>
        <v>45 95</v>
      </c>
      <c r="L1139" s="50">
        <v>45</v>
      </c>
      <c r="M1139" s="52">
        <v>95</v>
      </c>
      <c r="N1139" s="52">
        <v>0.09</v>
      </c>
      <c r="O1139" s="39"/>
      <c r="P1139" s="39"/>
      <c r="Q1139" s="39"/>
      <c r="R1139" s="39"/>
      <c r="S1139" s="39"/>
      <c r="T1139" s="39"/>
      <c r="U1139" s="39"/>
      <c r="V1139" s="39"/>
      <c r="W1139" s="39"/>
      <c r="X1139" s="39"/>
      <c r="Y1139" s="39"/>
      <c r="Z1139" s="39"/>
    </row>
    <row r="1140" spans="1:26" ht="14.25" customHeight="1">
      <c r="A1140" s="39" t="str">
        <f>'2025 Decline Rates Vertical'!$B1140&amp;" "&amp;'2025 Decline Rates Vertical'!$C1140</f>
        <v>46 61</v>
      </c>
      <c r="B1140" s="53">
        <v>46</v>
      </c>
      <c r="C1140" s="54">
        <v>61</v>
      </c>
      <c r="D1140" s="55">
        <v>0.35</v>
      </c>
      <c r="E1140" s="39"/>
      <c r="F1140" s="42" t="str">
        <f>'2025 Decline Rates Vertical'!$G1140&amp;" "&amp;'2025 Decline Rates Vertical'!$H1140</f>
        <v>46 95</v>
      </c>
      <c r="G1140" s="53">
        <v>46</v>
      </c>
      <c r="H1140" s="55">
        <v>95</v>
      </c>
      <c r="I1140" s="55">
        <v>0.26</v>
      </c>
      <c r="J1140" s="49"/>
      <c r="K1140" s="53" t="str">
        <f>'2025 Decline Rates Vertical'!$L1140&amp;" "&amp;'2025 Decline Rates Vertical'!$M1140</f>
        <v>46 95</v>
      </c>
      <c r="L1140" s="53">
        <v>46</v>
      </c>
      <c r="M1140" s="55">
        <v>95</v>
      </c>
      <c r="N1140" s="55">
        <v>0.09</v>
      </c>
      <c r="O1140" s="39"/>
      <c r="P1140" s="39"/>
      <c r="Q1140" s="39"/>
      <c r="R1140" s="39"/>
      <c r="S1140" s="39"/>
      <c r="T1140" s="39"/>
      <c r="U1140" s="39"/>
      <c r="V1140" s="39"/>
      <c r="W1140" s="39"/>
      <c r="X1140" s="39"/>
      <c r="Y1140" s="39"/>
      <c r="Z1140" s="39"/>
    </row>
    <row r="1141" spans="1:26" ht="14.25" customHeight="1">
      <c r="A1141" s="39" t="str">
        <f>'2025 Decline Rates Vertical'!$B1141&amp;" "&amp;'2025 Decline Rates Vertical'!$C1141</f>
        <v>46 62</v>
      </c>
      <c r="B1141" s="50">
        <v>46</v>
      </c>
      <c r="C1141" s="51">
        <v>62</v>
      </c>
      <c r="D1141" s="52">
        <v>0.28000000000000003</v>
      </c>
      <c r="E1141" s="39"/>
      <c r="F1141" s="42" t="str">
        <f>'2025 Decline Rates Vertical'!$G1141&amp;" "&amp;'2025 Decline Rates Vertical'!$H1141</f>
        <v>47 95</v>
      </c>
      <c r="G1141" s="50">
        <v>47</v>
      </c>
      <c r="H1141" s="52">
        <v>95</v>
      </c>
      <c r="I1141" s="52">
        <v>0.26</v>
      </c>
      <c r="J1141" s="49"/>
      <c r="K1141" s="50" t="str">
        <f>'2025 Decline Rates Vertical'!$L1141&amp;" "&amp;'2025 Decline Rates Vertical'!$M1141</f>
        <v>47 95</v>
      </c>
      <c r="L1141" s="50">
        <v>47</v>
      </c>
      <c r="M1141" s="52">
        <v>95</v>
      </c>
      <c r="N1141" s="52">
        <v>0.09</v>
      </c>
      <c r="O1141" s="39"/>
      <c r="P1141" s="39"/>
      <c r="Q1141" s="39"/>
      <c r="R1141" s="39"/>
      <c r="S1141" s="39"/>
      <c r="T1141" s="39"/>
      <c r="U1141" s="39"/>
      <c r="V1141" s="39"/>
      <c r="W1141" s="39"/>
      <c r="X1141" s="39"/>
      <c r="Y1141" s="39"/>
      <c r="Z1141" s="39"/>
    </row>
    <row r="1142" spans="1:26" ht="14.25" customHeight="1">
      <c r="A1142" s="39" t="str">
        <f>'2025 Decline Rates Vertical'!$B1142&amp;" "&amp;'2025 Decline Rates Vertical'!$C1142</f>
        <v>46 63</v>
      </c>
      <c r="B1142" s="53">
        <v>46</v>
      </c>
      <c r="C1142" s="54">
        <v>63</v>
      </c>
      <c r="D1142" s="55">
        <v>0.3</v>
      </c>
      <c r="E1142" s="39"/>
      <c r="F1142" s="42" t="str">
        <f>'2025 Decline Rates Vertical'!$G1142&amp;" "&amp;'2025 Decline Rates Vertical'!$H1142</f>
        <v>48 95</v>
      </c>
      <c r="G1142" s="53">
        <v>48</v>
      </c>
      <c r="H1142" s="55">
        <v>95</v>
      </c>
      <c r="I1142" s="55">
        <v>0.26</v>
      </c>
      <c r="J1142" s="49"/>
      <c r="K1142" s="53" t="str">
        <f>'2025 Decline Rates Vertical'!$L1142&amp;" "&amp;'2025 Decline Rates Vertical'!$M1142</f>
        <v>48 95</v>
      </c>
      <c r="L1142" s="53">
        <v>48</v>
      </c>
      <c r="M1142" s="55">
        <v>95</v>
      </c>
      <c r="N1142" s="55">
        <v>0.09</v>
      </c>
      <c r="O1142" s="39"/>
      <c r="P1142" s="39"/>
      <c r="Q1142" s="39"/>
      <c r="R1142" s="39"/>
      <c r="S1142" s="39"/>
      <c r="T1142" s="39"/>
      <c r="U1142" s="39"/>
      <c r="V1142" s="39"/>
      <c r="W1142" s="39"/>
      <c r="X1142" s="39"/>
      <c r="Y1142" s="39"/>
      <c r="Z1142" s="39"/>
    </row>
    <row r="1143" spans="1:26" ht="14.25" customHeight="1">
      <c r="A1143" s="39" t="str">
        <f>'2025 Decline Rates Vertical'!$B1143&amp;" "&amp;'2025 Decline Rates Vertical'!$C1143</f>
        <v>46 64</v>
      </c>
      <c r="B1143" s="50">
        <v>46</v>
      </c>
      <c r="C1143" s="51">
        <v>64</v>
      </c>
      <c r="D1143" s="52">
        <v>0.28000000000000003</v>
      </c>
      <c r="E1143" s="39"/>
      <c r="F1143" s="42" t="str">
        <f>'2025 Decline Rates Vertical'!$G1143&amp;" "&amp;'2025 Decline Rates Vertical'!$H1143</f>
        <v>49 95</v>
      </c>
      <c r="G1143" s="50">
        <v>49</v>
      </c>
      <c r="H1143" s="52">
        <v>95</v>
      </c>
      <c r="I1143" s="52">
        <v>0.26</v>
      </c>
      <c r="J1143" s="49"/>
      <c r="K1143" s="50" t="str">
        <f>'2025 Decline Rates Vertical'!$L1143&amp;" "&amp;'2025 Decline Rates Vertical'!$M1143</f>
        <v>49 95</v>
      </c>
      <c r="L1143" s="50">
        <v>49</v>
      </c>
      <c r="M1143" s="52">
        <v>95</v>
      </c>
      <c r="N1143" s="52">
        <v>0.09</v>
      </c>
      <c r="O1143" s="39"/>
      <c r="P1143" s="39"/>
      <c r="Q1143" s="39"/>
      <c r="R1143" s="39"/>
      <c r="S1143" s="39"/>
      <c r="T1143" s="39"/>
      <c r="U1143" s="39"/>
      <c r="V1143" s="39"/>
      <c r="W1143" s="39"/>
      <c r="X1143" s="39"/>
      <c r="Y1143" s="39"/>
      <c r="Z1143" s="39"/>
    </row>
    <row r="1144" spans="1:26" ht="14.25" customHeight="1">
      <c r="A1144" s="39" t="str">
        <f>'2025 Decline Rates Vertical'!$B1144&amp;" "&amp;'2025 Decline Rates Vertical'!$C1144</f>
        <v>46 65</v>
      </c>
      <c r="B1144" s="53">
        <v>46</v>
      </c>
      <c r="C1144" s="54">
        <v>65</v>
      </c>
      <c r="D1144" s="55">
        <v>0.37</v>
      </c>
      <c r="E1144" s="39"/>
      <c r="F1144" s="42" t="str">
        <f>'2025 Decline Rates Vertical'!$G1144&amp;" "&amp;'2025 Decline Rates Vertical'!$H1144</f>
        <v>50 95</v>
      </c>
      <c r="G1144" s="53">
        <v>50</v>
      </c>
      <c r="H1144" s="55">
        <v>95</v>
      </c>
      <c r="I1144" s="55">
        <v>0.26</v>
      </c>
      <c r="J1144" s="49"/>
      <c r="K1144" s="53" t="str">
        <f>'2025 Decline Rates Vertical'!$L1144&amp;" "&amp;'2025 Decline Rates Vertical'!$M1144</f>
        <v>50 95</v>
      </c>
      <c r="L1144" s="53">
        <v>50</v>
      </c>
      <c r="M1144" s="55">
        <v>95</v>
      </c>
      <c r="N1144" s="55">
        <v>0.09</v>
      </c>
      <c r="O1144" s="39"/>
      <c r="P1144" s="39"/>
      <c r="Q1144" s="39"/>
      <c r="R1144" s="39"/>
      <c r="S1144" s="39"/>
      <c r="T1144" s="39"/>
      <c r="U1144" s="39"/>
      <c r="V1144" s="39"/>
      <c r="W1144" s="39"/>
      <c r="X1144" s="39"/>
      <c r="Y1144" s="39"/>
      <c r="Z1144" s="39"/>
    </row>
    <row r="1145" spans="1:26" ht="14.25" customHeight="1">
      <c r="A1145" s="39" t="str">
        <f>'2025 Decline Rates Vertical'!$B1145&amp;" "&amp;'2025 Decline Rates Vertical'!$C1145</f>
        <v>46 66</v>
      </c>
      <c r="B1145" s="50">
        <v>46</v>
      </c>
      <c r="C1145" s="51">
        <v>66</v>
      </c>
      <c r="D1145" s="52">
        <v>0.28999999999999998</v>
      </c>
      <c r="E1145" s="39"/>
      <c r="F1145" s="42" t="str">
        <f>'2025 Decline Rates Vertical'!$G1145&amp;" "&amp;'2025 Decline Rates Vertical'!$H1145</f>
        <v>51 95</v>
      </c>
      <c r="G1145" s="50">
        <v>51</v>
      </c>
      <c r="H1145" s="52">
        <v>95</v>
      </c>
      <c r="I1145" s="52">
        <v>0.26</v>
      </c>
      <c r="J1145" s="49"/>
      <c r="K1145" s="50" t="str">
        <f>'2025 Decline Rates Vertical'!$L1145&amp;" "&amp;'2025 Decline Rates Vertical'!$M1145</f>
        <v>51 95</v>
      </c>
      <c r="L1145" s="50">
        <v>51</v>
      </c>
      <c r="M1145" s="52">
        <v>95</v>
      </c>
      <c r="N1145" s="52">
        <v>0.09</v>
      </c>
      <c r="O1145" s="39"/>
      <c r="P1145" s="39"/>
      <c r="Q1145" s="39"/>
      <c r="R1145" s="39"/>
      <c r="S1145" s="39"/>
      <c r="T1145" s="39"/>
      <c r="U1145" s="39"/>
      <c r="V1145" s="39"/>
      <c r="W1145" s="39"/>
      <c r="X1145" s="39"/>
      <c r="Y1145" s="39"/>
      <c r="Z1145" s="39"/>
    </row>
    <row r="1146" spans="1:26" ht="14.25" customHeight="1">
      <c r="A1146" s="39" t="str">
        <f>'2025 Decline Rates Vertical'!$B1146&amp;" "&amp;'2025 Decline Rates Vertical'!$C1146</f>
        <v>46 67</v>
      </c>
      <c r="B1146" s="53">
        <v>46</v>
      </c>
      <c r="C1146" s="54">
        <v>67</v>
      </c>
      <c r="D1146" s="55">
        <v>0.38</v>
      </c>
      <c r="E1146" s="39"/>
      <c r="F1146" s="42" t="str">
        <f>'2025 Decline Rates Vertical'!$G1146&amp;" "&amp;'2025 Decline Rates Vertical'!$H1146</f>
        <v>52 95</v>
      </c>
      <c r="G1146" s="53">
        <v>52</v>
      </c>
      <c r="H1146" s="55">
        <v>95</v>
      </c>
      <c r="I1146" s="55">
        <v>0.26</v>
      </c>
      <c r="J1146" s="49"/>
      <c r="K1146" s="53" t="str">
        <f>'2025 Decline Rates Vertical'!$L1146&amp;" "&amp;'2025 Decline Rates Vertical'!$M1146</f>
        <v>52 95</v>
      </c>
      <c r="L1146" s="53">
        <v>52</v>
      </c>
      <c r="M1146" s="55">
        <v>95</v>
      </c>
      <c r="N1146" s="55">
        <v>0.09</v>
      </c>
      <c r="O1146" s="39"/>
      <c r="P1146" s="39"/>
      <c r="Q1146" s="39"/>
      <c r="R1146" s="39"/>
      <c r="S1146" s="39"/>
      <c r="T1146" s="39"/>
      <c r="U1146" s="39"/>
      <c r="V1146" s="39"/>
      <c r="W1146" s="39"/>
      <c r="X1146" s="39"/>
      <c r="Y1146" s="39"/>
      <c r="Z1146" s="39"/>
    </row>
    <row r="1147" spans="1:26" ht="14.25" customHeight="1">
      <c r="A1147" s="39" t="str">
        <f>'2025 Decline Rates Vertical'!$B1147&amp;" "&amp;'2025 Decline Rates Vertical'!$C1147</f>
        <v>46 68</v>
      </c>
      <c r="B1147" s="50">
        <v>46</v>
      </c>
      <c r="C1147" s="51">
        <v>68</v>
      </c>
      <c r="D1147" s="52">
        <v>0.3</v>
      </c>
      <c r="E1147" s="39"/>
      <c r="F1147" s="42" t="str">
        <f>'2025 Decline Rates Vertical'!$G1147&amp;" "&amp;'2025 Decline Rates Vertical'!$H1147</f>
        <v>53 95</v>
      </c>
      <c r="G1147" s="50">
        <v>53</v>
      </c>
      <c r="H1147" s="52">
        <v>95</v>
      </c>
      <c r="I1147" s="52">
        <v>0.26</v>
      </c>
      <c r="J1147" s="49"/>
      <c r="K1147" s="50" t="str">
        <f>'2025 Decline Rates Vertical'!$L1147&amp;" "&amp;'2025 Decline Rates Vertical'!$M1147</f>
        <v>53 95</v>
      </c>
      <c r="L1147" s="50">
        <v>53</v>
      </c>
      <c r="M1147" s="52">
        <v>95</v>
      </c>
      <c r="N1147" s="52">
        <v>0.09</v>
      </c>
      <c r="O1147" s="39"/>
      <c r="P1147" s="39"/>
      <c r="Q1147" s="39"/>
      <c r="R1147" s="39"/>
      <c r="S1147" s="39"/>
      <c r="T1147" s="39"/>
      <c r="U1147" s="39"/>
      <c r="V1147" s="39"/>
      <c r="W1147" s="39"/>
      <c r="X1147" s="39"/>
      <c r="Y1147" s="39"/>
      <c r="Z1147" s="39"/>
    </row>
    <row r="1148" spans="1:26" ht="14.25" customHeight="1">
      <c r="A1148" s="39" t="str">
        <f>'2025 Decline Rates Vertical'!$B1148&amp;" "&amp;'2025 Decline Rates Vertical'!$C1148</f>
        <v>46 69</v>
      </c>
      <c r="B1148" s="53">
        <v>46</v>
      </c>
      <c r="C1148" s="54">
        <v>69</v>
      </c>
      <c r="D1148" s="55">
        <v>0.42</v>
      </c>
      <c r="E1148" s="39"/>
      <c r="F1148" s="42" t="str">
        <f>'2025 Decline Rates Vertical'!$G1148&amp;" "&amp;'2025 Decline Rates Vertical'!$H1148</f>
        <v>54 95</v>
      </c>
      <c r="G1148" s="53">
        <v>54</v>
      </c>
      <c r="H1148" s="55">
        <v>95</v>
      </c>
      <c r="I1148" s="55">
        <v>0.26</v>
      </c>
      <c r="J1148" s="49"/>
      <c r="K1148" s="53" t="str">
        <f>'2025 Decline Rates Vertical'!$L1148&amp;" "&amp;'2025 Decline Rates Vertical'!$M1148</f>
        <v>54 95</v>
      </c>
      <c r="L1148" s="53">
        <v>54</v>
      </c>
      <c r="M1148" s="55">
        <v>95</v>
      </c>
      <c r="N1148" s="55">
        <v>0.09</v>
      </c>
      <c r="O1148" s="39"/>
      <c r="P1148" s="39"/>
      <c r="Q1148" s="39"/>
      <c r="R1148" s="39"/>
      <c r="S1148" s="39"/>
      <c r="T1148" s="39"/>
      <c r="U1148" s="39"/>
      <c r="V1148" s="39"/>
      <c r="W1148" s="39"/>
      <c r="X1148" s="39"/>
      <c r="Y1148" s="39"/>
      <c r="Z1148" s="39"/>
    </row>
    <row r="1149" spans="1:26" ht="14.25" customHeight="1">
      <c r="A1149" s="39" t="str">
        <f>'2025 Decline Rates Vertical'!$B1149&amp;" "&amp;'2025 Decline Rates Vertical'!$C1149</f>
        <v>46 70</v>
      </c>
      <c r="B1149" s="50">
        <v>46</v>
      </c>
      <c r="C1149" s="51">
        <v>70</v>
      </c>
      <c r="D1149" s="52">
        <v>0.4</v>
      </c>
      <c r="E1149" s="39"/>
      <c r="F1149" s="42" t="str">
        <f>'2025 Decline Rates Vertical'!$G1149&amp;" "&amp;'2025 Decline Rates Vertical'!$H1149</f>
        <v>55 95</v>
      </c>
      <c r="G1149" s="50">
        <v>55</v>
      </c>
      <c r="H1149" s="52">
        <v>95</v>
      </c>
      <c r="I1149" s="52">
        <v>0.26</v>
      </c>
      <c r="J1149" s="49"/>
      <c r="K1149" s="50" t="str">
        <f>'2025 Decline Rates Vertical'!$L1149&amp;" "&amp;'2025 Decline Rates Vertical'!$M1149</f>
        <v>55 95</v>
      </c>
      <c r="L1149" s="50">
        <v>55</v>
      </c>
      <c r="M1149" s="52">
        <v>95</v>
      </c>
      <c r="N1149" s="52">
        <v>0.09</v>
      </c>
      <c r="O1149" s="39"/>
      <c r="P1149" s="39"/>
      <c r="Q1149" s="39"/>
      <c r="R1149" s="39"/>
      <c r="S1149" s="39"/>
      <c r="T1149" s="39"/>
      <c r="U1149" s="39"/>
      <c r="V1149" s="39"/>
      <c r="W1149" s="39"/>
      <c r="X1149" s="39"/>
      <c r="Y1149" s="39"/>
      <c r="Z1149" s="39"/>
    </row>
    <row r="1150" spans="1:26" ht="14.25" customHeight="1">
      <c r="A1150" s="39" t="str">
        <f>'2025 Decline Rates Vertical'!$B1150&amp;" "&amp;'2025 Decline Rates Vertical'!$C1150</f>
        <v>46 71</v>
      </c>
      <c r="B1150" s="53">
        <v>46</v>
      </c>
      <c r="C1150" s="54">
        <v>71</v>
      </c>
      <c r="D1150" s="55">
        <v>0.24</v>
      </c>
      <c r="E1150" s="39"/>
      <c r="F1150" s="42" t="str">
        <f>'2025 Decline Rates Vertical'!$G1150&amp;" "&amp;'2025 Decline Rates Vertical'!$H1150</f>
        <v>1 96</v>
      </c>
      <c r="G1150" s="53">
        <v>1</v>
      </c>
      <c r="H1150" s="55">
        <v>96</v>
      </c>
      <c r="I1150" s="55">
        <v>0.27</v>
      </c>
      <c r="J1150" s="49"/>
      <c r="K1150" s="53" t="str">
        <f>'2025 Decline Rates Vertical'!$L1150&amp;" "&amp;'2025 Decline Rates Vertical'!$M1150</f>
        <v>1 96</v>
      </c>
      <c r="L1150" s="53">
        <v>1</v>
      </c>
      <c r="M1150" s="55">
        <v>96</v>
      </c>
      <c r="N1150" s="55">
        <v>0.08</v>
      </c>
      <c r="O1150" s="39"/>
      <c r="P1150" s="39"/>
      <c r="Q1150" s="39"/>
      <c r="R1150" s="39"/>
      <c r="S1150" s="39"/>
      <c r="T1150" s="39"/>
      <c r="U1150" s="39"/>
      <c r="V1150" s="39"/>
      <c r="W1150" s="39"/>
      <c r="X1150" s="39"/>
      <c r="Y1150" s="39"/>
      <c r="Z1150" s="39"/>
    </row>
    <row r="1151" spans="1:26" ht="14.25" customHeight="1">
      <c r="A1151" s="39" t="str">
        <f>'2025 Decline Rates Vertical'!$B1151&amp;" "&amp;'2025 Decline Rates Vertical'!$C1151</f>
        <v>46 72</v>
      </c>
      <c r="B1151" s="50">
        <v>46</v>
      </c>
      <c r="C1151" s="51">
        <v>72</v>
      </c>
      <c r="D1151" s="52">
        <v>0.42</v>
      </c>
      <c r="E1151" s="39"/>
      <c r="F1151" s="42" t="str">
        <f>'2025 Decline Rates Vertical'!$G1151&amp;" "&amp;'2025 Decline Rates Vertical'!$H1151</f>
        <v>2 96</v>
      </c>
      <c r="G1151" s="50">
        <v>2</v>
      </c>
      <c r="H1151" s="52">
        <v>96</v>
      </c>
      <c r="I1151" s="52">
        <v>0.27</v>
      </c>
      <c r="J1151" s="49"/>
      <c r="K1151" s="50" t="str">
        <f>'2025 Decline Rates Vertical'!$L1151&amp;" "&amp;'2025 Decline Rates Vertical'!$M1151</f>
        <v>2 96</v>
      </c>
      <c r="L1151" s="50">
        <v>2</v>
      </c>
      <c r="M1151" s="52">
        <v>96</v>
      </c>
      <c r="N1151" s="52">
        <v>0.08</v>
      </c>
      <c r="O1151" s="39"/>
      <c r="P1151" s="39"/>
      <c r="Q1151" s="39"/>
      <c r="R1151" s="39"/>
      <c r="S1151" s="39"/>
      <c r="T1151" s="39"/>
      <c r="U1151" s="39"/>
      <c r="V1151" s="39"/>
      <c r="W1151" s="39"/>
      <c r="X1151" s="39"/>
      <c r="Y1151" s="39"/>
      <c r="Z1151" s="39"/>
    </row>
    <row r="1152" spans="1:26" ht="14.25" customHeight="1">
      <c r="A1152" s="39" t="str">
        <f>'2025 Decline Rates Vertical'!$B1152&amp;" "&amp;'2025 Decline Rates Vertical'!$C1152</f>
        <v>46 73</v>
      </c>
      <c r="B1152" s="53">
        <v>46</v>
      </c>
      <c r="C1152" s="54">
        <v>73</v>
      </c>
      <c r="D1152" s="55">
        <v>0.38</v>
      </c>
      <c r="E1152" s="39"/>
      <c r="F1152" s="42" t="str">
        <f>'2025 Decline Rates Vertical'!$G1152&amp;" "&amp;'2025 Decline Rates Vertical'!$H1152</f>
        <v>3 96</v>
      </c>
      <c r="G1152" s="53">
        <v>3</v>
      </c>
      <c r="H1152" s="55">
        <v>96</v>
      </c>
      <c r="I1152" s="55">
        <v>0.27</v>
      </c>
      <c r="J1152" s="49"/>
      <c r="K1152" s="53" t="str">
        <f>'2025 Decline Rates Vertical'!$L1152&amp;" "&amp;'2025 Decline Rates Vertical'!$M1152</f>
        <v>3 96</v>
      </c>
      <c r="L1152" s="53">
        <v>3</v>
      </c>
      <c r="M1152" s="55">
        <v>96</v>
      </c>
      <c r="N1152" s="55">
        <v>0.08</v>
      </c>
      <c r="O1152" s="39"/>
      <c r="P1152" s="39"/>
      <c r="Q1152" s="39"/>
      <c r="R1152" s="39"/>
      <c r="S1152" s="39"/>
      <c r="T1152" s="39"/>
      <c r="U1152" s="39"/>
      <c r="V1152" s="39"/>
      <c r="W1152" s="39"/>
      <c r="X1152" s="39"/>
      <c r="Y1152" s="39"/>
      <c r="Z1152" s="39"/>
    </row>
    <row r="1153" spans="1:26" ht="14.25" customHeight="1">
      <c r="A1153" s="39" t="str">
        <f>'2025 Decline Rates Vertical'!$B1153&amp;" "&amp;'2025 Decline Rates Vertical'!$C1153</f>
        <v>46 74</v>
      </c>
      <c r="B1153" s="50">
        <v>46</v>
      </c>
      <c r="C1153" s="51">
        <v>74</v>
      </c>
      <c r="D1153" s="52">
        <v>0.43</v>
      </c>
      <c r="E1153" s="39"/>
      <c r="F1153" s="42" t="str">
        <f>'2025 Decline Rates Vertical'!$G1153&amp;" "&amp;'2025 Decline Rates Vertical'!$H1153</f>
        <v>4 96</v>
      </c>
      <c r="G1153" s="50">
        <v>4</v>
      </c>
      <c r="H1153" s="52">
        <v>96</v>
      </c>
      <c r="I1153" s="52">
        <v>0.27</v>
      </c>
      <c r="J1153" s="49"/>
      <c r="K1153" s="50" t="str">
        <f>'2025 Decline Rates Vertical'!$L1153&amp;" "&amp;'2025 Decline Rates Vertical'!$M1153</f>
        <v>4 96</v>
      </c>
      <c r="L1153" s="50">
        <v>4</v>
      </c>
      <c r="M1153" s="52">
        <v>96</v>
      </c>
      <c r="N1153" s="52">
        <v>0.08</v>
      </c>
      <c r="O1153" s="39"/>
      <c r="P1153" s="39"/>
      <c r="Q1153" s="39"/>
      <c r="R1153" s="39"/>
      <c r="S1153" s="39"/>
      <c r="T1153" s="39"/>
      <c r="U1153" s="39"/>
      <c r="V1153" s="39"/>
      <c r="W1153" s="39"/>
      <c r="X1153" s="39"/>
      <c r="Y1153" s="39"/>
      <c r="Z1153" s="39"/>
    </row>
    <row r="1154" spans="1:26" ht="14.25" customHeight="1">
      <c r="A1154" s="39" t="str">
        <f>'2025 Decline Rates Vertical'!$B1154&amp;" "&amp;'2025 Decline Rates Vertical'!$C1154</f>
        <v>46 75</v>
      </c>
      <c r="B1154" s="53">
        <v>46</v>
      </c>
      <c r="C1154" s="54">
        <v>75</v>
      </c>
      <c r="D1154" s="55">
        <v>0.6</v>
      </c>
      <c r="E1154" s="39"/>
      <c r="F1154" s="42" t="str">
        <f>'2025 Decline Rates Vertical'!$G1154&amp;" "&amp;'2025 Decline Rates Vertical'!$H1154</f>
        <v>5 96</v>
      </c>
      <c r="G1154" s="53">
        <v>5</v>
      </c>
      <c r="H1154" s="55">
        <v>96</v>
      </c>
      <c r="I1154" s="55">
        <v>0.27</v>
      </c>
      <c r="J1154" s="49"/>
      <c r="K1154" s="53" t="str">
        <f>'2025 Decline Rates Vertical'!$L1154&amp;" "&amp;'2025 Decline Rates Vertical'!$M1154</f>
        <v>5 96</v>
      </c>
      <c r="L1154" s="53">
        <v>5</v>
      </c>
      <c r="M1154" s="55">
        <v>96</v>
      </c>
      <c r="N1154" s="55">
        <v>0.08</v>
      </c>
      <c r="O1154" s="39"/>
      <c r="P1154" s="39"/>
      <c r="Q1154" s="39"/>
      <c r="R1154" s="39"/>
      <c r="S1154" s="39"/>
      <c r="T1154" s="39"/>
      <c r="U1154" s="39"/>
      <c r="V1154" s="39"/>
      <c r="W1154" s="39"/>
      <c r="X1154" s="39"/>
      <c r="Y1154" s="39"/>
      <c r="Z1154" s="39"/>
    </row>
    <row r="1155" spans="1:26" ht="14.25" customHeight="1">
      <c r="A1155" s="39" t="str">
        <f>'2025 Decline Rates Vertical'!$B1155&amp;" "&amp;'2025 Decline Rates Vertical'!$C1155</f>
        <v>46 76</v>
      </c>
      <c r="B1155" s="50">
        <v>46</v>
      </c>
      <c r="C1155" s="51">
        <v>76</v>
      </c>
      <c r="D1155" s="52">
        <v>0.46</v>
      </c>
      <c r="E1155" s="39"/>
      <c r="F1155" s="42" t="str">
        <f>'2025 Decline Rates Vertical'!$G1155&amp;" "&amp;'2025 Decline Rates Vertical'!$H1155</f>
        <v>6 96</v>
      </c>
      <c r="G1155" s="50">
        <v>6</v>
      </c>
      <c r="H1155" s="52">
        <v>96</v>
      </c>
      <c r="I1155" s="52">
        <v>0.27</v>
      </c>
      <c r="J1155" s="49"/>
      <c r="K1155" s="50" t="str">
        <f>'2025 Decline Rates Vertical'!$L1155&amp;" "&amp;'2025 Decline Rates Vertical'!$M1155</f>
        <v>6 96</v>
      </c>
      <c r="L1155" s="50">
        <v>6</v>
      </c>
      <c r="M1155" s="52">
        <v>96</v>
      </c>
      <c r="N1155" s="52">
        <v>0.08</v>
      </c>
      <c r="O1155" s="39"/>
      <c r="P1155" s="39"/>
      <c r="Q1155" s="39"/>
      <c r="R1155" s="39"/>
      <c r="S1155" s="39"/>
      <c r="T1155" s="39"/>
      <c r="U1155" s="39"/>
      <c r="V1155" s="39"/>
      <c r="W1155" s="39"/>
      <c r="X1155" s="39"/>
      <c r="Y1155" s="39"/>
      <c r="Z1155" s="39"/>
    </row>
    <row r="1156" spans="1:26" ht="14.25" customHeight="1">
      <c r="A1156" s="39" t="str">
        <f>'2025 Decline Rates Vertical'!$B1156&amp;" "&amp;'2025 Decline Rates Vertical'!$C1156</f>
        <v>46 77</v>
      </c>
      <c r="B1156" s="53">
        <v>46</v>
      </c>
      <c r="C1156" s="54">
        <v>77</v>
      </c>
      <c r="D1156" s="55">
        <v>0.35</v>
      </c>
      <c r="E1156" s="39"/>
      <c r="F1156" s="42" t="str">
        <f>'2025 Decline Rates Vertical'!$G1156&amp;" "&amp;'2025 Decline Rates Vertical'!$H1156</f>
        <v>7 96</v>
      </c>
      <c r="G1156" s="53">
        <v>7</v>
      </c>
      <c r="H1156" s="55">
        <v>96</v>
      </c>
      <c r="I1156" s="55">
        <v>0.27</v>
      </c>
      <c r="J1156" s="49"/>
      <c r="K1156" s="53" t="str">
        <f>'2025 Decline Rates Vertical'!$L1156&amp;" "&amp;'2025 Decline Rates Vertical'!$M1156</f>
        <v>7 96</v>
      </c>
      <c r="L1156" s="53">
        <v>7</v>
      </c>
      <c r="M1156" s="55">
        <v>96</v>
      </c>
      <c r="N1156" s="55">
        <v>0.08</v>
      </c>
      <c r="O1156" s="39"/>
      <c r="P1156" s="39"/>
      <c r="Q1156" s="39"/>
      <c r="R1156" s="39"/>
      <c r="S1156" s="39"/>
      <c r="T1156" s="39"/>
      <c r="U1156" s="39"/>
      <c r="V1156" s="39"/>
      <c r="W1156" s="39"/>
      <c r="X1156" s="39"/>
      <c r="Y1156" s="39"/>
      <c r="Z1156" s="39"/>
    </row>
    <row r="1157" spans="1:26" ht="14.25" customHeight="1">
      <c r="A1157" s="39" t="str">
        <f>'2025 Decline Rates Vertical'!$B1157&amp;" "&amp;'2025 Decline Rates Vertical'!$C1157</f>
        <v>46 78</v>
      </c>
      <c r="B1157" s="50">
        <v>46</v>
      </c>
      <c r="C1157" s="51">
        <v>78</v>
      </c>
      <c r="D1157" s="52">
        <v>0.45</v>
      </c>
      <c r="E1157" s="39"/>
      <c r="F1157" s="42" t="str">
        <f>'2025 Decline Rates Vertical'!$G1157&amp;" "&amp;'2025 Decline Rates Vertical'!$H1157</f>
        <v>8 96</v>
      </c>
      <c r="G1157" s="50">
        <v>8</v>
      </c>
      <c r="H1157" s="52">
        <v>96</v>
      </c>
      <c r="I1157" s="52">
        <v>0.27</v>
      </c>
      <c r="J1157" s="49"/>
      <c r="K1157" s="50" t="str">
        <f>'2025 Decline Rates Vertical'!$L1157&amp;" "&amp;'2025 Decline Rates Vertical'!$M1157</f>
        <v>8 96</v>
      </c>
      <c r="L1157" s="50">
        <v>8</v>
      </c>
      <c r="M1157" s="52">
        <v>96</v>
      </c>
      <c r="N1157" s="52">
        <v>0.08</v>
      </c>
      <c r="O1157" s="39"/>
      <c r="P1157" s="39"/>
      <c r="Q1157" s="39"/>
      <c r="R1157" s="39"/>
      <c r="S1157" s="39"/>
      <c r="T1157" s="39"/>
      <c r="U1157" s="39"/>
      <c r="V1157" s="39"/>
      <c r="W1157" s="39"/>
      <c r="X1157" s="39"/>
      <c r="Y1157" s="39"/>
      <c r="Z1157" s="39"/>
    </row>
    <row r="1158" spans="1:26" ht="14.25" customHeight="1">
      <c r="A1158" s="39" t="str">
        <f>'2025 Decline Rates Vertical'!$B1158&amp;" "&amp;'2025 Decline Rates Vertical'!$C1158</f>
        <v>46 79</v>
      </c>
      <c r="B1158" s="53">
        <v>46</v>
      </c>
      <c r="C1158" s="54">
        <v>79</v>
      </c>
      <c r="D1158" s="55">
        <v>0.44</v>
      </c>
      <c r="E1158" s="39"/>
      <c r="F1158" s="42" t="str">
        <f>'2025 Decline Rates Vertical'!$G1158&amp;" "&amp;'2025 Decline Rates Vertical'!$H1158</f>
        <v>9 96</v>
      </c>
      <c r="G1158" s="53">
        <v>9</v>
      </c>
      <c r="H1158" s="55">
        <v>96</v>
      </c>
      <c r="I1158" s="55">
        <v>0.27</v>
      </c>
      <c r="J1158" s="49"/>
      <c r="K1158" s="53" t="str">
        <f>'2025 Decline Rates Vertical'!$L1158&amp;" "&amp;'2025 Decline Rates Vertical'!$M1158</f>
        <v>9 96</v>
      </c>
      <c r="L1158" s="53">
        <v>9</v>
      </c>
      <c r="M1158" s="55">
        <v>96</v>
      </c>
      <c r="N1158" s="55">
        <v>0.08</v>
      </c>
      <c r="O1158" s="39"/>
      <c r="P1158" s="39"/>
      <c r="Q1158" s="39"/>
      <c r="R1158" s="39"/>
      <c r="S1158" s="39"/>
      <c r="T1158" s="39"/>
      <c r="U1158" s="39"/>
      <c r="V1158" s="39"/>
      <c r="W1158" s="39"/>
      <c r="X1158" s="39"/>
      <c r="Y1158" s="39"/>
      <c r="Z1158" s="39"/>
    </row>
    <row r="1159" spans="1:26" ht="14.25" customHeight="1">
      <c r="A1159" s="39" t="str">
        <f>'2025 Decline Rates Vertical'!$B1159&amp;" "&amp;'2025 Decline Rates Vertical'!$C1159</f>
        <v>46 80</v>
      </c>
      <c r="B1159" s="50">
        <v>46</v>
      </c>
      <c r="C1159" s="51">
        <v>80</v>
      </c>
      <c r="D1159" s="52">
        <v>0.3</v>
      </c>
      <c r="E1159" s="39"/>
      <c r="F1159" s="42" t="str">
        <f>'2025 Decline Rates Vertical'!$G1159&amp;" "&amp;'2025 Decline Rates Vertical'!$H1159</f>
        <v>10 96</v>
      </c>
      <c r="G1159" s="50">
        <v>10</v>
      </c>
      <c r="H1159" s="52">
        <v>96</v>
      </c>
      <c r="I1159" s="52">
        <v>0.27</v>
      </c>
      <c r="J1159" s="49"/>
      <c r="K1159" s="50" t="str">
        <f>'2025 Decline Rates Vertical'!$L1159&amp;" "&amp;'2025 Decline Rates Vertical'!$M1159</f>
        <v>10 96</v>
      </c>
      <c r="L1159" s="50">
        <v>10</v>
      </c>
      <c r="M1159" s="52">
        <v>96</v>
      </c>
      <c r="N1159" s="52">
        <v>0.08</v>
      </c>
      <c r="O1159" s="39"/>
      <c r="P1159" s="39"/>
      <c r="Q1159" s="39"/>
      <c r="R1159" s="39"/>
      <c r="S1159" s="39"/>
      <c r="T1159" s="39"/>
      <c r="U1159" s="39"/>
      <c r="V1159" s="39"/>
      <c r="W1159" s="39"/>
      <c r="X1159" s="39"/>
      <c r="Y1159" s="39"/>
      <c r="Z1159" s="39"/>
    </row>
    <row r="1160" spans="1:26" ht="14.25" customHeight="1">
      <c r="A1160" s="39" t="str">
        <f>'2025 Decline Rates Vertical'!$B1160&amp;" "&amp;'2025 Decline Rates Vertical'!$C1160</f>
        <v>46 81</v>
      </c>
      <c r="B1160" s="53">
        <v>46</v>
      </c>
      <c r="C1160" s="54">
        <v>81</v>
      </c>
      <c r="D1160" s="55">
        <v>0.39</v>
      </c>
      <c r="E1160" s="39"/>
      <c r="F1160" s="42" t="str">
        <f>'2025 Decline Rates Vertical'!$G1160&amp;" "&amp;'2025 Decline Rates Vertical'!$H1160</f>
        <v>11 96</v>
      </c>
      <c r="G1160" s="53">
        <v>11</v>
      </c>
      <c r="H1160" s="55">
        <v>96</v>
      </c>
      <c r="I1160" s="55">
        <v>0.27</v>
      </c>
      <c r="J1160" s="49"/>
      <c r="K1160" s="53" t="str">
        <f>'2025 Decline Rates Vertical'!$L1160&amp;" "&amp;'2025 Decline Rates Vertical'!$M1160</f>
        <v>11 96</v>
      </c>
      <c r="L1160" s="53">
        <v>11</v>
      </c>
      <c r="M1160" s="55">
        <v>96</v>
      </c>
      <c r="N1160" s="55">
        <v>0.08</v>
      </c>
      <c r="O1160" s="39"/>
      <c r="P1160" s="39"/>
      <c r="Q1160" s="39"/>
      <c r="R1160" s="39"/>
      <c r="S1160" s="39"/>
      <c r="T1160" s="39"/>
      <c r="U1160" s="39"/>
      <c r="V1160" s="39"/>
      <c r="W1160" s="39"/>
      <c r="X1160" s="39"/>
      <c r="Y1160" s="39"/>
      <c r="Z1160" s="39"/>
    </row>
    <row r="1161" spans="1:26" ht="14.25" customHeight="1">
      <c r="A1161" s="39" t="str">
        <f>'2025 Decline Rates Vertical'!$B1161&amp;" "&amp;'2025 Decline Rates Vertical'!$C1161</f>
        <v>46 82</v>
      </c>
      <c r="B1161" s="50">
        <v>46</v>
      </c>
      <c r="C1161" s="51">
        <v>82</v>
      </c>
      <c r="D1161" s="52">
        <v>0.47</v>
      </c>
      <c r="E1161" s="39"/>
      <c r="F1161" s="42" t="str">
        <f>'2025 Decline Rates Vertical'!$G1161&amp;" "&amp;'2025 Decline Rates Vertical'!$H1161</f>
        <v>12 96</v>
      </c>
      <c r="G1161" s="50">
        <v>12</v>
      </c>
      <c r="H1161" s="52">
        <v>96</v>
      </c>
      <c r="I1161" s="52">
        <v>0.27</v>
      </c>
      <c r="J1161" s="49"/>
      <c r="K1161" s="50" t="str">
        <f>'2025 Decline Rates Vertical'!$L1161&amp;" "&amp;'2025 Decline Rates Vertical'!$M1161</f>
        <v>12 96</v>
      </c>
      <c r="L1161" s="50">
        <v>12</v>
      </c>
      <c r="M1161" s="52">
        <v>96</v>
      </c>
      <c r="N1161" s="52">
        <v>0.08</v>
      </c>
      <c r="O1161" s="39"/>
      <c r="P1161" s="39"/>
      <c r="Q1161" s="39"/>
      <c r="R1161" s="39"/>
      <c r="S1161" s="39"/>
      <c r="T1161" s="39"/>
      <c r="U1161" s="39"/>
      <c r="V1161" s="39"/>
      <c r="W1161" s="39"/>
      <c r="X1161" s="39"/>
      <c r="Y1161" s="39"/>
      <c r="Z1161" s="39"/>
    </row>
    <row r="1162" spans="1:26" ht="14.25" customHeight="1">
      <c r="A1162" s="39" t="str">
        <f>'2025 Decline Rates Vertical'!$B1162&amp;" "&amp;'2025 Decline Rates Vertical'!$C1162</f>
        <v>46 85</v>
      </c>
      <c r="B1162" s="53">
        <v>46</v>
      </c>
      <c r="C1162" s="54">
        <v>85</v>
      </c>
      <c r="D1162" s="55">
        <v>0.45</v>
      </c>
      <c r="E1162" s="39"/>
      <c r="F1162" s="42" t="str">
        <f>'2025 Decline Rates Vertical'!$G1162&amp;" "&amp;'2025 Decline Rates Vertical'!$H1162</f>
        <v>13 96</v>
      </c>
      <c r="G1162" s="53">
        <v>13</v>
      </c>
      <c r="H1162" s="55">
        <v>96</v>
      </c>
      <c r="I1162" s="55">
        <v>0.27</v>
      </c>
      <c r="J1162" s="49"/>
      <c r="K1162" s="53" t="str">
        <f>'2025 Decline Rates Vertical'!$L1162&amp;" "&amp;'2025 Decline Rates Vertical'!$M1162</f>
        <v>13 96</v>
      </c>
      <c r="L1162" s="53">
        <v>13</v>
      </c>
      <c r="M1162" s="55">
        <v>96</v>
      </c>
      <c r="N1162" s="55">
        <v>0.08</v>
      </c>
      <c r="O1162" s="39"/>
      <c r="P1162" s="39"/>
      <c r="Q1162" s="39"/>
      <c r="R1162" s="39"/>
      <c r="S1162" s="39"/>
      <c r="T1162" s="39"/>
      <c r="U1162" s="39"/>
      <c r="V1162" s="39"/>
      <c r="W1162" s="39"/>
      <c r="X1162" s="39"/>
      <c r="Y1162" s="39"/>
      <c r="Z1162" s="39"/>
    </row>
    <row r="1163" spans="1:26" ht="14.25" customHeight="1">
      <c r="A1163" s="39" t="str">
        <f>'2025 Decline Rates Vertical'!$B1163&amp;" "&amp;'2025 Decline Rates Vertical'!$C1163</f>
        <v>46 87</v>
      </c>
      <c r="B1163" s="50">
        <v>46</v>
      </c>
      <c r="C1163" s="51">
        <v>87</v>
      </c>
      <c r="D1163" s="52">
        <v>0.3</v>
      </c>
      <c r="E1163" s="39"/>
      <c r="F1163" s="42" t="str">
        <f>'2025 Decline Rates Vertical'!$G1163&amp;" "&amp;'2025 Decline Rates Vertical'!$H1163</f>
        <v>14 96</v>
      </c>
      <c r="G1163" s="50">
        <v>14</v>
      </c>
      <c r="H1163" s="52">
        <v>96</v>
      </c>
      <c r="I1163" s="52">
        <v>0.27</v>
      </c>
      <c r="J1163" s="49"/>
      <c r="K1163" s="50" t="str">
        <f>'2025 Decline Rates Vertical'!$L1163&amp;" "&amp;'2025 Decline Rates Vertical'!$M1163</f>
        <v>14 96</v>
      </c>
      <c r="L1163" s="50">
        <v>14</v>
      </c>
      <c r="M1163" s="52">
        <v>96</v>
      </c>
      <c r="N1163" s="52">
        <v>0.08</v>
      </c>
      <c r="O1163" s="39"/>
      <c r="P1163" s="39"/>
      <c r="Q1163" s="39"/>
      <c r="R1163" s="39"/>
      <c r="S1163" s="39"/>
      <c r="T1163" s="39"/>
      <c r="U1163" s="39"/>
      <c r="V1163" s="39"/>
      <c r="W1163" s="39"/>
      <c r="X1163" s="39"/>
      <c r="Y1163" s="39"/>
      <c r="Z1163" s="39"/>
    </row>
    <row r="1164" spans="1:26" ht="14.25" customHeight="1">
      <c r="A1164" s="39" t="str">
        <f>'2025 Decline Rates Vertical'!$B1164&amp;" "&amp;'2025 Decline Rates Vertical'!$C1164</f>
        <v>46 88</v>
      </c>
      <c r="B1164" s="53">
        <v>46</v>
      </c>
      <c r="C1164" s="54">
        <v>88</v>
      </c>
      <c r="D1164" s="55">
        <v>0.28999999999999998</v>
      </c>
      <c r="E1164" s="39"/>
      <c r="F1164" s="42" t="str">
        <f>'2025 Decline Rates Vertical'!$G1164&amp;" "&amp;'2025 Decline Rates Vertical'!$H1164</f>
        <v>15 96</v>
      </c>
      <c r="G1164" s="53">
        <v>15</v>
      </c>
      <c r="H1164" s="55">
        <v>96</v>
      </c>
      <c r="I1164" s="55">
        <v>0.27</v>
      </c>
      <c r="J1164" s="49"/>
      <c r="K1164" s="53" t="str">
        <f>'2025 Decline Rates Vertical'!$L1164&amp;" "&amp;'2025 Decline Rates Vertical'!$M1164</f>
        <v>15 96</v>
      </c>
      <c r="L1164" s="53">
        <v>15</v>
      </c>
      <c r="M1164" s="55">
        <v>96</v>
      </c>
      <c r="N1164" s="55">
        <v>0.08</v>
      </c>
      <c r="O1164" s="39"/>
      <c r="P1164" s="39"/>
      <c r="Q1164" s="39"/>
      <c r="R1164" s="39"/>
      <c r="S1164" s="39"/>
      <c r="T1164" s="39"/>
      <c r="U1164" s="39"/>
      <c r="V1164" s="39"/>
      <c r="W1164" s="39"/>
      <c r="X1164" s="39"/>
      <c r="Y1164" s="39"/>
      <c r="Z1164" s="39"/>
    </row>
    <row r="1165" spans="1:26" ht="14.25" customHeight="1">
      <c r="A1165" s="39" t="str">
        <f>'2025 Decline Rates Vertical'!$B1165&amp;" "&amp;'2025 Decline Rates Vertical'!$C1165</f>
        <v>46 89</v>
      </c>
      <c r="B1165" s="50">
        <v>46</v>
      </c>
      <c r="C1165" s="51">
        <v>89</v>
      </c>
      <c r="D1165" s="52">
        <v>0.25</v>
      </c>
      <c r="E1165" s="39"/>
      <c r="F1165" s="42" t="str">
        <f>'2025 Decline Rates Vertical'!$G1165&amp;" "&amp;'2025 Decline Rates Vertical'!$H1165</f>
        <v>16 96</v>
      </c>
      <c r="G1165" s="50">
        <v>16</v>
      </c>
      <c r="H1165" s="52">
        <v>96</v>
      </c>
      <c r="I1165" s="52">
        <v>0.27</v>
      </c>
      <c r="J1165" s="49"/>
      <c r="K1165" s="50" t="str">
        <f>'2025 Decline Rates Vertical'!$L1165&amp;" "&amp;'2025 Decline Rates Vertical'!$M1165</f>
        <v>16 96</v>
      </c>
      <c r="L1165" s="50">
        <v>16</v>
      </c>
      <c r="M1165" s="52">
        <v>96</v>
      </c>
      <c r="N1165" s="52">
        <v>0.08</v>
      </c>
      <c r="O1165" s="39"/>
      <c r="P1165" s="39"/>
      <c r="Q1165" s="39"/>
      <c r="R1165" s="39"/>
      <c r="S1165" s="39"/>
      <c r="T1165" s="39"/>
      <c r="U1165" s="39"/>
      <c r="V1165" s="39"/>
      <c r="W1165" s="39"/>
      <c r="X1165" s="39"/>
      <c r="Y1165" s="39"/>
      <c r="Z1165" s="39"/>
    </row>
    <row r="1166" spans="1:26" ht="14.25" customHeight="1">
      <c r="A1166" s="39" t="str">
        <f>'2025 Decline Rates Vertical'!$B1166&amp;" "&amp;'2025 Decline Rates Vertical'!$C1166</f>
        <v>46 90</v>
      </c>
      <c r="B1166" s="53">
        <v>46</v>
      </c>
      <c r="C1166" s="54">
        <v>90</v>
      </c>
      <c r="D1166" s="55">
        <v>0.41</v>
      </c>
      <c r="E1166" s="39"/>
      <c r="F1166" s="42" t="str">
        <f>'2025 Decline Rates Vertical'!$G1166&amp;" "&amp;'2025 Decline Rates Vertical'!$H1166</f>
        <v>17 96</v>
      </c>
      <c r="G1166" s="53">
        <v>17</v>
      </c>
      <c r="H1166" s="55">
        <v>96</v>
      </c>
      <c r="I1166" s="55">
        <v>0.27</v>
      </c>
      <c r="J1166" s="49"/>
      <c r="K1166" s="53" t="str">
        <f>'2025 Decline Rates Vertical'!$L1166&amp;" "&amp;'2025 Decline Rates Vertical'!$M1166</f>
        <v>17 96</v>
      </c>
      <c r="L1166" s="53">
        <v>17</v>
      </c>
      <c r="M1166" s="55">
        <v>96</v>
      </c>
      <c r="N1166" s="55">
        <v>0.08</v>
      </c>
      <c r="O1166" s="39"/>
      <c r="P1166" s="39"/>
      <c r="Q1166" s="39"/>
      <c r="R1166" s="39"/>
      <c r="S1166" s="39"/>
      <c r="T1166" s="39"/>
      <c r="U1166" s="39"/>
      <c r="V1166" s="39"/>
      <c r="W1166" s="39"/>
      <c r="X1166" s="39"/>
      <c r="Y1166" s="39"/>
      <c r="Z1166" s="39"/>
    </row>
    <row r="1167" spans="1:26" ht="14.25" customHeight="1">
      <c r="A1167" s="39" t="str">
        <f>'2025 Decline Rates Vertical'!$B1167&amp;" "&amp;'2025 Decline Rates Vertical'!$C1167</f>
        <v>46 91</v>
      </c>
      <c r="B1167" s="50">
        <v>46</v>
      </c>
      <c r="C1167" s="51">
        <v>91</v>
      </c>
      <c r="D1167" s="52">
        <v>0.37</v>
      </c>
      <c r="E1167" s="39"/>
      <c r="F1167" s="42" t="str">
        <f>'2025 Decline Rates Vertical'!$G1167&amp;" "&amp;'2025 Decline Rates Vertical'!$H1167</f>
        <v>18 96</v>
      </c>
      <c r="G1167" s="50">
        <v>18</v>
      </c>
      <c r="H1167" s="52">
        <v>96</v>
      </c>
      <c r="I1167" s="52">
        <v>0.27</v>
      </c>
      <c r="J1167" s="49"/>
      <c r="K1167" s="50" t="str">
        <f>'2025 Decline Rates Vertical'!$L1167&amp;" "&amp;'2025 Decline Rates Vertical'!$M1167</f>
        <v>18 96</v>
      </c>
      <c r="L1167" s="50">
        <v>18</v>
      </c>
      <c r="M1167" s="52">
        <v>96</v>
      </c>
      <c r="N1167" s="52">
        <v>0.08</v>
      </c>
      <c r="O1167" s="39"/>
      <c r="P1167" s="39"/>
      <c r="Q1167" s="39"/>
      <c r="R1167" s="39"/>
      <c r="S1167" s="39"/>
      <c r="T1167" s="39"/>
      <c r="U1167" s="39"/>
      <c r="V1167" s="39"/>
      <c r="W1167" s="39"/>
      <c r="X1167" s="39"/>
      <c r="Y1167" s="39"/>
      <c r="Z1167" s="39"/>
    </row>
    <row r="1168" spans="1:26" ht="14.25" customHeight="1">
      <c r="A1168" s="39" t="str">
        <f>'2025 Decline Rates Vertical'!$B1168&amp;" "&amp;'2025 Decline Rates Vertical'!$C1168</f>
        <v>46 92</v>
      </c>
      <c r="B1168" s="53">
        <v>46</v>
      </c>
      <c r="C1168" s="54">
        <v>92</v>
      </c>
      <c r="D1168" s="55">
        <v>0.34</v>
      </c>
      <c r="E1168" s="39"/>
      <c r="F1168" s="42" t="str">
        <f>'2025 Decline Rates Vertical'!$G1168&amp;" "&amp;'2025 Decline Rates Vertical'!$H1168</f>
        <v>19 96</v>
      </c>
      <c r="G1168" s="53">
        <v>19</v>
      </c>
      <c r="H1168" s="55">
        <v>96</v>
      </c>
      <c r="I1168" s="55">
        <v>0.27</v>
      </c>
      <c r="J1168" s="49"/>
      <c r="K1168" s="53" t="str">
        <f>'2025 Decline Rates Vertical'!$L1168&amp;" "&amp;'2025 Decline Rates Vertical'!$M1168</f>
        <v>19 96</v>
      </c>
      <c r="L1168" s="53">
        <v>19</v>
      </c>
      <c r="M1168" s="55">
        <v>96</v>
      </c>
      <c r="N1168" s="55">
        <v>0.08</v>
      </c>
      <c r="O1168" s="39"/>
      <c r="P1168" s="39"/>
      <c r="Q1168" s="39"/>
      <c r="R1168" s="39"/>
      <c r="S1168" s="39"/>
      <c r="T1168" s="39"/>
      <c r="U1168" s="39"/>
      <c r="V1168" s="39"/>
      <c r="W1168" s="39"/>
      <c r="X1168" s="39"/>
      <c r="Y1168" s="39"/>
      <c r="Z1168" s="39"/>
    </row>
    <row r="1169" spans="1:26" ht="14.25" customHeight="1">
      <c r="A1169" s="39" t="str">
        <f>'2025 Decline Rates Vertical'!$B1169&amp;" "&amp;'2025 Decline Rates Vertical'!$C1169</f>
        <v>46 93</v>
      </c>
      <c r="B1169" s="50">
        <v>46</v>
      </c>
      <c r="C1169" s="51">
        <v>93</v>
      </c>
      <c r="D1169" s="52">
        <v>0.42</v>
      </c>
      <c r="E1169" s="39"/>
      <c r="F1169" s="42" t="str">
        <f>'2025 Decline Rates Vertical'!$G1169&amp;" "&amp;'2025 Decline Rates Vertical'!$H1169</f>
        <v>20 96</v>
      </c>
      <c r="G1169" s="50">
        <v>20</v>
      </c>
      <c r="H1169" s="52">
        <v>96</v>
      </c>
      <c r="I1169" s="52">
        <v>0.27</v>
      </c>
      <c r="J1169" s="49"/>
      <c r="K1169" s="50" t="str">
        <f>'2025 Decline Rates Vertical'!$L1169&amp;" "&amp;'2025 Decline Rates Vertical'!$M1169</f>
        <v>20 96</v>
      </c>
      <c r="L1169" s="50">
        <v>20</v>
      </c>
      <c r="M1169" s="52">
        <v>96</v>
      </c>
      <c r="N1169" s="52">
        <v>0.08</v>
      </c>
      <c r="O1169" s="39"/>
      <c r="P1169" s="39"/>
      <c r="Q1169" s="39"/>
      <c r="R1169" s="39"/>
      <c r="S1169" s="39"/>
      <c r="T1169" s="39"/>
      <c r="U1169" s="39"/>
      <c r="V1169" s="39"/>
      <c r="W1169" s="39"/>
      <c r="X1169" s="39"/>
      <c r="Y1169" s="39"/>
      <c r="Z1169" s="39"/>
    </row>
    <row r="1170" spans="1:26" ht="14.25" customHeight="1">
      <c r="A1170" s="39" t="str">
        <f>'2025 Decline Rates Vertical'!$B1170&amp;" "&amp;'2025 Decline Rates Vertical'!$C1170</f>
        <v>46 94</v>
      </c>
      <c r="B1170" s="53">
        <v>46</v>
      </c>
      <c r="C1170" s="54">
        <v>94</v>
      </c>
      <c r="D1170" s="55">
        <v>0.34</v>
      </c>
      <c r="E1170" s="39"/>
      <c r="F1170" s="42" t="str">
        <f>'2025 Decline Rates Vertical'!$G1170&amp;" "&amp;'2025 Decline Rates Vertical'!$H1170</f>
        <v>21 96</v>
      </c>
      <c r="G1170" s="53">
        <v>21</v>
      </c>
      <c r="H1170" s="55">
        <v>96</v>
      </c>
      <c r="I1170" s="55">
        <v>0.27</v>
      </c>
      <c r="J1170" s="49"/>
      <c r="K1170" s="53" t="str">
        <f>'2025 Decline Rates Vertical'!$L1170&amp;" "&amp;'2025 Decline Rates Vertical'!$M1170</f>
        <v>21 96</v>
      </c>
      <c r="L1170" s="53">
        <v>21</v>
      </c>
      <c r="M1170" s="55">
        <v>96</v>
      </c>
      <c r="N1170" s="55">
        <v>0.08</v>
      </c>
      <c r="O1170" s="39"/>
      <c r="P1170" s="39"/>
      <c r="Q1170" s="39"/>
      <c r="R1170" s="39"/>
      <c r="S1170" s="39"/>
      <c r="T1170" s="39"/>
      <c r="U1170" s="39"/>
      <c r="V1170" s="39"/>
      <c r="W1170" s="39"/>
      <c r="X1170" s="39"/>
      <c r="Y1170" s="39"/>
      <c r="Z1170" s="39"/>
    </row>
    <row r="1171" spans="1:26" ht="14.25" customHeight="1">
      <c r="A1171" s="39" t="str">
        <f>'2025 Decline Rates Vertical'!$B1171&amp;" "&amp;'2025 Decline Rates Vertical'!$C1171</f>
        <v>46 95</v>
      </c>
      <c r="B1171" s="50">
        <v>46</v>
      </c>
      <c r="C1171" s="51">
        <v>95</v>
      </c>
      <c r="D1171" s="52">
        <v>0.51</v>
      </c>
      <c r="E1171" s="39"/>
      <c r="F1171" s="42" t="str">
        <f>'2025 Decline Rates Vertical'!$G1171&amp;" "&amp;'2025 Decline Rates Vertical'!$H1171</f>
        <v>22 96</v>
      </c>
      <c r="G1171" s="50">
        <v>22</v>
      </c>
      <c r="H1171" s="52">
        <v>96</v>
      </c>
      <c r="I1171" s="52">
        <v>0.27</v>
      </c>
      <c r="J1171" s="49"/>
      <c r="K1171" s="50" t="str">
        <f>'2025 Decline Rates Vertical'!$L1171&amp;" "&amp;'2025 Decline Rates Vertical'!$M1171</f>
        <v>22 96</v>
      </c>
      <c r="L1171" s="50">
        <v>22</v>
      </c>
      <c r="M1171" s="52">
        <v>96</v>
      </c>
      <c r="N1171" s="52">
        <v>0.08</v>
      </c>
      <c r="O1171" s="39"/>
      <c r="P1171" s="39"/>
      <c r="Q1171" s="39"/>
      <c r="R1171" s="39"/>
      <c r="S1171" s="39"/>
      <c r="T1171" s="39"/>
      <c r="U1171" s="39"/>
      <c r="V1171" s="39"/>
      <c r="W1171" s="39"/>
      <c r="X1171" s="39"/>
      <c r="Y1171" s="39"/>
      <c r="Z1171" s="39"/>
    </row>
    <row r="1172" spans="1:26" ht="14.25" customHeight="1">
      <c r="A1172" s="39" t="str">
        <f>'2025 Decline Rates Vertical'!$B1172&amp;" "&amp;'2025 Decline Rates Vertical'!$C1172</f>
        <v>46 96</v>
      </c>
      <c r="B1172" s="53">
        <v>46</v>
      </c>
      <c r="C1172" s="54">
        <v>96</v>
      </c>
      <c r="D1172" s="55">
        <v>0.7</v>
      </c>
      <c r="E1172" s="39"/>
      <c r="F1172" s="42" t="str">
        <f>'2025 Decline Rates Vertical'!$G1172&amp;" "&amp;'2025 Decline Rates Vertical'!$H1172</f>
        <v>23 96</v>
      </c>
      <c r="G1172" s="53">
        <v>23</v>
      </c>
      <c r="H1172" s="55">
        <v>96</v>
      </c>
      <c r="I1172" s="55">
        <v>0.27</v>
      </c>
      <c r="J1172" s="49"/>
      <c r="K1172" s="53" t="str">
        <f>'2025 Decline Rates Vertical'!$L1172&amp;" "&amp;'2025 Decline Rates Vertical'!$M1172</f>
        <v>23 96</v>
      </c>
      <c r="L1172" s="53">
        <v>23</v>
      </c>
      <c r="M1172" s="55">
        <v>96</v>
      </c>
      <c r="N1172" s="55">
        <v>0.08</v>
      </c>
      <c r="O1172" s="39"/>
      <c r="P1172" s="39"/>
      <c r="Q1172" s="39"/>
      <c r="R1172" s="39"/>
      <c r="S1172" s="39"/>
      <c r="T1172" s="39"/>
      <c r="U1172" s="39"/>
      <c r="V1172" s="39"/>
      <c r="W1172" s="39"/>
      <c r="X1172" s="39"/>
      <c r="Y1172" s="39"/>
      <c r="Z1172" s="39"/>
    </row>
    <row r="1173" spans="1:26" ht="14.25" customHeight="1">
      <c r="A1173" s="39" t="str">
        <f>'2025 Decline Rates Vertical'!$B1173&amp;" "&amp;'2025 Decline Rates Vertical'!$C1173</f>
        <v>46 97</v>
      </c>
      <c r="B1173" s="50">
        <v>46</v>
      </c>
      <c r="C1173" s="51">
        <v>97</v>
      </c>
      <c r="D1173" s="52">
        <v>0.23</v>
      </c>
      <c r="E1173" s="39"/>
      <c r="F1173" s="42" t="str">
        <f>'2025 Decline Rates Vertical'!$G1173&amp;" "&amp;'2025 Decline Rates Vertical'!$H1173</f>
        <v>24 96</v>
      </c>
      <c r="G1173" s="50">
        <v>24</v>
      </c>
      <c r="H1173" s="52">
        <v>96</v>
      </c>
      <c r="I1173" s="52">
        <v>0.27</v>
      </c>
      <c r="J1173" s="49"/>
      <c r="K1173" s="50" t="str">
        <f>'2025 Decline Rates Vertical'!$L1173&amp;" "&amp;'2025 Decline Rates Vertical'!$M1173</f>
        <v>24 96</v>
      </c>
      <c r="L1173" s="50">
        <v>24</v>
      </c>
      <c r="M1173" s="52">
        <v>96</v>
      </c>
      <c r="N1173" s="52">
        <v>0.08</v>
      </c>
      <c r="O1173" s="39"/>
      <c r="P1173" s="39"/>
      <c r="Q1173" s="39"/>
      <c r="R1173" s="39"/>
      <c r="S1173" s="39"/>
      <c r="T1173" s="39"/>
      <c r="U1173" s="39"/>
      <c r="V1173" s="39"/>
      <c r="W1173" s="39"/>
      <c r="X1173" s="39"/>
      <c r="Y1173" s="39"/>
      <c r="Z1173" s="39"/>
    </row>
    <row r="1174" spans="1:26" ht="14.25" customHeight="1">
      <c r="A1174" s="39" t="str">
        <f>'2025 Decline Rates Vertical'!$B1174&amp;" "&amp;'2025 Decline Rates Vertical'!$C1174</f>
        <v>46 98</v>
      </c>
      <c r="B1174" s="53">
        <v>46</v>
      </c>
      <c r="C1174" s="54">
        <v>98</v>
      </c>
      <c r="D1174" s="55">
        <v>0.05</v>
      </c>
      <c r="E1174" s="39"/>
      <c r="F1174" s="42" t="str">
        <f>'2025 Decline Rates Vertical'!$G1174&amp;" "&amp;'2025 Decline Rates Vertical'!$H1174</f>
        <v>25 96</v>
      </c>
      <c r="G1174" s="53">
        <v>25</v>
      </c>
      <c r="H1174" s="55">
        <v>96</v>
      </c>
      <c r="I1174" s="55">
        <v>0.27</v>
      </c>
      <c r="J1174" s="49"/>
      <c r="K1174" s="53" t="str">
        <f>'2025 Decline Rates Vertical'!$L1174&amp;" "&amp;'2025 Decline Rates Vertical'!$M1174</f>
        <v>25 96</v>
      </c>
      <c r="L1174" s="53">
        <v>25</v>
      </c>
      <c r="M1174" s="55">
        <v>96</v>
      </c>
      <c r="N1174" s="55">
        <v>0.08</v>
      </c>
      <c r="O1174" s="39"/>
      <c r="P1174" s="39"/>
      <c r="Q1174" s="39"/>
      <c r="R1174" s="39"/>
      <c r="S1174" s="39"/>
      <c r="T1174" s="39"/>
      <c r="U1174" s="39"/>
      <c r="V1174" s="39"/>
      <c r="W1174" s="39"/>
      <c r="X1174" s="39"/>
      <c r="Y1174" s="39"/>
      <c r="Z1174" s="39"/>
    </row>
    <row r="1175" spans="1:26" ht="14.25" customHeight="1">
      <c r="A1175" s="39" t="str">
        <f>'2025 Decline Rates Vertical'!$B1175&amp;" "&amp;'2025 Decline Rates Vertical'!$C1175</f>
        <v>46 100</v>
      </c>
      <c r="B1175" s="50">
        <v>46</v>
      </c>
      <c r="C1175" s="51">
        <v>100</v>
      </c>
      <c r="D1175" s="52">
        <v>0</v>
      </c>
      <c r="E1175" s="39"/>
      <c r="F1175" s="42" t="str">
        <f>'2025 Decline Rates Vertical'!$G1175&amp;" "&amp;'2025 Decline Rates Vertical'!$H1175</f>
        <v>26 96</v>
      </c>
      <c r="G1175" s="50">
        <v>26</v>
      </c>
      <c r="H1175" s="52">
        <v>96</v>
      </c>
      <c r="I1175" s="52">
        <v>0.27</v>
      </c>
      <c r="J1175" s="49"/>
      <c r="K1175" s="50" t="str">
        <f>'2025 Decline Rates Vertical'!$L1175&amp;" "&amp;'2025 Decline Rates Vertical'!$M1175</f>
        <v>26 96</v>
      </c>
      <c r="L1175" s="50">
        <v>26</v>
      </c>
      <c r="M1175" s="52">
        <v>96</v>
      </c>
      <c r="N1175" s="52">
        <v>0.08</v>
      </c>
      <c r="O1175" s="39"/>
      <c r="P1175" s="39"/>
      <c r="Q1175" s="39"/>
      <c r="R1175" s="39"/>
      <c r="S1175" s="39"/>
      <c r="T1175" s="39"/>
      <c r="U1175" s="39"/>
      <c r="V1175" s="39"/>
      <c r="W1175" s="39"/>
      <c r="X1175" s="39"/>
      <c r="Y1175" s="39"/>
      <c r="Z1175" s="39"/>
    </row>
    <row r="1176" spans="1:26" ht="14.25" customHeight="1">
      <c r="A1176" s="39" t="str">
        <f>'2025 Decline Rates Vertical'!$B1176&amp;" "&amp;'2025 Decline Rates Vertical'!$C1176</f>
        <v>46 101</v>
      </c>
      <c r="B1176" s="53">
        <v>46</v>
      </c>
      <c r="C1176" s="54">
        <v>101</v>
      </c>
      <c r="D1176" s="55">
        <v>0</v>
      </c>
      <c r="E1176" s="39"/>
      <c r="F1176" s="42" t="str">
        <f>'2025 Decline Rates Vertical'!$G1176&amp;" "&amp;'2025 Decline Rates Vertical'!$H1176</f>
        <v>27 96</v>
      </c>
      <c r="G1176" s="53">
        <v>27</v>
      </c>
      <c r="H1176" s="55">
        <v>96</v>
      </c>
      <c r="I1176" s="55">
        <v>0.13</v>
      </c>
      <c r="J1176" s="49"/>
      <c r="K1176" s="53" t="str">
        <f>'2025 Decline Rates Vertical'!$L1176&amp;" "&amp;'2025 Decline Rates Vertical'!$M1176</f>
        <v>27 96</v>
      </c>
      <c r="L1176" s="53">
        <v>27</v>
      </c>
      <c r="M1176" s="55">
        <v>96</v>
      </c>
      <c r="N1176" s="55">
        <v>0.09</v>
      </c>
      <c r="O1176" s="39"/>
      <c r="P1176" s="39"/>
      <c r="Q1176" s="39"/>
      <c r="R1176" s="39"/>
      <c r="S1176" s="39"/>
      <c r="T1176" s="39"/>
      <c r="U1176" s="39"/>
      <c r="V1176" s="39"/>
      <c r="W1176" s="39"/>
      <c r="X1176" s="39"/>
      <c r="Y1176" s="39"/>
      <c r="Z1176" s="39"/>
    </row>
    <row r="1177" spans="1:26" ht="14.25" customHeight="1">
      <c r="A1177" s="39" t="str">
        <f>'2025 Decline Rates Vertical'!$B1177&amp;" "&amp;'2025 Decline Rates Vertical'!$C1177</f>
        <v>46 109</v>
      </c>
      <c r="B1177" s="50">
        <v>46</v>
      </c>
      <c r="C1177" s="51">
        <v>109</v>
      </c>
      <c r="D1177" s="52">
        <v>0.38</v>
      </c>
      <c r="E1177" s="39"/>
      <c r="F1177" s="42" t="str">
        <f>'2025 Decline Rates Vertical'!$G1177&amp;" "&amp;'2025 Decline Rates Vertical'!$H1177</f>
        <v>28 96</v>
      </c>
      <c r="G1177" s="50">
        <v>28</v>
      </c>
      <c r="H1177" s="52">
        <v>96</v>
      </c>
      <c r="I1177" s="52">
        <v>0.13</v>
      </c>
      <c r="J1177" s="49"/>
      <c r="K1177" s="50" t="str">
        <f>'2025 Decline Rates Vertical'!$L1177&amp;" "&amp;'2025 Decline Rates Vertical'!$M1177</f>
        <v>28 96</v>
      </c>
      <c r="L1177" s="50">
        <v>28</v>
      </c>
      <c r="M1177" s="52">
        <v>96</v>
      </c>
      <c r="N1177" s="52">
        <v>0.09</v>
      </c>
      <c r="O1177" s="39"/>
      <c r="P1177" s="39"/>
      <c r="Q1177" s="39"/>
      <c r="R1177" s="39"/>
      <c r="S1177" s="39"/>
      <c r="T1177" s="39"/>
      <c r="U1177" s="39"/>
      <c r="V1177" s="39"/>
      <c r="W1177" s="39"/>
      <c r="X1177" s="39"/>
      <c r="Y1177" s="39"/>
      <c r="Z1177" s="39"/>
    </row>
    <row r="1178" spans="1:26" ht="14.25" customHeight="1">
      <c r="A1178" s="39" t="str">
        <f>'2025 Decline Rates Vertical'!$B1178&amp;" "&amp;'2025 Decline Rates Vertical'!$C1178</f>
        <v>47 1</v>
      </c>
      <c r="B1178" s="53">
        <v>47</v>
      </c>
      <c r="C1178" s="54">
        <v>1</v>
      </c>
      <c r="D1178" s="55">
        <v>0.3</v>
      </c>
      <c r="E1178" s="39"/>
      <c r="F1178" s="42" t="str">
        <f>'2025 Decline Rates Vertical'!$G1178&amp;" "&amp;'2025 Decline Rates Vertical'!$H1178</f>
        <v>29 96</v>
      </c>
      <c r="G1178" s="53">
        <v>29</v>
      </c>
      <c r="H1178" s="55">
        <v>96</v>
      </c>
      <c r="I1178" s="55">
        <v>0.27</v>
      </c>
      <c r="J1178" s="49"/>
      <c r="K1178" s="53" t="str">
        <f>'2025 Decline Rates Vertical'!$L1178&amp;" "&amp;'2025 Decline Rates Vertical'!$M1178</f>
        <v>29 96</v>
      </c>
      <c r="L1178" s="53">
        <v>29</v>
      </c>
      <c r="M1178" s="55">
        <v>96</v>
      </c>
      <c r="N1178" s="55">
        <v>0.08</v>
      </c>
      <c r="O1178" s="39"/>
      <c r="P1178" s="39"/>
      <c r="Q1178" s="39"/>
      <c r="R1178" s="39"/>
      <c r="S1178" s="39"/>
      <c r="T1178" s="39"/>
      <c r="U1178" s="39"/>
      <c r="V1178" s="39"/>
      <c r="W1178" s="39"/>
      <c r="X1178" s="39"/>
      <c r="Y1178" s="39"/>
      <c r="Z1178" s="39"/>
    </row>
    <row r="1179" spans="1:26" ht="14.25" customHeight="1">
      <c r="A1179" s="39" t="str">
        <f>'2025 Decline Rates Vertical'!$B1179&amp;" "&amp;'2025 Decline Rates Vertical'!$C1179</f>
        <v>47 9</v>
      </c>
      <c r="B1179" s="50">
        <v>47</v>
      </c>
      <c r="C1179" s="51">
        <v>9</v>
      </c>
      <c r="D1179" s="52">
        <v>0.41</v>
      </c>
      <c r="E1179" s="39"/>
      <c r="F1179" s="42" t="str">
        <f>'2025 Decline Rates Vertical'!$G1179&amp;" "&amp;'2025 Decline Rates Vertical'!$H1179</f>
        <v>30 96</v>
      </c>
      <c r="G1179" s="50">
        <v>30</v>
      </c>
      <c r="H1179" s="52">
        <v>96</v>
      </c>
      <c r="I1179" s="52">
        <v>0.27</v>
      </c>
      <c r="J1179" s="49"/>
      <c r="K1179" s="50" t="str">
        <f>'2025 Decline Rates Vertical'!$L1179&amp;" "&amp;'2025 Decline Rates Vertical'!$M1179</f>
        <v>30 96</v>
      </c>
      <c r="L1179" s="50">
        <v>30</v>
      </c>
      <c r="M1179" s="52">
        <v>96</v>
      </c>
      <c r="N1179" s="52">
        <v>0.08</v>
      </c>
      <c r="O1179" s="39"/>
      <c r="P1179" s="39"/>
      <c r="Q1179" s="39"/>
      <c r="R1179" s="39"/>
      <c r="S1179" s="39"/>
      <c r="T1179" s="39"/>
      <c r="U1179" s="39"/>
      <c r="V1179" s="39"/>
      <c r="W1179" s="39"/>
      <c r="X1179" s="39"/>
      <c r="Y1179" s="39"/>
      <c r="Z1179" s="39"/>
    </row>
    <row r="1180" spans="1:26" ht="14.25" customHeight="1">
      <c r="A1180" s="39" t="str">
        <f>'2025 Decline Rates Vertical'!$B1180&amp;" "&amp;'2025 Decline Rates Vertical'!$C1180</f>
        <v>47 10</v>
      </c>
      <c r="B1180" s="53">
        <v>47</v>
      </c>
      <c r="C1180" s="54">
        <v>10</v>
      </c>
      <c r="D1180" s="55">
        <v>0.28999999999999998</v>
      </c>
      <c r="E1180" s="39"/>
      <c r="F1180" s="42" t="str">
        <f>'2025 Decline Rates Vertical'!$G1180&amp;" "&amp;'2025 Decline Rates Vertical'!$H1180</f>
        <v>31 96</v>
      </c>
      <c r="G1180" s="53">
        <v>31</v>
      </c>
      <c r="H1180" s="55">
        <v>96</v>
      </c>
      <c r="I1180" s="55">
        <v>0.27</v>
      </c>
      <c r="J1180" s="49"/>
      <c r="K1180" s="53" t="str">
        <f>'2025 Decline Rates Vertical'!$L1180&amp;" "&amp;'2025 Decline Rates Vertical'!$M1180</f>
        <v>31 96</v>
      </c>
      <c r="L1180" s="53">
        <v>31</v>
      </c>
      <c r="M1180" s="55">
        <v>96</v>
      </c>
      <c r="N1180" s="55">
        <v>0.08</v>
      </c>
      <c r="O1180" s="39"/>
      <c r="P1180" s="39"/>
      <c r="Q1180" s="39"/>
      <c r="R1180" s="39"/>
      <c r="S1180" s="39"/>
      <c r="T1180" s="39"/>
      <c r="U1180" s="39"/>
      <c r="V1180" s="39"/>
      <c r="W1180" s="39"/>
      <c r="X1180" s="39"/>
      <c r="Y1180" s="39"/>
      <c r="Z1180" s="39"/>
    </row>
    <row r="1181" spans="1:26" ht="14.25" customHeight="1">
      <c r="A1181" s="39" t="str">
        <f>'2025 Decline Rates Vertical'!$B1181&amp;" "&amp;'2025 Decline Rates Vertical'!$C1181</f>
        <v>47 14</v>
      </c>
      <c r="B1181" s="50">
        <v>47</v>
      </c>
      <c r="C1181" s="51">
        <v>14</v>
      </c>
      <c r="D1181" s="52">
        <v>0.31</v>
      </c>
      <c r="E1181" s="39"/>
      <c r="F1181" s="42" t="str">
        <f>'2025 Decline Rates Vertical'!$G1181&amp;" "&amp;'2025 Decline Rates Vertical'!$H1181</f>
        <v>32 96</v>
      </c>
      <c r="G1181" s="50">
        <v>32</v>
      </c>
      <c r="H1181" s="52">
        <v>96</v>
      </c>
      <c r="I1181" s="52">
        <v>0.27</v>
      </c>
      <c r="J1181" s="49"/>
      <c r="K1181" s="50" t="str">
        <f>'2025 Decline Rates Vertical'!$L1181&amp;" "&amp;'2025 Decline Rates Vertical'!$M1181</f>
        <v>32 96</v>
      </c>
      <c r="L1181" s="50">
        <v>32</v>
      </c>
      <c r="M1181" s="52">
        <v>96</v>
      </c>
      <c r="N1181" s="52">
        <v>0.08</v>
      </c>
      <c r="O1181" s="39"/>
      <c r="P1181" s="39"/>
      <c r="Q1181" s="39"/>
      <c r="R1181" s="39"/>
      <c r="S1181" s="39"/>
      <c r="T1181" s="39"/>
      <c r="U1181" s="39"/>
      <c r="V1181" s="39"/>
      <c r="W1181" s="39"/>
      <c r="X1181" s="39"/>
      <c r="Y1181" s="39"/>
      <c r="Z1181" s="39"/>
    </row>
    <row r="1182" spans="1:26" ht="14.25" customHeight="1">
      <c r="A1182" s="39" t="str">
        <f>'2025 Decline Rates Vertical'!$B1182&amp;" "&amp;'2025 Decline Rates Vertical'!$C1182</f>
        <v>47 20</v>
      </c>
      <c r="B1182" s="53">
        <v>47</v>
      </c>
      <c r="C1182" s="54">
        <v>20</v>
      </c>
      <c r="D1182" s="55">
        <v>0.44</v>
      </c>
      <c r="E1182" s="39"/>
      <c r="F1182" s="42" t="str">
        <f>'2025 Decline Rates Vertical'!$G1182&amp;" "&amp;'2025 Decline Rates Vertical'!$H1182</f>
        <v>33 96</v>
      </c>
      <c r="G1182" s="53">
        <v>33</v>
      </c>
      <c r="H1182" s="55">
        <v>96</v>
      </c>
      <c r="I1182" s="55">
        <v>0.27</v>
      </c>
      <c r="J1182" s="49"/>
      <c r="K1182" s="53" t="str">
        <f>'2025 Decline Rates Vertical'!$L1182&amp;" "&amp;'2025 Decline Rates Vertical'!$M1182</f>
        <v>33 96</v>
      </c>
      <c r="L1182" s="53">
        <v>33</v>
      </c>
      <c r="M1182" s="55">
        <v>96</v>
      </c>
      <c r="N1182" s="55">
        <v>0.08</v>
      </c>
      <c r="O1182" s="39"/>
      <c r="P1182" s="39"/>
      <c r="Q1182" s="39"/>
      <c r="R1182" s="39"/>
      <c r="S1182" s="39"/>
      <c r="T1182" s="39"/>
      <c r="U1182" s="39"/>
      <c r="V1182" s="39"/>
      <c r="W1182" s="39"/>
      <c r="X1182" s="39"/>
      <c r="Y1182" s="39"/>
      <c r="Z1182" s="39"/>
    </row>
    <row r="1183" spans="1:26" ht="14.25" customHeight="1">
      <c r="A1183" s="39" t="str">
        <f>'2025 Decline Rates Vertical'!$B1183&amp;" "&amp;'2025 Decline Rates Vertical'!$C1183</f>
        <v>47 21</v>
      </c>
      <c r="B1183" s="50">
        <v>47</v>
      </c>
      <c r="C1183" s="51">
        <v>21</v>
      </c>
      <c r="D1183" s="52">
        <v>0.28999999999999998</v>
      </c>
      <c r="E1183" s="39"/>
      <c r="F1183" s="42" t="str">
        <f>'2025 Decline Rates Vertical'!$G1183&amp;" "&amp;'2025 Decline Rates Vertical'!$H1183</f>
        <v>34 96</v>
      </c>
      <c r="G1183" s="50">
        <v>34</v>
      </c>
      <c r="H1183" s="52">
        <v>96</v>
      </c>
      <c r="I1183" s="52">
        <v>0.27</v>
      </c>
      <c r="J1183" s="49"/>
      <c r="K1183" s="50" t="str">
        <f>'2025 Decline Rates Vertical'!$L1183&amp;" "&amp;'2025 Decline Rates Vertical'!$M1183</f>
        <v>34 96</v>
      </c>
      <c r="L1183" s="50">
        <v>34</v>
      </c>
      <c r="M1183" s="52">
        <v>96</v>
      </c>
      <c r="N1183" s="52">
        <v>0.08</v>
      </c>
      <c r="O1183" s="39"/>
      <c r="P1183" s="39"/>
      <c r="Q1183" s="39"/>
      <c r="R1183" s="39"/>
      <c r="S1183" s="39"/>
      <c r="T1183" s="39"/>
      <c r="U1183" s="39"/>
      <c r="V1183" s="39"/>
      <c r="W1183" s="39"/>
      <c r="X1183" s="39"/>
      <c r="Y1183" s="39"/>
      <c r="Z1183" s="39"/>
    </row>
    <row r="1184" spans="1:26" ht="14.25" customHeight="1">
      <c r="A1184" s="39" t="str">
        <f>'2025 Decline Rates Vertical'!$B1184&amp;" "&amp;'2025 Decline Rates Vertical'!$C1184</f>
        <v>47 32</v>
      </c>
      <c r="B1184" s="53">
        <v>47</v>
      </c>
      <c r="C1184" s="54">
        <v>32</v>
      </c>
      <c r="D1184" s="55">
        <v>0.48</v>
      </c>
      <c r="E1184" s="39"/>
      <c r="F1184" s="42" t="str">
        <f>'2025 Decline Rates Vertical'!$G1184&amp;" "&amp;'2025 Decline Rates Vertical'!$H1184</f>
        <v>35 96</v>
      </c>
      <c r="G1184" s="53">
        <v>35</v>
      </c>
      <c r="H1184" s="55">
        <v>96</v>
      </c>
      <c r="I1184" s="55">
        <v>0.27</v>
      </c>
      <c r="J1184" s="49"/>
      <c r="K1184" s="53" t="str">
        <f>'2025 Decline Rates Vertical'!$L1184&amp;" "&amp;'2025 Decline Rates Vertical'!$M1184</f>
        <v>35 96</v>
      </c>
      <c r="L1184" s="53">
        <v>35</v>
      </c>
      <c r="M1184" s="55">
        <v>96</v>
      </c>
      <c r="N1184" s="55">
        <v>0.08</v>
      </c>
      <c r="O1184" s="39"/>
      <c r="P1184" s="39"/>
      <c r="Q1184" s="39"/>
      <c r="R1184" s="39"/>
      <c r="S1184" s="39"/>
      <c r="T1184" s="39"/>
      <c r="U1184" s="39"/>
      <c r="V1184" s="39"/>
      <c r="W1184" s="39"/>
      <c r="X1184" s="39"/>
      <c r="Y1184" s="39"/>
      <c r="Z1184" s="39"/>
    </row>
    <row r="1185" spans="1:26" ht="14.25" customHeight="1">
      <c r="A1185" s="39" t="str">
        <f>'2025 Decline Rates Vertical'!$B1185&amp;" "&amp;'2025 Decline Rates Vertical'!$C1185</f>
        <v>47 33</v>
      </c>
      <c r="B1185" s="50">
        <v>47</v>
      </c>
      <c r="C1185" s="51">
        <v>33</v>
      </c>
      <c r="D1185" s="52">
        <v>0.39</v>
      </c>
      <c r="E1185" s="39"/>
      <c r="F1185" s="42" t="str">
        <f>'2025 Decline Rates Vertical'!$G1185&amp;" "&amp;'2025 Decline Rates Vertical'!$H1185</f>
        <v>36 96</v>
      </c>
      <c r="G1185" s="50">
        <v>36</v>
      </c>
      <c r="H1185" s="52">
        <v>96</v>
      </c>
      <c r="I1185" s="52">
        <v>0.27</v>
      </c>
      <c r="J1185" s="49"/>
      <c r="K1185" s="50" t="str">
        <f>'2025 Decline Rates Vertical'!$L1185&amp;" "&amp;'2025 Decline Rates Vertical'!$M1185</f>
        <v>36 96</v>
      </c>
      <c r="L1185" s="50">
        <v>36</v>
      </c>
      <c r="M1185" s="52">
        <v>96</v>
      </c>
      <c r="N1185" s="52">
        <v>0.08</v>
      </c>
      <c r="O1185" s="39"/>
      <c r="P1185" s="39"/>
      <c r="Q1185" s="39"/>
      <c r="R1185" s="39"/>
      <c r="S1185" s="39"/>
      <c r="T1185" s="39"/>
      <c r="U1185" s="39"/>
      <c r="V1185" s="39"/>
      <c r="W1185" s="39"/>
      <c r="X1185" s="39"/>
      <c r="Y1185" s="39"/>
      <c r="Z1185" s="39"/>
    </row>
    <row r="1186" spans="1:26" ht="14.25" customHeight="1">
      <c r="A1186" s="39" t="str">
        <f>'2025 Decline Rates Vertical'!$B1186&amp;" "&amp;'2025 Decline Rates Vertical'!$C1186</f>
        <v>47 34</v>
      </c>
      <c r="B1186" s="53">
        <v>47</v>
      </c>
      <c r="C1186" s="54">
        <v>34</v>
      </c>
      <c r="D1186" s="55">
        <v>0.53</v>
      </c>
      <c r="E1186" s="39"/>
      <c r="F1186" s="42" t="str">
        <f>'2025 Decline Rates Vertical'!$G1186&amp;" "&amp;'2025 Decline Rates Vertical'!$H1186</f>
        <v>37 96</v>
      </c>
      <c r="G1186" s="53">
        <v>37</v>
      </c>
      <c r="H1186" s="55">
        <v>96</v>
      </c>
      <c r="I1186" s="55">
        <v>0.27</v>
      </c>
      <c r="J1186" s="49"/>
      <c r="K1186" s="53" t="str">
        <f>'2025 Decline Rates Vertical'!$L1186&amp;" "&amp;'2025 Decline Rates Vertical'!$M1186</f>
        <v>37 96</v>
      </c>
      <c r="L1186" s="53">
        <v>37</v>
      </c>
      <c r="M1186" s="55">
        <v>96</v>
      </c>
      <c r="N1186" s="55">
        <v>0.08</v>
      </c>
      <c r="O1186" s="39"/>
      <c r="P1186" s="39"/>
      <c r="Q1186" s="39"/>
      <c r="R1186" s="39"/>
      <c r="S1186" s="39"/>
      <c r="T1186" s="39"/>
      <c r="U1186" s="39"/>
      <c r="V1186" s="39"/>
      <c r="W1186" s="39"/>
      <c r="X1186" s="39"/>
      <c r="Y1186" s="39"/>
      <c r="Z1186" s="39"/>
    </row>
    <row r="1187" spans="1:26" ht="14.25" customHeight="1">
      <c r="A1187" s="39" t="str">
        <f>'2025 Decline Rates Vertical'!$B1187&amp;" "&amp;'2025 Decline Rates Vertical'!$C1187</f>
        <v>47 35</v>
      </c>
      <c r="B1187" s="50">
        <v>47</v>
      </c>
      <c r="C1187" s="51">
        <v>35</v>
      </c>
      <c r="D1187" s="52">
        <v>0.36</v>
      </c>
      <c r="E1187" s="39"/>
      <c r="F1187" s="42" t="str">
        <f>'2025 Decline Rates Vertical'!$G1187&amp;" "&amp;'2025 Decline Rates Vertical'!$H1187</f>
        <v>38 96</v>
      </c>
      <c r="G1187" s="50">
        <v>38</v>
      </c>
      <c r="H1187" s="52">
        <v>96</v>
      </c>
      <c r="I1187" s="52">
        <v>0.27</v>
      </c>
      <c r="J1187" s="49"/>
      <c r="K1187" s="50" t="str">
        <f>'2025 Decline Rates Vertical'!$L1187&amp;" "&amp;'2025 Decline Rates Vertical'!$M1187</f>
        <v>38 96</v>
      </c>
      <c r="L1187" s="50">
        <v>38</v>
      </c>
      <c r="M1187" s="52">
        <v>96</v>
      </c>
      <c r="N1187" s="52">
        <v>0.08</v>
      </c>
      <c r="O1187" s="39"/>
      <c r="P1187" s="39"/>
      <c r="Q1187" s="39"/>
      <c r="R1187" s="39"/>
      <c r="S1187" s="39"/>
      <c r="T1187" s="39"/>
      <c r="U1187" s="39"/>
      <c r="V1187" s="39"/>
      <c r="W1187" s="39"/>
      <c r="X1187" s="39"/>
      <c r="Y1187" s="39"/>
      <c r="Z1187" s="39"/>
    </row>
    <row r="1188" spans="1:26" ht="14.25" customHeight="1">
      <c r="A1188" s="39" t="str">
        <f>'2025 Decline Rates Vertical'!$B1188&amp;" "&amp;'2025 Decline Rates Vertical'!$C1188</f>
        <v>47 36</v>
      </c>
      <c r="B1188" s="53">
        <v>47</v>
      </c>
      <c r="C1188" s="54">
        <v>36</v>
      </c>
      <c r="D1188" s="55">
        <v>0.34</v>
      </c>
      <c r="E1188" s="39"/>
      <c r="F1188" s="42" t="str">
        <f>'2025 Decline Rates Vertical'!$G1188&amp;" "&amp;'2025 Decline Rates Vertical'!$H1188</f>
        <v>39 96</v>
      </c>
      <c r="G1188" s="53">
        <v>39</v>
      </c>
      <c r="H1188" s="55">
        <v>96</v>
      </c>
      <c r="I1188" s="55">
        <v>0.27</v>
      </c>
      <c r="J1188" s="49"/>
      <c r="K1188" s="53" t="str">
        <f>'2025 Decline Rates Vertical'!$L1188&amp;" "&amp;'2025 Decline Rates Vertical'!$M1188</f>
        <v>39 96</v>
      </c>
      <c r="L1188" s="53">
        <v>39</v>
      </c>
      <c r="M1188" s="55">
        <v>96</v>
      </c>
      <c r="N1188" s="55">
        <v>0.08</v>
      </c>
      <c r="O1188" s="39"/>
      <c r="P1188" s="39"/>
      <c r="Q1188" s="39"/>
      <c r="R1188" s="39"/>
      <c r="S1188" s="39"/>
      <c r="T1188" s="39"/>
      <c r="U1188" s="39"/>
      <c r="V1188" s="39"/>
      <c r="W1188" s="39"/>
      <c r="X1188" s="39"/>
      <c r="Y1188" s="39"/>
      <c r="Z1188" s="39"/>
    </row>
    <row r="1189" spans="1:26" ht="14.25" customHeight="1">
      <c r="A1189" s="39" t="str">
        <f>'2025 Decline Rates Vertical'!$B1189&amp;" "&amp;'2025 Decline Rates Vertical'!$C1189</f>
        <v>47 37</v>
      </c>
      <c r="B1189" s="50">
        <v>47</v>
      </c>
      <c r="C1189" s="51">
        <v>37</v>
      </c>
      <c r="D1189" s="52">
        <v>0.5</v>
      </c>
      <c r="E1189" s="39"/>
      <c r="F1189" s="42" t="str">
        <f>'2025 Decline Rates Vertical'!$G1189&amp;" "&amp;'2025 Decline Rates Vertical'!$H1189</f>
        <v>40 96</v>
      </c>
      <c r="G1189" s="50">
        <v>40</v>
      </c>
      <c r="H1189" s="52">
        <v>96</v>
      </c>
      <c r="I1189" s="52">
        <v>0.27</v>
      </c>
      <c r="J1189" s="49"/>
      <c r="K1189" s="50" t="str">
        <f>'2025 Decline Rates Vertical'!$L1189&amp;" "&amp;'2025 Decline Rates Vertical'!$M1189</f>
        <v>40 96</v>
      </c>
      <c r="L1189" s="50">
        <v>40</v>
      </c>
      <c r="M1189" s="52">
        <v>96</v>
      </c>
      <c r="N1189" s="52">
        <v>0.08</v>
      </c>
      <c r="O1189" s="39"/>
      <c r="P1189" s="39"/>
      <c r="Q1189" s="39"/>
      <c r="R1189" s="39"/>
      <c r="S1189" s="39"/>
      <c r="T1189" s="39"/>
      <c r="U1189" s="39"/>
      <c r="V1189" s="39"/>
      <c r="W1189" s="39"/>
      <c r="X1189" s="39"/>
      <c r="Y1189" s="39"/>
      <c r="Z1189" s="39"/>
    </row>
    <row r="1190" spans="1:26" ht="14.25" customHeight="1">
      <c r="A1190" s="39" t="str">
        <f>'2025 Decline Rates Vertical'!$B1190&amp;" "&amp;'2025 Decline Rates Vertical'!$C1190</f>
        <v>47 38</v>
      </c>
      <c r="B1190" s="53">
        <v>47</v>
      </c>
      <c r="C1190" s="54">
        <v>38</v>
      </c>
      <c r="D1190" s="55">
        <v>0.4</v>
      </c>
      <c r="E1190" s="39"/>
      <c r="F1190" s="42" t="str">
        <f>'2025 Decline Rates Vertical'!$G1190&amp;" "&amp;'2025 Decline Rates Vertical'!$H1190</f>
        <v>41 96</v>
      </c>
      <c r="G1190" s="53">
        <v>41</v>
      </c>
      <c r="H1190" s="55">
        <v>96</v>
      </c>
      <c r="I1190" s="55">
        <v>0.13</v>
      </c>
      <c r="J1190" s="49"/>
      <c r="K1190" s="53" t="str">
        <f>'2025 Decline Rates Vertical'!$L1190&amp;" "&amp;'2025 Decline Rates Vertical'!$M1190</f>
        <v>41 96</v>
      </c>
      <c r="L1190" s="53">
        <v>41</v>
      </c>
      <c r="M1190" s="55">
        <v>96</v>
      </c>
      <c r="N1190" s="55">
        <v>0.09</v>
      </c>
      <c r="O1190" s="39"/>
      <c r="P1190" s="39"/>
      <c r="Q1190" s="39"/>
      <c r="R1190" s="39"/>
      <c r="S1190" s="39"/>
      <c r="T1190" s="39"/>
      <c r="U1190" s="39"/>
      <c r="V1190" s="39"/>
      <c r="W1190" s="39"/>
      <c r="X1190" s="39"/>
      <c r="Y1190" s="39"/>
      <c r="Z1190" s="39"/>
    </row>
    <row r="1191" spans="1:26" ht="14.25" customHeight="1">
      <c r="A1191" s="39" t="str">
        <f>'2025 Decline Rates Vertical'!$B1191&amp;" "&amp;'2025 Decline Rates Vertical'!$C1191</f>
        <v>47 39</v>
      </c>
      <c r="B1191" s="50">
        <v>47</v>
      </c>
      <c r="C1191" s="51">
        <v>39</v>
      </c>
      <c r="D1191" s="52">
        <v>0.31</v>
      </c>
      <c r="E1191" s="39"/>
      <c r="F1191" s="42" t="str">
        <f>'2025 Decline Rates Vertical'!$G1191&amp;" "&amp;'2025 Decline Rates Vertical'!$H1191</f>
        <v>42 96</v>
      </c>
      <c r="G1191" s="50">
        <v>42</v>
      </c>
      <c r="H1191" s="52">
        <v>96</v>
      </c>
      <c r="I1191" s="52">
        <v>0.27</v>
      </c>
      <c r="J1191" s="49"/>
      <c r="K1191" s="50" t="str">
        <f>'2025 Decline Rates Vertical'!$L1191&amp;" "&amp;'2025 Decline Rates Vertical'!$M1191</f>
        <v>42 96</v>
      </c>
      <c r="L1191" s="50">
        <v>42</v>
      </c>
      <c r="M1191" s="52">
        <v>96</v>
      </c>
      <c r="N1191" s="52">
        <v>0.08</v>
      </c>
      <c r="O1191" s="39"/>
      <c r="P1191" s="39"/>
      <c r="Q1191" s="39"/>
      <c r="R1191" s="39"/>
      <c r="S1191" s="39"/>
      <c r="T1191" s="39"/>
      <c r="U1191" s="39"/>
      <c r="V1191" s="39"/>
      <c r="W1191" s="39"/>
      <c r="X1191" s="39"/>
      <c r="Y1191" s="39"/>
      <c r="Z1191" s="39"/>
    </row>
    <row r="1192" spans="1:26" ht="14.25" customHeight="1">
      <c r="A1192" s="39" t="str">
        <f>'2025 Decline Rates Vertical'!$B1192&amp;" "&amp;'2025 Decline Rates Vertical'!$C1192</f>
        <v>47 40</v>
      </c>
      <c r="B1192" s="53">
        <v>47</v>
      </c>
      <c r="C1192" s="54">
        <v>40</v>
      </c>
      <c r="D1192" s="55">
        <v>0.36</v>
      </c>
      <c r="E1192" s="39"/>
      <c r="F1192" s="42" t="str">
        <f>'2025 Decline Rates Vertical'!$G1192&amp;" "&amp;'2025 Decline Rates Vertical'!$H1192</f>
        <v>43 96</v>
      </c>
      <c r="G1192" s="53">
        <v>43</v>
      </c>
      <c r="H1192" s="55">
        <v>96</v>
      </c>
      <c r="I1192" s="55">
        <v>0.27</v>
      </c>
      <c r="J1192" s="49"/>
      <c r="K1192" s="53" t="str">
        <f>'2025 Decline Rates Vertical'!$L1192&amp;" "&amp;'2025 Decline Rates Vertical'!$M1192</f>
        <v>43 96</v>
      </c>
      <c r="L1192" s="53">
        <v>43</v>
      </c>
      <c r="M1192" s="55">
        <v>96</v>
      </c>
      <c r="N1192" s="55">
        <v>0.08</v>
      </c>
      <c r="O1192" s="39"/>
      <c r="P1192" s="39"/>
      <c r="Q1192" s="39"/>
      <c r="R1192" s="39"/>
      <c r="S1192" s="39"/>
      <c r="T1192" s="39"/>
      <c r="U1192" s="39"/>
      <c r="V1192" s="39"/>
      <c r="W1192" s="39"/>
      <c r="X1192" s="39"/>
      <c r="Y1192" s="39"/>
      <c r="Z1192" s="39"/>
    </row>
    <row r="1193" spans="1:26" ht="14.25" customHeight="1">
      <c r="A1193" s="39" t="str">
        <f>'2025 Decline Rates Vertical'!$B1193&amp;" "&amp;'2025 Decline Rates Vertical'!$C1193</f>
        <v>47 93</v>
      </c>
      <c r="B1193" s="50">
        <v>47</v>
      </c>
      <c r="C1193" s="51">
        <v>93</v>
      </c>
      <c r="D1193" s="52">
        <v>0.42</v>
      </c>
      <c r="E1193" s="39"/>
      <c r="F1193" s="42" t="str">
        <f>'2025 Decline Rates Vertical'!$G1193&amp;" "&amp;'2025 Decline Rates Vertical'!$H1193</f>
        <v>44 96</v>
      </c>
      <c r="G1193" s="50">
        <v>44</v>
      </c>
      <c r="H1193" s="52">
        <v>96</v>
      </c>
      <c r="I1193" s="52">
        <v>0.27</v>
      </c>
      <c r="J1193" s="49"/>
      <c r="K1193" s="50" t="str">
        <f>'2025 Decline Rates Vertical'!$L1193&amp;" "&amp;'2025 Decline Rates Vertical'!$M1193</f>
        <v>44 96</v>
      </c>
      <c r="L1193" s="50">
        <v>44</v>
      </c>
      <c r="M1193" s="52">
        <v>96</v>
      </c>
      <c r="N1193" s="52">
        <v>0.08</v>
      </c>
      <c r="O1193" s="39"/>
      <c r="P1193" s="39"/>
      <c r="Q1193" s="39"/>
      <c r="R1193" s="39"/>
      <c r="S1193" s="39"/>
      <c r="T1193" s="39"/>
      <c r="U1193" s="39"/>
      <c r="V1193" s="39"/>
      <c r="W1193" s="39"/>
      <c r="X1193" s="39"/>
      <c r="Y1193" s="39"/>
      <c r="Z1193" s="39"/>
    </row>
    <row r="1194" spans="1:26" ht="14.25" customHeight="1">
      <c r="A1194" s="39" t="str">
        <f>'2025 Decline Rates Vertical'!$B1194&amp;" "&amp;'2025 Decline Rates Vertical'!$C1194</f>
        <v>47 94</v>
      </c>
      <c r="B1194" s="53">
        <v>47</v>
      </c>
      <c r="C1194" s="54">
        <v>94</v>
      </c>
      <c r="D1194" s="55">
        <v>0.34</v>
      </c>
      <c r="E1194" s="39"/>
      <c r="F1194" s="42" t="str">
        <f>'2025 Decline Rates Vertical'!$G1194&amp;" "&amp;'2025 Decline Rates Vertical'!$H1194</f>
        <v>45 96</v>
      </c>
      <c r="G1194" s="53">
        <v>45</v>
      </c>
      <c r="H1194" s="55">
        <v>96</v>
      </c>
      <c r="I1194" s="55">
        <v>0.27</v>
      </c>
      <c r="J1194" s="49"/>
      <c r="K1194" s="53" t="str">
        <f>'2025 Decline Rates Vertical'!$L1194&amp;" "&amp;'2025 Decline Rates Vertical'!$M1194</f>
        <v>45 96</v>
      </c>
      <c r="L1194" s="53">
        <v>45</v>
      </c>
      <c r="M1194" s="55">
        <v>96</v>
      </c>
      <c r="N1194" s="55">
        <v>0.08</v>
      </c>
      <c r="O1194" s="39"/>
      <c r="P1194" s="39"/>
      <c r="Q1194" s="39"/>
      <c r="R1194" s="39"/>
      <c r="S1194" s="39"/>
      <c r="T1194" s="39"/>
      <c r="U1194" s="39"/>
      <c r="V1194" s="39"/>
      <c r="W1194" s="39"/>
      <c r="X1194" s="39"/>
      <c r="Y1194" s="39"/>
      <c r="Z1194" s="39"/>
    </row>
    <row r="1195" spans="1:26" ht="14.25" customHeight="1">
      <c r="A1195" s="39" t="str">
        <f>'2025 Decline Rates Vertical'!$B1195&amp;" "&amp;'2025 Decline Rates Vertical'!$C1195</f>
        <v>47 95</v>
      </c>
      <c r="B1195" s="50">
        <v>47</v>
      </c>
      <c r="C1195" s="51">
        <v>95</v>
      </c>
      <c r="D1195" s="52">
        <v>0.51</v>
      </c>
      <c r="E1195" s="39"/>
      <c r="F1195" s="42" t="str">
        <f>'2025 Decline Rates Vertical'!$G1195&amp;" "&amp;'2025 Decline Rates Vertical'!$H1195</f>
        <v>46 96</v>
      </c>
      <c r="G1195" s="50">
        <v>46</v>
      </c>
      <c r="H1195" s="52">
        <v>96</v>
      </c>
      <c r="I1195" s="52">
        <v>0.27</v>
      </c>
      <c r="J1195" s="49"/>
      <c r="K1195" s="50" t="str">
        <f>'2025 Decline Rates Vertical'!$L1195&amp;" "&amp;'2025 Decline Rates Vertical'!$M1195</f>
        <v>46 96</v>
      </c>
      <c r="L1195" s="50">
        <v>46</v>
      </c>
      <c r="M1195" s="52">
        <v>96</v>
      </c>
      <c r="N1195" s="52">
        <v>0.08</v>
      </c>
      <c r="O1195" s="39"/>
      <c r="P1195" s="39"/>
      <c r="Q1195" s="39"/>
      <c r="R1195" s="39"/>
      <c r="S1195" s="39"/>
      <c r="T1195" s="39"/>
      <c r="U1195" s="39"/>
      <c r="V1195" s="39"/>
      <c r="W1195" s="39"/>
      <c r="X1195" s="39"/>
      <c r="Y1195" s="39"/>
      <c r="Z1195" s="39"/>
    </row>
    <row r="1196" spans="1:26" ht="14.25" customHeight="1">
      <c r="A1196" s="39" t="str">
        <f>'2025 Decline Rates Vertical'!$B1196&amp;" "&amp;'2025 Decline Rates Vertical'!$C1196</f>
        <v>47 96</v>
      </c>
      <c r="B1196" s="53">
        <v>47</v>
      </c>
      <c r="C1196" s="54">
        <v>96</v>
      </c>
      <c r="D1196" s="55">
        <v>0.7</v>
      </c>
      <c r="E1196" s="39"/>
      <c r="F1196" s="42" t="str">
        <f>'2025 Decline Rates Vertical'!$G1196&amp;" "&amp;'2025 Decline Rates Vertical'!$H1196</f>
        <v>47 96</v>
      </c>
      <c r="G1196" s="53">
        <v>47</v>
      </c>
      <c r="H1196" s="55">
        <v>96</v>
      </c>
      <c r="I1196" s="55">
        <v>0.27</v>
      </c>
      <c r="J1196" s="49"/>
      <c r="K1196" s="53" t="str">
        <f>'2025 Decline Rates Vertical'!$L1196&amp;" "&amp;'2025 Decline Rates Vertical'!$M1196</f>
        <v>47 96</v>
      </c>
      <c r="L1196" s="53">
        <v>47</v>
      </c>
      <c r="M1196" s="55">
        <v>96</v>
      </c>
      <c r="N1196" s="55">
        <v>0.08</v>
      </c>
      <c r="O1196" s="39"/>
      <c r="P1196" s="39"/>
      <c r="Q1196" s="39"/>
      <c r="R1196" s="39"/>
      <c r="S1196" s="39"/>
      <c r="T1196" s="39"/>
      <c r="U1196" s="39"/>
      <c r="V1196" s="39"/>
      <c r="W1196" s="39"/>
      <c r="X1196" s="39"/>
      <c r="Y1196" s="39"/>
      <c r="Z1196" s="39"/>
    </row>
    <row r="1197" spans="1:26" ht="14.25" customHeight="1">
      <c r="A1197" s="39" t="str">
        <f>'2025 Decline Rates Vertical'!$B1197&amp;" "&amp;'2025 Decline Rates Vertical'!$C1197</f>
        <v>47 100</v>
      </c>
      <c r="B1197" s="50">
        <v>47</v>
      </c>
      <c r="C1197" s="51">
        <v>100</v>
      </c>
      <c r="D1197" s="52">
        <v>0</v>
      </c>
      <c r="E1197" s="39"/>
      <c r="F1197" s="42" t="str">
        <f>'2025 Decline Rates Vertical'!$G1197&amp;" "&amp;'2025 Decline Rates Vertical'!$H1197</f>
        <v>48 96</v>
      </c>
      <c r="G1197" s="50">
        <v>48</v>
      </c>
      <c r="H1197" s="52">
        <v>96</v>
      </c>
      <c r="I1197" s="52">
        <v>0.27</v>
      </c>
      <c r="J1197" s="49"/>
      <c r="K1197" s="50" t="str">
        <f>'2025 Decline Rates Vertical'!$L1197&amp;" "&amp;'2025 Decline Rates Vertical'!$M1197</f>
        <v>48 96</v>
      </c>
      <c r="L1197" s="50">
        <v>48</v>
      </c>
      <c r="M1197" s="52">
        <v>96</v>
      </c>
      <c r="N1197" s="52">
        <v>0.08</v>
      </c>
      <c r="O1197" s="39"/>
      <c r="P1197" s="39"/>
      <c r="Q1197" s="39"/>
      <c r="R1197" s="39"/>
      <c r="S1197" s="39"/>
      <c r="T1197" s="39"/>
      <c r="U1197" s="39"/>
      <c r="V1197" s="39"/>
      <c r="W1197" s="39"/>
      <c r="X1197" s="39"/>
      <c r="Y1197" s="39"/>
      <c r="Z1197" s="39"/>
    </row>
    <row r="1198" spans="1:26" ht="14.25" customHeight="1">
      <c r="A1198" s="39" t="str">
        <f>'2025 Decline Rates Vertical'!$B1198&amp;" "&amp;'2025 Decline Rates Vertical'!$C1198</f>
        <v>47 101</v>
      </c>
      <c r="B1198" s="53">
        <v>47</v>
      </c>
      <c r="C1198" s="54">
        <v>101</v>
      </c>
      <c r="D1198" s="55">
        <v>0</v>
      </c>
      <c r="E1198" s="39"/>
      <c r="F1198" s="42" t="str">
        <f>'2025 Decline Rates Vertical'!$G1198&amp;" "&amp;'2025 Decline Rates Vertical'!$H1198</f>
        <v>49 96</v>
      </c>
      <c r="G1198" s="53">
        <v>49</v>
      </c>
      <c r="H1198" s="55">
        <v>96</v>
      </c>
      <c r="I1198" s="55">
        <v>0.27</v>
      </c>
      <c r="J1198" s="49"/>
      <c r="K1198" s="53" t="str">
        <f>'2025 Decline Rates Vertical'!$L1198&amp;" "&amp;'2025 Decline Rates Vertical'!$M1198</f>
        <v>49 96</v>
      </c>
      <c r="L1198" s="53">
        <v>49</v>
      </c>
      <c r="M1198" s="55">
        <v>96</v>
      </c>
      <c r="N1198" s="55">
        <v>0.08</v>
      </c>
      <c r="O1198" s="39"/>
      <c r="P1198" s="39"/>
      <c r="Q1198" s="39"/>
      <c r="R1198" s="39"/>
      <c r="S1198" s="39"/>
      <c r="T1198" s="39"/>
      <c r="U1198" s="39"/>
      <c r="V1198" s="39"/>
      <c r="W1198" s="39"/>
      <c r="X1198" s="39"/>
      <c r="Y1198" s="39"/>
      <c r="Z1198" s="39"/>
    </row>
    <row r="1199" spans="1:26" ht="14.25" customHeight="1">
      <c r="A1199" s="39" t="str">
        <f>'2025 Decline Rates Vertical'!$B1199&amp;" "&amp;'2025 Decline Rates Vertical'!$C1199</f>
        <v>48 9</v>
      </c>
      <c r="B1199" s="50">
        <v>48</v>
      </c>
      <c r="C1199" s="51">
        <v>9</v>
      </c>
      <c r="D1199" s="52">
        <v>0.39</v>
      </c>
      <c r="E1199" s="39"/>
      <c r="F1199" s="42" t="str">
        <f>'2025 Decline Rates Vertical'!$G1199&amp;" "&amp;'2025 Decline Rates Vertical'!$H1199</f>
        <v>50 96</v>
      </c>
      <c r="G1199" s="50">
        <v>50</v>
      </c>
      <c r="H1199" s="52">
        <v>96</v>
      </c>
      <c r="I1199" s="52">
        <v>0.27</v>
      </c>
      <c r="J1199" s="49"/>
      <c r="K1199" s="50" t="str">
        <f>'2025 Decline Rates Vertical'!$L1199&amp;" "&amp;'2025 Decline Rates Vertical'!$M1199</f>
        <v>50 96</v>
      </c>
      <c r="L1199" s="50">
        <v>50</v>
      </c>
      <c r="M1199" s="52">
        <v>96</v>
      </c>
      <c r="N1199" s="52">
        <v>0.08</v>
      </c>
      <c r="O1199" s="39"/>
      <c r="P1199" s="39"/>
      <c r="Q1199" s="39"/>
      <c r="R1199" s="39"/>
      <c r="S1199" s="39"/>
      <c r="T1199" s="39"/>
      <c r="U1199" s="39"/>
      <c r="V1199" s="39"/>
      <c r="W1199" s="39"/>
      <c r="X1199" s="39"/>
      <c r="Y1199" s="39"/>
      <c r="Z1199" s="39"/>
    </row>
    <row r="1200" spans="1:26" ht="14.25" customHeight="1">
      <c r="A1200" s="39" t="str">
        <f>'2025 Decline Rates Vertical'!$B1200&amp;" "&amp;'2025 Decline Rates Vertical'!$C1200</f>
        <v>48 10</v>
      </c>
      <c r="B1200" s="53">
        <v>48</v>
      </c>
      <c r="C1200" s="54">
        <v>10</v>
      </c>
      <c r="D1200" s="55">
        <v>0.18</v>
      </c>
      <c r="E1200" s="39"/>
      <c r="F1200" s="42" t="str">
        <f>'2025 Decline Rates Vertical'!$G1200&amp;" "&amp;'2025 Decline Rates Vertical'!$H1200</f>
        <v>51 96</v>
      </c>
      <c r="G1200" s="53">
        <v>51</v>
      </c>
      <c r="H1200" s="55">
        <v>96</v>
      </c>
      <c r="I1200" s="55">
        <v>0.27</v>
      </c>
      <c r="J1200" s="49"/>
      <c r="K1200" s="53" t="str">
        <f>'2025 Decline Rates Vertical'!$L1200&amp;" "&amp;'2025 Decline Rates Vertical'!$M1200</f>
        <v>51 96</v>
      </c>
      <c r="L1200" s="53">
        <v>51</v>
      </c>
      <c r="M1200" s="55">
        <v>96</v>
      </c>
      <c r="N1200" s="55">
        <v>0.08</v>
      </c>
      <c r="O1200" s="39"/>
      <c r="P1200" s="39"/>
      <c r="Q1200" s="39"/>
      <c r="R1200" s="39"/>
      <c r="S1200" s="39"/>
      <c r="T1200" s="39"/>
      <c r="U1200" s="39"/>
      <c r="V1200" s="39"/>
      <c r="W1200" s="39"/>
      <c r="X1200" s="39"/>
      <c r="Y1200" s="39"/>
      <c r="Z1200" s="39"/>
    </row>
    <row r="1201" spans="1:26" ht="14.25" customHeight="1">
      <c r="A1201" s="39" t="str">
        <f>'2025 Decline Rates Vertical'!$B1201&amp;" "&amp;'2025 Decline Rates Vertical'!$C1201</f>
        <v>48 11</v>
      </c>
      <c r="B1201" s="50">
        <v>48</v>
      </c>
      <c r="C1201" s="51">
        <v>11</v>
      </c>
      <c r="D1201" s="52">
        <v>0.47</v>
      </c>
      <c r="E1201" s="39"/>
      <c r="F1201" s="42" t="str">
        <f>'2025 Decline Rates Vertical'!$G1201&amp;" "&amp;'2025 Decline Rates Vertical'!$H1201</f>
        <v>52 96</v>
      </c>
      <c r="G1201" s="50">
        <v>52</v>
      </c>
      <c r="H1201" s="52">
        <v>96</v>
      </c>
      <c r="I1201" s="52">
        <v>0.27</v>
      </c>
      <c r="J1201" s="49"/>
      <c r="K1201" s="50" t="str">
        <f>'2025 Decline Rates Vertical'!$L1201&amp;" "&amp;'2025 Decline Rates Vertical'!$M1201</f>
        <v>52 96</v>
      </c>
      <c r="L1201" s="50">
        <v>52</v>
      </c>
      <c r="M1201" s="52">
        <v>96</v>
      </c>
      <c r="N1201" s="52">
        <v>0.08</v>
      </c>
      <c r="O1201" s="39"/>
      <c r="P1201" s="39"/>
      <c r="Q1201" s="39"/>
      <c r="R1201" s="39"/>
      <c r="S1201" s="39"/>
      <c r="T1201" s="39"/>
      <c r="U1201" s="39"/>
      <c r="V1201" s="39"/>
      <c r="W1201" s="39"/>
      <c r="X1201" s="39"/>
      <c r="Y1201" s="39"/>
      <c r="Z1201" s="39"/>
    </row>
    <row r="1202" spans="1:26" ht="14.25" customHeight="1">
      <c r="A1202" s="39" t="str">
        <f>'2025 Decline Rates Vertical'!$B1202&amp;" "&amp;'2025 Decline Rates Vertical'!$C1202</f>
        <v>48 13</v>
      </c>
      <c r="B1202" s="53">
        <v>48</v>
      </c>
      <c r="C1202" s="54">
        <v>13</v>
      </c>
      <c r="D1202" s="55">
        <v>0.26</v>
      </c>
      <c r="E1202" s="39"/>
      <c r="F1202" s="42" t="str">
        <f>'2025 Decline Rates Vertical'!$G1202&amp;" "&amp;'2025 Decline Rates Vertical'!$H1202</f>
        <v>53 96</v>
      </c>
      <c r="G1202" s="53">
        <v>53</v>
      </c>
      <c r="H1202" s="55">
        <v>96</v>
      </c>
      <c r="I1202" s="55">
        <v>0.27</v>
      </c>
      <c r="J1202" s="49"/>
      <c r="K1202" s="53" t="str">
        <f>'2025 Decline Rates Vertical'!$L1202&amp;" "&amp;'2025 Decline Rates Vertical'!$M1202</f>
        <v>53 96</v>
      </c>
      <c r="L1202" s="53">
        <v>53</v>
      </c>
      <c r="M1202" s="55">
        <v>96</v>
      </c>
      <c r="N1202" s="55">
        <v>0.08</v>
      </c>
      <c r="O1202" s="39"/>
      <c r="P1202" s="39"/>
      <c r="Q1202" s="39"/>
      <c r="R1202" s="39"/>
      <c r="S1202" s="39"/>
      <c r="T1202" s="39"/>
      <c r="U1202" s="39"/>
      <c r="V1202" s="39"/>
      <c r="W1202" s="39"/>
      <c r="X1202" s="39"/>
      <c r="Y1202" s="39"/>
      <c r="Z1202" s="39"/>
    </row>
    <row r="1203" spans="1:26" ht="14.25" customHeight="1">
      <c r="A1203" s="39" t="str">
        <f>'2025 Decline Rates Vertical'!$B1203&amp;" "&amp;'2025 Decline Rates Vertical'!$C1203</f>
        <v>48 15</v>
      </c>
      <c r="B1203" s="50">
        <v>48</v>
      </c>
      <c r="C1203" s="51">
        <v>15</v>
      </c>
      <c r="D1203" s="52">
        <v>0.18</v>
      </c>
      <c r="E1203" s="39"/>
      <c r="F1203" s="42" t="str">
        <f>'2025 Decline Rates Vertical'!$G1203&amp;" "&amp;'2025 Decline Rates Vertical'!$H1203</f>
        <v>54 96</v>
      </c>
      <c r="G1203" s="50">
        <v>54</v>
      </c>
      <c r="H1203" s="52">
        <v>96</v>
      </c>
      <c r="I1203" s="52">
        <v>0.27</v>
      </c>
      <c r="J1203" s="49"/>
      <c r="K1203" s="50" t="str">
        <f>'2025 Decline Rates Vertical'!$L1203&amp;" "&amp;'2025 Decline Rates Vertical'!$M1203</f>
        <v>54 96</v>
      </c>
      <c r="L1203" s="50">
        <v>54</v>
      </c>
      <c r="M1203" s="52">
        <v>96</v>
      </c>
      <c r="N1203" s="52">
        <v>0.08</v>
      </c>
      <c r="O1203" s="39"/>
      <c r="P1203" s="39"/>
      <c r="Q1203" s="39"/>
      <c r="R1203" s="39"/>
      <c r="S1203" s="39"/>
      <c r="T1203" s="39"/>
      <c r="U1203" s="39"/>
      <c r="V1203" s="39"/>
      <c r="W1203" s="39"/>
      <c r="X1203" s="39"/>
      <c r="Y1203" s="39"/>
      <c r="Z1203" s="39"/>
    </row>
    <row r="1204" spans="1:26" ht="14.25" customHeight="1">
      <c r="A1204" s="39" t="str">
        <f>'2025 Decline Rates Vertical'!$B1204&amp;" "&amp;'2025 Decline Rates Vertical'!$C1204</f>
        <v>48 93</v>
      </c>
      <c r="B1204" s="53">
        <v>48</v>
      </c>
      <c r="C1204" s="54">
        <v>93</v>
      </c>
      <c r="D1204" s="55">
        <v>0.42</v>
      </c>
      <c r="E1204" s="39"/>
      <c r="F1204" s="42" t="str">
        <f>'2025 Decline Rates Vertical'!$G1204&amp;" "&amp;'2025 Decline Rates Vertical'!$H1204</f>
        <v>55 96</v>
      </c>
      <c r="G1204" s="53">
        <v>55</v>
      </c>
      <c r="H1204" s="55">
        <v>96</v>
      </c>
      <c r="I1204" s="55">
        <v>0.13</v>
      </c>
      <c r="J1204" s="49"/>
      <c r="K1204" s="53" t="str">
        <f>'2025 Decline Rates Vertical'!$L1204&amp;" "&amp;'2025 Decline Rates Vertical'!$M1204</f>
        <v>55 96</v>
      </c>
      <c r="L1204" s="53">
        <v>55</v>
      </c>
      <c r="M1204" s="55">
        <v>96</v>
      </c>
      <c r="N1204" s="55">
        <v>0.09</v>
      </c>
      <c r="O1204" s="39"/>
      <c r="P1204" s="39"/>
      <c r="Q1204" s="39"/>
      <c r="R1204" s="39"/>
      <c r="S1204" s="39"/>
      <c r="T1204" s="39"/>
      <c r="U1204" s="39"/>
      <c r="V1204" s="39"/>
      <c r="W1204" s="39"/>
      <c r="X1204" s="39"/>
      <c r="Y1204" s="39"/>
      <c r="Z1204" s="39"/>
    </row>
    <row r="1205" spans="1:26" ht="14.25" customHeight="1">
      <c r="A1205" s="39" t="str">
        <f>'2025 Decline Rates Vertical'!$B1205&amp;" "&amp;'2025 Decline Rates Vertical'!$C1205</f>
        <v>48 94</v>
      </c>
      <c r="B1205" s="50">
        <v>48</v>
      </c>
      <c r="C1205" s="51">
        <v>94</v>
      </c>
      <c r="D1205" s="52">
        <v>0.34</v>
      </c>
      <c r="E1205" s="39"/>
      <c r="F1205" s="42" t="str">
        <f>'2025 Decline Rates Vertical'!$G1205&amp;" "&amp;'2025 Decline Rates Vertical'!$H1205</f>
        <v>1 97</v>
      </c>
      <c r="G1205" s="50">
        <v>1</v>
      </c>
      <c r="H1205" s="52">
        <v>97</v>
      </c>
      <c r="I1205" s="52">
        <v>0.08</v>
      </c>
      <c r="J1205" s="49"/>
      <c r="K1205" s="50" t="str">
        <f>'2025 Decline Rates Vertical'!$L1205&amp;" "&amp;'2025 Decline Rates Vertical'!$M1205</f>
        <v>1 97</v>
      </c>
      <c r="L1205" s="50">
        <v>1</v>
      </c>
      <c r="M1205" s="52">
        <v>97</v>
      </c>
      <c r="N1205" s="52">
        <v>0.05</v>
      </c>
      <c r="O1205" s="39"/>
      <c r="P1205" s="39"/>
      <c r="Q1205" s="39"/>
      <c r="R1205" s="39"/>
      <c r="S1205" s="39"/>
      <c r="T1205" s="39"/>
      <c r="U1205" s="39"/>
      <c r="V1205" s="39"/>
      <c r="W1205" s="39"/>
      <c r="X1205" s="39"/>
      <c r="Y1205" s="39"/>
      <c r="Z1205" s="39"/>
    </row>
    <row r="1206" spans="1:26" ht="14.25" customHeight="1">
      <c r="A1206" s="39" t="str">
        <f>'2025 Decline Rates Vertical'!$B1206&amp;" "&amp;'2025 Decline Rates Vertical'!$C1206</f>
        <v>48 95</v>
      </c>
      <c r="B1206" s="53">
        <v>48</v>
      </c>
      <c r="C1206" s="54">
        <v>95</v>
      </c>
      <c r="D1206" s="55">
        <v>0.51</v>
      </c>
      <c r="E1206" s="39"/>
      <c r="F1206" s="42" t="str">
        <f>'2025 Decline Rates Vertical'!$G1206&amp;" "&amp;'2025 Decline Rates Vertical'!$H1206</f>
        <v>5 97</v>
      </c>
      <c r="G1206" s="53">
        <v>5</v>
      </c>
      <c r="H1206" s="55">
        <v>97</v>
      </c>
      <c r="I1206" s="55">
        <v>0.08</v>
      </c>
      <c r="J1206" s="49"/>
      <c r="K1206" s="53" t="str">
        <f>'2025 Decline Rates Vertical'!$L1206&amp;" "&amp;'2025 Decline Rates Vertical'!$M1206</f>
        <v>5 97</v>
      </c>
      <c r="L1206" s="53">
        <v>5</v>
      </c>
      <c r="M1206" s="55">
        <v>97</v>
      </c>
      <c r="N1206" s="55">
        <v>0.05</v>
      </c>
      <c r="O1206" s="39"/>
      <c r="P1206" s="39"/>
      <c r="Q1206" s="39"/>
      <c r="R1206" s="39"/>
      <c r="S1206" s="39"/>
      <c r="T1206" s="39"/>
      <c r="U1206" s="39"/>
      <c r="V1206" s="39"/>
      <c r="W1206" s="39"/>
      <c r="X1206" s="39"/>
      <c r="Y1206" s="39"/>
      <c r="Z1206" s="39"/>
    </row>
    <row r="1207" spans="1:26" ht="14.25" customHeight="1">
      <c r="A1207" s="39" t="str">
        <f>'2025 Decline Rates Vertical'!$B1207&amp;" "&amp;'2025 Decline Rates Vertical'!$C1207</f>
        <v>48 96</v>
      </c>
      <c r="B1207" s="50">
        <v>48</v>
      </c>
      <c r="C1207" s="51">
        <v>96</v>
      </c>
      <c r="D1207" s="52">
        <v>0.7</v>
      </c>
      <c r="E1207" s="39"/>
      <c r="F1207" s="42" t="str">
        <f>'2025 Decline Rates Vertical'!$G1207&amp;" "&amp;'2025 Decline Rates Vertical'!$H1207</f>
        <v>9 97</v>
      </c>
      <c r="G1207" s="50">
        <v>9</v>
      </c>
      <c r="H1207" s="52">
        <v>97</v>
      </c>
      <c r="I1207" s="52">
        <v>0.08</v>
      </c>
      <c r="J1207" s="49"/>
      <c r="K1207" s="50" t="str">
        <f>'2025 Decline Rates Vertical'!$L1207&amp;" "&amp;'2025 Decline Rates Vertical'!$M1207</f>
        <v>9 97</v>
      </c>
      <c r="L1207" s="50">
        <v>9</v>
      </c>
      <c r="M1207" s="52">
        <v>97</v>
      </c>
      <c r="N1207" s="52">
        <v>0.05</v>
      </c>
      <c r="O1207" s="39"/>
      <c r="P1207" s="39"/>
      <c r="Q1207" s="39"/>
      <c r="R1207" s="39"/>
      <c r="S1207" s="39"/>
      <c r="T1207" s="39"/>
      <c r="U1207" s="39"/>
      <c r="V1207" s="39"/>
      <c r="W1207" s="39"/>
      <c r="X1207" s="39"/>
      <c r="Y1207" s="39"/>
      <c r="Z1207" s="39"/>
    </row>
    <row r="1208" spans="1:26" ht="14.25" customHeight="1">
      <c r="A1208" s="39" t="str">
        <f>'2025 Decline Rates Vertical'!$B1208&amp;" "&amp;'2025 Decline Rates Vertical'!$C1208</f>
        <v>48 97</v>
      </c>
      <c r="B1208" s="53">
        <v>48</v>
      </c>
      <c r="C1208" s="54">
        <v>97</v>
      </c>
      <c r="D1208" s="55">
        <v>0.23</v>
      </c>
      <c r="E1208" s="39"/>
      <c r="F1208" s="42" t="str">
        <f>'2025 Decline Rates Vertical'!$G1208&amp;" "&amp;'2025 Decline Rates Vertical'!$H1208</f>
        <v>11 97</v>
      </c>
      <c r="G1208" s="53">
        <v>11</v>
      </c>
      <c r="H1208" s="55">
        <v>97</v>
      </c>
      <c r="I1208" s="55">
        <v>0.08</v>
      </c>
      <c r="J1208" s="49"/>
      <c r="K1208" s="53" t="str">
        <f>'2025 Decline Rates Vertical'!$L1208&amp;" "&amp;'2025 Decline Rates Vertical'!$M1208</f>
        <v>11 97</v>
      </c>
      <c r="L1208" s="53">
        <v>11</v>
      </c>
      <c r="M1208" s="55">
        <v>97</v>
      </c>
      <c r="N1208" s="55">
        <v>0.05</v>
      </c>
      <c r="O1208" s="39"/>
      <c r="P1208" s="39"/>
      <c r="Q1208" s="39"/>
      <c r="R1208" s="39"/>
      <c r="S1208" s="39"/>
      <c r="T1208" s="39"/>
      <c r="U1208" s="39"/>
      <c r="V1208" s="39"/>
      <c r="W1208" s="39"/>
      <c r="X1208" s="39"/>
      <c r="Y1208" s="39"/>
      <c r="Z1208" s="39"/>
    </row>
    <row r="1209" spans="1:26" ht="14.25" customHeight="1">
      <c r="A1209" s="39" t="str">
        <f>'2025 Decline Rates Vertical'!$B1209&amp;" "&amp;'2025 Decline Rates Vertical'!$C1209</f>
        <v>48 100</v>
      </c>
      <c r="B1209" s="50">
        <v>48</v>
      </c>
      <c r="C1209" s="51">
        <v>100</v>
      </c>
      <c r="D1209" s="52">
        <v>0</v>
      </c>
      <c r="E1209" s="39"/>
      <c r="F1209" s="42" t="str">
        <f>'2025 Decline Rates Vertical'!$G1209&amp;" "&amp;'2025 Decline Rates Vertical'!$H1209</f>
        <v>15 97</v>
      </c>
      <c r="G1209" s="50">
        <v>15</v>
      </c>
      <c r="H1209" s="52">
        <v>97</v>
      </c>
      <c r="I1209" s="52">
        <v>0.08</v>
      </c>
      <c r="J1209" s="49"/>
      <c r="K1209" s="50" t="str">
        <f>'2025 Decline Rates Vertical'!$L1209&amp;" "&amp;'2025 Decline Rates Vertical'!$M1209</f>
        <v>15 97</v>
      </c>
      <c r="L1209" s="50">
        <v>15</v>
      </c>
      <c r="M1209" s="52">
        <v>97</v>
      </c>
      <c r="N1209" s="52">
        <v>0.05</v>
      </c>
      <c r="O1209" s="39"/>
      <c r="P1209" s="39"/>
      <c r="Q1209" s="39"/>
      <c r="R1209" s="39"/>
      <c r="S1209" s="39"/>
      <c r="T1209" s="39"/>
      <c r="U1209" s="39"/>
      <c r="V1209" s="39"/>
      <c r="W1209" s="39"/>
      <c r="X1209" s="39"/>
      <c r="Y1209" s="39"/>
      <c r="Z1209" s="39"/>
    </row>
    <row r="1210" spans="1:26" ht="14.25" customHeight="1">
      <c r="A1210" s="39" t="str">
        <f>'2025 Decline Rates Vertical'!$B1210&amp;" "&amp;'2025 Decline Rates Vertical'!$C1210</f>
        <v>48 101</v>
      </c>
      <c r="B1210" s="53">
        <v>48</v>
      </c>
      <c r="C1210" s="54">
        <v>101</v>
      </c>
      <c r="D1210" s="55">
        <v>0</v>
      </c>
      <c r="E1210" s="39"/>
      <c r="F1210" s="42" t="str">
        <f>'2025 Decline Rates Vertical'!$G1210&amp;" "&amp;'2025 Decline Rates Vertical'!$H1210</f>
        <v>17 97</v>
      </c>
      <c r="G1210" s="53">
        <v>17</v>
      </c>
      <c r="H1210" s="55">
        <v>97</v>
      </c>
      <c r="I1210" s="55">
        <v>0.08</v>
      </c>
      <c r="J1210" s="49"/>
      <c r="K1210" s="53" t="str">
        <f>'2025 Decline Rates Vertical'!$L1210&amp;" "&amp;'2025 Decline Rates Vertical'!$M1210</f>
        <v>17 97</v>
      </c>
      <c r="L1210" s="53">
        <v>17</v>
      </c>
      <c r="M1210" s="55">
        <v>97</v>
      </c>
      <c r="N1210" s="55">
        <v>0.05</v>
      </c>
      <c r="O1210" s="39"/>
      <c r="P1210" s="39"/>
      <c r="Q1210" s="39"/>
      <c r="R1210" s="39"/>
      <c r="S1210" s="39"/>
      <c r="T1210" s="39"/>
      <c r="U1210" s="39"/>
      <c r="V1210" s="39"/>
      <c r="W1210" s="39"/>
      <c r="X1210" s="39"/>
      <c r="Y1210" s="39"/>
      <c r="Z1210" s="39"/>
    </row>
    <row r="1211" spans="1:26" ht="14.25" customHeight="1">
      <c r="A1211" s="39" t="str">
        <f>'2025 Decline Rates Vertical'!$B1211&amp;" "&amp;'2025 Decline Rates Vertical'!$C1211</f>
        <v>49 9</v>
      </c>
      <c r="B1211" s="50">
        <v>49</v>
      </c>
      <c r="C1211" s="51">
        <v>9</v>
      </c>
      <c r="D1211" s="52">
        <v>0.38</v>
      </c>
      <c r="E1211" s="39"/>
      <c r="F1211" s="42" t="str">
        <f>'2025 Decline Rates Vertical'!$G1211&amp;" "&amp;'2025 Decline Rates Vertical'!$H1211</f>
        <v>21 97</v>
      </c>
      <c r="G1211" s="50">
        <v>21</v>
      </c>
      <c r="H1211" s="52">
        <v>97</v>
      </c>
      <c r="I1211" s="52">
        <v>0.08</v>
      </c>
      <c r="J1211" s="49"/>
      <c r="K1211" s="50" t="str">
        <f>'2025 Decline Rates Vertical'!$L1211&amp;" "&amp;'2025 Decline Rates Vertical'!$M1211</f>
        <v>21 97</v>
      </c>
      <c r="L1211" s="50">
        <v>21</v>
      </c>
      <c r="M1211" s="52">
        <v>97</v>
      </c>
      <c r="N1211" s="52">
        <v>0.05</v>
      </c>
      <c r="O1211" s="39"/>
      <c r="P1211" s="39"/>
      <c r="Q1211" s="39"/>
      <c r="R1211" s="39"/>
      <c r="S1211" s="39"/>
      <c r="T1211" s="39"/>
      <c r="U1211" s="39"/>
      <c r="V1211" s="39"/>
      <c r="W1211" s="39"/>
      <c r="X1211" s="39"/>
      <c r="Y1211" s="39"/>
      <c r="Z1211" s="39"/>
    </row>
    <row r="1212" spans="1:26" ht="14.25" customHeight="1">
      <c r="A1212" s="39" t="str">
        <f>'2025 Decline Rates Vertical'!$B1212&amp;" "&amp;'2025 Decline Rates Vertical'!$C1212</f>
        <v>49 10</v>
      </c>
      <c r="B1212" s="53">
        <v>49</v>
      </c>
      <c r="C1212" s="54">
        <v>10</v>
      </c>
      <c r="D1212" s="55">
        <v>0.23</v>
      </c>
      <c r="E1212" s="39"/>
      <c r="F1212" s="42" t="str">
        <f>'2025 Decline Rates Vertical'!$G1212&amp;" "&amp;'2025 Decline Rates Vertical'!$H1212</f>
        <v>24 97</v>
      </c>
      <c r="G1212" s="53">
        <v>24</v>
      </c>
      <c r="H1212" s="55">
        <v>97</v>
      </c>
      <c r="I1212" s="55">
        <v>0.08</v>
      </c>
      <c r="J1212" s="49"/>
      <c r="K1212" s="53" t="str">
        <f>'2025 Decline Rates Vertical'!$L1212&amp;" "&amp;'2025 Decline Rates Vertical'!$M1212</f>
        <v>24 97</v>
      </c>
      <c r="L1212" s="53">
        <v>24</v>
      </c>
      <c r="M1212" s="55">
        <v>97</v>
      </c>
      <c r="N1212" s="55">
        <v>0.05</v>
      </c>
      <c r="O1212" s="39"/>
      <c r="P1212" s="39"/>
      <c r="Q1212" s="39"/>
      <c r="R1212" s="39"/>
      <c r="S1212" s="39"/>
      <c r="T1212" s="39"/>
      <c r="U1212" s="39"/>
      <c r="V1212" s="39"/>
      <c r="W1212" s="39"/>
      <c r="X1212" s="39"/>
      <c r="Y1212" s="39"/>
      <c r="Z1212" s="39"/>
    </row>
    <row r="1213" spans="1:26" ht="14.25" customHeight="1">
      <c r="A1213" s="39" t="str">
        <f>'2025 Decline Rates Vertical'!$B1213&amp;" "&amp;'2025 Decline Rates Vertical'!$C1213</f>
        <v>49 11</v>
      </c>
      <c r="B1213" s="50">
        <v>49</v>
      </c>
      <c r="C1213" s="51">
        <v>11</v>
      </c>
      <c r="D1213" s="52">
        <v>0.41</v>
      </c>
      <c r="E1213" s="39"/>
      <c r="F1213" s="42" t="str">
        <f>'2025 Decline Rates Vertical'!$G1213&amp;" "&amp;'2025 Decline Rates Vertical'!$H1213</f>
        <v>25 97</v>
      </c>
      <c r="G1213" s="50">
        <v>25</v>
      </c>
      <c r="H1213" s="52">
        <v>97</v>
      </c>
      <c r="I1213" s="52">
        <v>0.08</v>
      </c>
      <c r="J1213" s="49"/>
      <c r="K1213" s="50" t="str">
        <f>'2025 Decline Rates Vertical'!$L1213&amp;" "&amp;'2025 Decline Rates Vertical'!$M1213</f>
        <v>25 97</v>
      </c>
      <c r="L1213" s="50">
        <v>25</v>
      </c>
      <c r="M1213" s="52">
        <v>97</v>
      </c>
      <c r="N1213" s="52">
        <v>0.05</v>
      </c>
      <c r="O1213" s="39"/>
      <c r="P1213" s="39"/>
      <c r="Q1213" s="39"/>
      <c r="R1213" s="39"/>
      <c r="S1213" s="39"/>
      <c r="T1213" s="39"/>
      <c r="U1213" s="39"/>
      <c r="V1213" s="39"/>
      <c r="W1213" s="39"/>
      <c r="X1213" s="39"/>
      <c r="Y1213" s="39"/>
      <c r="Z1213" s="39"/>
    </row>
    <row r="1214" spans="1:26" ht="14.25" customHeight="1">
      <c r="A1214" s="39" t="str">
        <f>'2025 Decline Rates Vertical'!$B1214&amp;" "&amp;'2025 Decline Rates Vertical'!$C1214</f>
        <v>49 12</v>
      </c>
      <c r="B1214" s="53">
        <v>49</v>
      </c>
      <c r="C1214" s="54">
        <v>12</v>
      </c>
      <c r="D1214" s="55">
        <v>0.37</v>
      </c>
      <c r="E1214" s="39"/>
      <c r="F1214" s="42" t="str">
        <f>'2025 Decline Rates Vertical'!$G1214&amp;" "&amp;'2025 Decline Rates Vertical'!$H1214</f>
        <v>27 97</v>
      </c>
      <c r="G1214" s="53">
        <v>27</v>
      </c>
      <c r="H1214" s="55">
        <v>97</v>
      </c>
      <c r="I1214" s="55">
        <v>-0.1</v>
      </c>
      <c r="J1214" s="49"/>
      <c r="K1214" s="53" t="str">
        <f>'2025 Decline Rates Vertical'!$L1214&amp;" "&amp;'2025 Decline Rates Vertical'!$M1214</f>
        <v>27 97</v>
      </c>
      <c r="L1214" s="53">
        <v>27</v>
      </c>
      <c r="M1214" s="55">
        <v>97</v>
      </c>
      <c r="N1214" s="55">
        <v>0.05</v>
      </c>
      <c r="O1214" s="39"/>
      <c r="P1214" s="39"/>
      <c r="Q1214" s="39"/>
      <c r="R1214" s="39"/>
      <c r="S1214" s="39"/>
      <c r="T1214" s="39"/>
      <c r="U1214" s="39"/>
      <c r="V1214" s="39"/>
      <c r="W1214" s="39"/>
      <c r="X1214" s="39"/>
      <c r="Y1214" s="39"/>
      <c r="Z1214" s="39"/>
    </row>
    <row r="1215" spans="1:26" ht="14.25" customHeight="1">
      <c r="A1215" s="39" t="str">
        <f>'2025 Decline Rates Vertical'!$B1215&amp;" "&amp;'2025 Decline Rates Vertical'!$C1215</f>
        <v>49 13</v>
      </c>
      <c r="B1215" s="50">
        <v>49</v>
      </c>
      <c r="C1215" s="51">
        <v>13</v>
      </c>
      <c r="D1215" s="52">
        <v>0.4</v>
      </c>
      <c r="E1215" s="39"/>
      <c r="F1215" s="42" t="str">
        <f>'2025 Decline Rates Vertical'!$G1215&amp;" "&amp;'2025 Decline Rates Vertical'!$H1215</f>
        <v>28 97</v>
      </c>
      <c r="G1215" s="50">
        <v>28</v>
      </c>
      <c r="H1215" s="52">
        <v>97</v>
      </c>
      <c r="I1215" s="52">
        <v>-0.1</v>
      </c>
      <c r="J1215" s="49"/>
      <c r="K1215" s="50" t="str">
        <f>'2025 Decline Rates Vertical'!$L1215&amp;" "&amp;'2025 Decline Rates Vertical'!$M1215</f>
        <v>28 97</v>
      </c>
      <c r="L1215" s="50">
        <v>28</v>
      </c>
      <c r="M1215" s="52">
        <v>97</v>
      </c>
      <c r="N1215" s="52">
        <v>0.05</v>
      </c>
      <c r="O1215" s="39"/>
      <c r="P1215" s="39"/>
      <c r="Q1215" s="39"/>
      <c r="R1215" s="39"/>
      <c r="S1215" s="39"/>
      <c r="T1215" s="39"/>
      <c r="U1215" s="39"/>
      <c r="V1215" s="39"/>
      <c r="W1215" s="39"/>
      <c r="X1215" s="39"/>
      <c r="Y1215" s="39"/>
      <c r="Z1215" s="39"/>
    </row>
    <row r="1216" spans="1:26" ht="14.25" customHeight="1">
      <c r="A1216" s="39" t="str">
        <f>'2025 Decline Rates Vertical'!$B1216&amp;" "&amp;'2025 Decline Rates Vertical'!$C1216</f>
        <v>49 14</v>
      </c>
      <c r="B1216" s="53">
        <v>49</v>
      </c>
      <c r="C1216" s="54">
        <v>14</v>
      </c>
      <c r="D1216" s="55">
        <v>0.31</v>
      </c>
      <c r="E1216" s="39"/>
      <c r="F1216" s="42" t="str">
        <f>'2025 Decline Rates Vertical'!$G1216&amp;" "&amp;'2025 Decline Rates Vertical'!$H1216</f>
        <v>31 97</v>
      </c>
      <c r="G1216" s="53">
        <v>31</v>
      </c>
      <c r="H1216" s="55">
        <v>97</v>
      </c>
      <c r="I1216" s="55">
        <v>0.08</v>
      </c>
      <c r="J1216" s="49"/>
      <c r="K1216" s="53" t="str">
        <f>'2025 Decline Rates Vertical'!$L1216&amp;" "&amp;'2025 Decline Rates Vertical'!$M1216</f>
        <v>31 97</v>
      </c>
      <c r="L1216" s="53">
        <v>31</v>
      </c>
      <c r="M1216" s="55">
        <v>97</v>
      </c>
      <c r="N1216" s="55">
        <v>0.05</v>
      </c>
      <c r="O1216" s="39"/>
      <c r="P1216" s="39"/>
      <c r="Q1216" s="39"/>
      <c r="R1216" s="39"/>
      <c r="S1216" s="39"/>
      <c r="T1216" s="39"/>
      <c r="U1216" s="39"/>
      <c r="V1216" s="39"/>
      <c r="W1216" s="39"/>
      <c r="X1216" s="39"/>
      <c r="Y1216" s="39"/>
      <c r="Z1216" s="39"/>
    </row>
    <row r="1217" spans="1:26" ht="14.25" customHeight="1">
      <c r="A1217" s="39" t="str">
        <f>'2025 Decline Rates Vertical'!$B1217&amp;" "&amp;'2025 Decline Rates Vertical'!$C1217</f>
        <v>49 15</v>
      </c>
      <c r="B1217" s="50">
        <v>49</v>
      </c>
      <c r="C1217" s="51">
        <v>15</v>
      </c>
      <c r="D1217" s="52">
        <v>0.34</v>
      </c>
      <c r="E1217" s="39"/>
      <c r="F1217" s="42" t="str">
        <f>'2025 Decline Rates Vertical'!$G1217&amp;" "&amp;'2025 Decline Rates Vertical'!$H1217</f>
        <v>35 97</v>
      </c>
      <c r="G1217" s="50">
        <v>35</v>
      </c>
      <c r="H1217" s="52">
        <v>97</v>
      </c>
      <c r="I1217" s="52">
        <v>0.08</v>
      </c>
      <c r="J1217" s="49"/>
      <c r="K1217" s="50" t="str">
        <f>'2025 Decline Rates Vertical'!$L1217&amp;" "&amp;'2025 Decline Rates Vertical'!$M1217</f>
        <v>35 97</v>
      </c>
      <c r="L1217" s="50">
        <v>35</v>
      </c>
      <c r="M1217" s="52">
        <v>97</v>
      </c>
      <c r="N1217" s="52">
        <v>0.05</v>
      </c>
      <c r="O1217" s="39"/>
      <c r="P1217" s="39"/>
      <c r="Q1217" s="39"/>
      <c r="R1217" s="39"/>
      <c r="S1217" s="39"/>
      <c r="T1217" s="39"/>
      <c r="U1217" s="39"/>
      <c r="V1217" s="39"/>
      <c r="W1217" s="39"/>
      <c r="X1217" s="39"/>
      <c r="Y1217" s="39"/>
      <c r="Z1217" s="39"/>
    </row>
    <row r="1218" spans="1:26" ht="14.25" customHeight="1">
      <c r="A1218" s="39" t="str">
        <f>'2025 Decline Rates Vertical'!$B1218&amp;" "&amp;'2025 Decline Rates Vertical'!$C1218</f>
        <v>49 18</v>
      </c>
      <c r="B1218" s="53">
        <v>49</v>
      </c>
      <c r="C1218" s="54">
        <v>18</v>
      </c>
      <c r="D1218" s="55">
        <v>0.36</v>
      </c>
      <c r="E1218" s="39"/>
      <c r="F1218" s="42" t="str">
        <f>'2025 Decline Rates Vertical'!$G1218&amp;" "&amp;'2025 Decline Rates Vertical'!$H1218</f>
        <v>41 97</v>
      </c>
      <c r="G1218" s="53">
        <v>41</v>
      </c>
      <c r="H1218" s="55">
        <v>97</v>
      </c>
      <c r="I1218" s="55">
        <v>-0.1</v>
      </c>
      <c r="J1218" s="49"/>
      <c r="K1218" s="53" t="str">
        <f>'2025 Decline Rates Vertical'!$L1218&amp;" "&amp;'2025 Decline Rates Vertical'!$M1218</f>
        <v>41 97</v>
      </c>
      <c r="L1218" s="53">
        <v>41</v>
      </c>
      <c r="M1218" s="55">
        <v>97</v>
      </c>
      <c r="N1218" s="55">
        <v>0.05</v>
      </c>
      <c r="O1218" s="39"/>
      <c r="P1218" s="39"/>
      <c r="Q1218" s="39"/>
      <c r="R1218" s="39"/>
      <c r="S1218" s="39"/>
      <c r="T1218" s="39"/>
      <c r="U1218" s="39"/>
      <c r="V1218" s="39"/>
      <c r="W1218" s="39"/>
      <c r="X1218" s="39"/>
      <c r="Y1218" s="39"/>
      <c r="Z1218" s="39"/>
    </row>
    <row r="1219" spans="1:26" ht="14.25" customHeight="1">
      <c r="A1219" s="39" t="str">
        <f>'2025 Decline Rates Vertical'!$B1219&amp;" "&amp;'2025 Decline Rates Vertical'!$C1219</f>
        <v>49 21</v>
      </c>
      <c r="B1219" s="50">
        <v>49</v>
      </c>
      <c r="C1219" s="51">
        <v>21</v>
      </c>
      <c r="D1219" s="52">
        <v>0.31</v>
      </c>
      <c r="E1219" s="39"/>
      <c r="F1219" s="42" t="str">
        <f>'2025 Decline Rates Vertical'!$G1219&amp;" "&amp;'2025 Decline Rates Vertical'!$H1219</f>
        <v>46 97</v>
      </c>
      <c r="G1219" s="50">
        <v>46</v>
      </c>
      <c r="H1219" s="52">
        <v>97</v>
      </c>
      <c r="I1219" s="52">
        <v>0.08</v>
      </c>
      <c r="J1219" s="49"/>
      <c r="K1219" s="50" t="str">
        <f>'2025 Decline Rates Vertical'!$L1219&amp;" "&amp;'2025 Decline Rates Vertical'!$M1219</f>
        <v>46 97</v>
      </c>
      <c r="L1219" s="50">
        <v>46</v>
      </c>
      <c r="M1219" s="52">
        <v>97</v>
      </c>
      <c r="N1219" s="52">
        <v>0.05</v>
      </c>
      <c r="O1219" s="39"/>
      <c r="P1219" s="39"/>
      <c r="Q1219" s="39"/>
      <c r="R1219" s="39"/>
      <c r="S1219" s="39"/>
      <c r="T1219" s="39"/>
      <c r="U1219" s="39"/>
      <c r="V1219" s="39"/>
      <c r="W1219" s="39"/>
      <c r="X1219" s="39"/>
      <c r="Y1219" s="39"/>
      <c r="Z1219" s="39"/>
    </row>
    <row r="1220" spans="1:26" ht="14.25" customHeight="1">
      <c r="A1220" s="39" t="str">
        <f>'2025 Decline Rates Vertical'!$B1220&amp;" "&amp;'2025 Decline Rates Vertical'!$C1220</f>
        <v>49 28</v>
      </c>
      <c r="B1220" s="53">
        <v>49</v>
      </c>
      <c r="C1220" s="54">
        <v>28</v>
      </c>
      <c r="D1220" s="55">
        <v>0.34</v>
      </c>
      <c r="E1220" s="39"/>
      <c r="F1220" s="42" t="str">
        <f>'2025 Decline Rates Vertical'!$G1220&amp;" "&amp;'2025 Decline Rates Vertical'!$H1220</f>
        <v>48 97</v>
      </c>
      <c r="G1220" s="53">
        <v>48</v>
      </c>
      <c r="H1220" s="55">
        <v>97</v>
      </c>
      <c r="I1220" s="55">
        <v>0.08</v>
      </c>
      <c r="J1220" s="49"/>
      <c r="K1220" s="53" t="str">
        <f>'2025 Decline Rates Vertical'!$L1220&amp;" "&amp;'2025 Decline Rates Vertical'!$M1220</f>
        <v>48 97</v>
      </c>
      <c r="L1220" s="53">
        <v>48</v>
      </c>
      <c r="M1220" s="55">
        <v>97</v>
      </c>
      <c r="N1220" s="55">
        <v>0.05</v>
      </c>
      <c r="O1220" s="39"/>
      <c r="P1220" s="39"/>
      <c r="Q1220" s="39"/>
      <c r="R1220" s="39"/>
      <c r="S1220" s="39"/>
      <c r="T1220" s="39"/>
      <c r="U1220" s="39"/>
      <c r="V1220" s="39"/>
      <c r="W1220" s="39"/>
      <c r="X1220" s="39"/>
      <c r="Y1220" s="39"/>
      <c r="Z1220" s="39"/>
    </row>
    <row r="1221" spans="1:26" ht="14.25" customHeight="1">
      <c r="A1221" s="39" t="str">
        <f>'2025 Decline Rates Vertical'!$B1221&amp;" "&amp;'2025 Decline Rates Vertical'!$C1221</f>
        <v>49 29</v>
      </c>
      <c r="B1221" s="50">
        <v>49</v>
      </c>
      <c r="C1221" s="51">
        <v>29</v>
      </c>
      <c r="D1221" s="52">
        <v>0.28000000000000003</v>
      </c>
      <c r="E1221" s="39"/>
      <c r="F1221" s="42" t="str">
        <f>'2025 Decline Rates Vertical'!$G1221&amp;" "&amp;'2025 Decline Rates Vertical'!$H1221</f>
        <v>49 97</v>
      </c>
      <c r="G1221" s="50">
        <v>49</v>
      </c>
      <c r="H1221" s="52">
        <v>97</v>
      </c>
      <c r="I1221" s="52">
        <v>0.08</v>
      </c>
      <c r="J1221" s="49"/>
      <c r="K1221" s="50" t="str">
        <f>'2025 Decline Rates Vertical'!$L1221&amp;" "&amp;'2025 Decline Rates Vertical'!$M1221</f>
        <v>49 97</v>
      </c>
      <c r="L1221" s="50">
        <v>49</v>
      </c>
      <c r="M1221" s="52">
        <v>97</v>
      </c>
      <c r="N1221" s="52">
        <v>0.05</v>
      </c>
      <c r="O1221" s="39"/>
      <c r="P1221" s="39"/>
      <c r="Q1221" s="39"/>
      <c r="R1221" s="39"/>
      <c r="S1221" s="39"/>
      <c r="T1221" s="39"/>
      <c r="U1221" s="39"/>
      <c r="V1221" s="39"/>
      <c r="W1221" s="39"/>
      <c r="X1221" s="39"/>
      <c r="Y1221" s="39"/>
      <c r="Z1221" s="39"/>
    </row>
    <row r="1222" spans="1:26" ht="14.25" customHeight="1">
      <c r="A1222" s="39" t="str">
        <f>'2025 Decline Rates Vertical'!$B1222&amp;" "&amp;'2025 Decline Rates Vertical'!$C1222</f>
        <v>49 33</v>
      </c>
      <c r="B1222" s="53">
        <v>49</v>
      </c>
      <c r="C1222" s="54">
        <v>33</v>
      </c>
      <c r="D1222" s="55">
        <v>0.34</v>
      </c>
      <c r="E1222" s="39"/>
      <c r="F1222" s="42" t="str">
        <f>'2025 Decline Rates Vertical'!$G1222&amp;" "&amp;'2025 Decline Rates Vertical'!$H1222</f>
        <v>52 97</v>
      </c>
      <c r="G1222" s="53">
        <v>52</v>
      </c>
      <c r="H1222" s="55">
        <v>97</v>
      </c>
      <c r="I1222" s="55">
        <v>0.08</v>
      </c>
      <c r="J1222" s="49"/>
      <c r="K1222" s="53" t="str">
        <f>'2025 Decline Rates Vertical'!$L1222&amp;" "&amp;'2025 Decline Rates Vertical'!$M1222</f>
        <v>52 97</v>
      </c>
      <c r="L1222" s="53">
        <v>52</v>
      </c>
      <c r="M1222" s="55">
        <v>97</v>
      </c>
      <c r="N1222" s="55">
        <v>0.05</v>
      </c>
      <c r="O1222" s="39"/>
      <c r="P1222" s="39"/>
      <c r="Q1222" s="39"/>
      <c r="R1222" s="39"/>
      <c r="S1222" s="39"/>
      <c r="T1222" s="39"/>
      <c r="U1222" s="39"/>
      <c r="V1222" s="39"/>
      <c r="W1222" s="39"/>
      <c r="X1222" s="39"/>
      <c r="Y1222" s="39"/>
      <c r="Z1222" s="39"/>
    </row>
    <row r="1223" spans="1:26" ht="14.25" customHeight="1">
      <c r="A1223" s="39" t="str">
        <f>'2025 Decline Rates Vertical'!$B1223&amp;" "&amp;'2025 Decline Rates Vertical'!$C1223</f>
        <v>49 34</v>
      </c>
      <c r="B1223" s="50">
        <v>49</v>
      </c>
      <c r="C1223" s="51">
        <v>34</v>
      </c>
      <c r="D1223" s="52">
        <v>0.42</v>
      </c>
      <c r="E1223" s="39"/>
      <c r="F1223" s="42" t="str">
        <f>'2025 Decline Rates Vertical'!$G1223&amp;" "&amp;'2025 Decline Rates Vertical'!$H1223</f>
        <v>55 97</v>
      </c>
      <c r="G1223" s="50">
        <v>55</v>
      </c>
      <c r="H1223" s="52">
        <v>97</v>
      </c>
      <c r="I1223" s="52">
        <v>-0.1</v>
      </c>
      <c r="J1223" s="49"/>
      <c r="K1223" s="50" t="str">
        <f>'2025 Decline Rates Vertical'!$L1223&amp;" "&amp;'2025 Decline Rates Vertical'!$M1223</f>
        <v>55 97</v>
      </c>
      <c r="L1223" s="50">
        <v>55</v>
      </c>
      <c r="M1223" s="52">
        <v>97</v>
      </c>
      <c r="N1223" s="52">
        <v>0.05</v>
      </c>
      <c r="O1223" s="39"/>
      <c r="P1223" s="39"/>
      <c r="Q1223" s="39"/>
      <c r="R1223" s="39"/>
      <c r="S1223" s="39"/>
      <c r="T1223" s="39"/>
      <c r="U1223" s="39"/>
      <c r="V1223" s="39"/>
      <c r="W1223" s="39"/>
      <c r="X1223" s="39"/>
      <c r="Y1223" s="39"/>
      <c r="Z1223" s="39"/>
    </row>
    <row r="1224" spans="1:26" ht="14.25" customHeight="1">
      <c r="A1224" s="39" t="str">
        <f>'2025 Decline Rates Vertical'!$B1224&amp;" "&amp;'2025 Decline Rates Vertical'!$C1224</f>
        <v>49 37</v>
      </c>
      <c r="B1224" s="53">
        <v>49</v>
      </c>
      <c r="C1224" s="54">
        <v>37</v>
      </c>
      <c r="D1224" s="55">
        <v>0.49</v>
      </c>
      <c r="E1224" s="39"/>
      <c r="F1224" s="42" t="str">
        <f>'2025 Decline Rates Vertical'!$G1224&amp;" "&amp;'2025 Decline Rates Vertical'!$H1224</f>
        <v>1 98</v>
      </c>
      <c r="G1224" s="53">
        <v>1</v>
      </c>
      <c r="H1224" s="55">
        <v>98</v>
      </c>
      <c r="I1224" s="55">
        <v>0.05</v>
      </c>
      <c r="J1224" s="49"/>
      <c r="K1224" s="53" t="str">
        <f>'2025 Decline Rates Vertical'!$L1224&amp;" "&amp;'2025 Decline Rates Vertical'!$M1224</f>
        <v>1 98</v>
      </c>
      <c r="L1224" s="53">
        <v>1</v>
      </c>
      <c r="M1224" s="55">
        <v>98</v>
      </c>
      <c r="N1224" s="55">
        <v>0.32</v>
      </c>
      <c r="O1224" s="39"/>
      <c r="P1224" s="39"/>
      <c r="Q1224" s="39"/>
      <c r="R1224" s="39"/>
      <c r="S1224" s="39"/>
      <c r="T1224" s="39"/>
      <c r="U1224" s="39"/>
      <c r="V1224" s="39"/>
      <c r="W1224" s="39"/>
      <c r="X1224" s="39"/>
      <c r="Y1224" s="39"/>
      <c r="Z1224" s="39"/>
    </row>
    <row r="1225" spans="1:26" ht="14.25" customHeight="1">
      <c r="A1225" s="39" t="str">
        <f>'2025 Decline Rates Vertical'!$B1225&amp;" "&amp;'2025 Decline Rates Vertical'!$C1225</f>
        <v>49 38</v>
      </c>
      <c r="B1225" s="50">
        <v>49</v>
      </c>
      <c r="C1225" s="51">
        <v>38</v>
      </c>
      <c r="D1225" s="52">
        <v>0.38</v>
      </c>
      <c r="E1225" s="39"/>
      <c r="F1225" s="42" t="str">
        <f>'2025 Decline Rates Vertical'!$G1225&amp;" "&amp;'2025 Decline Rates Vertical'!$H1225</f>
        <v>9 98</v>
      </c>
      <c r="G1225" s="50">
        <v>9</v>
      </c>
      <c r="H1225" s="52">
        <v>98</v>
      </c>
      <c r="I1225" s="52">
        <v>0.05</v>
      </c>
      <c r="J1225" s="49"/>
      <c r="K1225" s="50" t="str">
        <f>'2025 Decline Rates Vertical'!$L1225&amp;" "&amp;'2025 Decline Rates Vertical'!$M1225</f>
        <v>9 98</v>
      </c>
      <c r="L1225" s="50">
        <v>9</v>
      </c>
      <c r="M1225" s="52">
        <v>98</v>
      </c>
      <c r="N1225" s="52">
        <v>0.32</v>
      </c>
      <c r="O1225" s="39"/>
      <c r="P1225" s="39"/>
      <c r="Q1225" s="39"/>
      <c r="R1225" s="39"/>
      <c r="S1225" s="39"/>
      <c r="T1225" s="39"/>
      <c r="U1225" s="39"/>
      <c r="V1225" s="39"/>
      <c r="W1225" s="39"/>
      <c r="X1225" s="39"/>
      <c r="Y1225" s="39"/>
      <c r="Z1225" s="39"/>
    </row>
    <row r="1226" spans="1:26" ht="14.25" customHeight="1">
      <c r="A1226" s="39" t="str">
        <f>'2025 Decline Rates Vertical'!$B1226&amp;" "&amp;'2025 Decline Rates Vertical'!$C1226</f>
        <v>49 40</v>
      </c>
      <c r="B1226" s="53">
        <v>49</v>
      </c>
      <c r="C1226" s="54">
        <v>40</v>
      </c>
      <c r="D1226" s="55">
        <v>0.46</v>
      </c>
      <c r="E1226" s="39"/>
      <c r="F1226" s="42" t="str">
        <f>'2025 Decline Rates Vertical'!$G1226&amp;" "&amp;'2025 Decline Rates Vertical'!$H1226</f>
        <v>11 98</v>
      </c>
      <c r="G1226" s="53">
        <v>11</v>
      </c>
      <c r="H1226" s="55">
        <v>98</v>
      </c>
      <c r="I1226" s="55">
        <v>0.05</v>
      </c>
      <c r="J1226" s="49"/>
      <c r="K1226" s="53" t="str">
        <f>'2025 Decline Rates Vertical'!$L1226&amp;" "&amp;'2025 Decline Rates Vertical'!$M1226</f>
        <v>11 98</v>
      </c>
      <c r="L1226" s="53">
        <v>11</v>
      </c>
      <c r="M1226" s="55">
        <v>98</v>
      </c>
      <c r="N1226" s="55">
        <v>0.32</v>
      </c>
      <c r="O1226" s="39"/>
      <c r="P1226" s="39"/>
      <c r="Q1226" s="39"/>
      <c r="R1226" s="39"/>
      <c r="S1226" s="39"/>
      <c r="T1226" s="39"/>
      <c r="U1226" s="39"/>
      <c r="V1226" s="39"/>
      <c r="W1226" s="39"/>
      <c r="X1226" s="39"/>
      <c r="Y1226" s="39"/>
      <c r="Z1226" s="39"/>
    </row>
    <row r="1227" spans="1:26" ht="14.25" customHeight="1">
      <c r="A1227" s="39" t="str">
        <f>'2025 Decline Rates Vertical'!$B1227&amp;" "&amp;'2025 Decline Rates Vertical'!$C1227</f>
        <v>49 50</v>
      </c>
      <c r="B1227" s="50">
        <v>49</v>
      </c>
      <c r="C1227" s="51">
        <v>50</v>
      </c>
      <c r="D1227" s="52">
        <v>0.28000000000000003</v>
      </c>
      <c r="E1227" s="39"/>
      <c r="F1227" s="42" t="str">
        <f>'2025 Decline Rates Vertical'!$G1227&amp;" "&amp;'2025 Decline Rates Vertical'!$H1227</f>
        <v>17 98</v>
      </c>
      <c r="G1227" s="50">
        <v>17</v>
      </c>
      <c r="H1227" s="52">
        <v>98</v>
      </c>
      <c r="I1227" s="52">
        <v>0.05</v>
      </c>
      <c r="J1227" s="49"/>
      <c r="K1227" s="50" t="str">
        <f>'2025 Decline Rates Vertical'!$L1227&amp;" "&amp;'2025 Decline Rates Vertical'!$M1227</f>
        <v>17 98</v>
      </c>
      <c r="L1227" s="50">
        <v>17</v>
      </c>
      <c r="M1227" s="52">
        <v>98</v>
      </c>
      <c r="N1227" s="52">
        <v>0.32</v>
      </c>
      <c r="O1227" s="39"/>
      <c r="P1227" s="39"/>
      <c r="Q1227" s="39"/>
      <c r="R1227" s="39"/>
      <c r="S1227" s="39"/>
      <c r="T1227" s="39"/>
      <c r="U1227" s="39"/>
      <c r="V1227" s="39"/>
      <c r="W1227" s="39"/>
      <c r="X1227" s="39"/>
      <c r="Y1227" s="39"/>
      <c r="Z1227" s="39"/>
    </row>
    <row r="1228" spans="1:26" ht="14.25" customHeight="1">
      <c r="A1228" s="39" t="str">
        <f>'2025 Decline Rates Vertical'!$B1228&amp;" "&amp;'2025 Decline Rates Vertical'!$C1228</f>
        <v>49 57</v>
      </c>
      <c r="B1228" s="53">
        <v>49</v>
      </c>
      <c r="C1228" s="54">
        <v>57</v>
      </c>
      <c r="D1228" s="55">
        <v>0.39</v>
      </c>
      <c r="E1228" s="39"/>
      <c r="F1228" s="42" t="str">
        <f>'2025 Decline Rates Vertical'!$G1228&amp;" "&amp;'2025 Decline Rates Vertical'!$H1228</f>
        <v>21 98</v>
      </c>
      <c r="G1228" s="53">
        <v>21</v>
      </c>
      <c r="H1228" s="55">
        <v>98</v>
      </c>
      <c r="I1228" s="55">
        <v>0.05</v>
      </c>
      <c r="J1228" s="49"/>
      <c r="K1228" s="53" t="str">
        <f>'2025 Decline Rates Vertical'!$L1228&amp;" "&amp;'2025 Decline Rates Vertical'!$M1228</f>
        <v>21 98</v>
      </c>
      <c r="L1228" s="53">
        <v>21</v>
      </c>
      <c r="M1228" s="55">
        <v>98</v>
      </c>
      <c r="N1228" s="55">
        <v>0.32</v>
      </c>
      <c r="O1228" s="39"/>
      <c r="P1228" s="39"/>
      <c r="Q1228" s="39"/>
      <c r="R1228" s="39"/>
      <c r="S1228" s="39"/>
      <c r="T1228" s="39"/>
      <c r="U1228" s="39"/>
      <c r="V1228" s="39"/>
      <c r="W1228" s="39"/>
      <c r="X1228" s="39"/>
      <c r="Y1228" s="39"/>
      <c r="Z1228" s="39"/>
    </row>
    <row r="1229" spans="1:26" ht="14.25" customHeight="1">
      <c r="A1229" s="39" t="str">
        <f>'2025 Decline Rates Vertical'!$B1229&amp;" "&amp;'2025 Decline Rates Vertical'!$C1229</f>
        <v>49 58</v>
      </c>
      <c r="B1229" s="50">
        <v>49</v>
      </c>
      <c r="C1229" s="51">
        <v>58</v>
      </c>
      <c r="D1229" s="52">
        <v>0.35</v>
      </c>
      <c r="E1229" s="39"/>
      <c r="F1229" s="42" t="str">
        <f>'2025 Decline Rates Vertical'!$G1229&amp;" "&amp;'2025 Decline Rates Vertical'!$H1229</f>
        <v>24 98</v>
      </c>
      <c r="G1229" s="50">
        <v>24</v>
      </c>
      <c r="H1229" s="52">
        <v>98</v>
      </c>
      <c r="I1229" s="52">
        <v>0.05</v>
      </c>
      <c r="J1229" s="49"/>
      <c r="K1229" s="50" t="str">
        <f>'2025 Decline Rates Vertical'!$L1229&amp;" "&amp;'2025 Decline Rates Vertical'!$M1229</f>
        <v>24 98</v>
      </c>
      <c r="L1229" s="50">
        <v>24</v>
      </c>
      <c r="M1229" s="52">
        <v>98</v>
      </c>
      <c r="N1229" s="52">
        <v>0.32</v>
      </c>
      <c r="O1229" s="39"/>
      <c r="P1229" s="39"/>
      <c r="Q1229" s="39"/>
      <c r="R1229" s="39"/>
      <c r="S1229" s="39"/>
      <c r="T1229" s="39"/>
      <c r="U1229" s="39"/>
      <c r="V1229" s="39"/>
      <c r="W1229" s="39"/>
      <c r="X1229" s="39"/>
      <c r="Y1229" s="39"/>
      <c r="Z1229" s="39"/>
    </row>
    <row r="1230" spans="1:26" ht="14.25" customHeight="1">
      <c r="A1230" s="39" t="str">
        <f>'2025 Decline Rates Vertical'!$B1230&amp;" "&amp;'2025 Decline Rates Vertical'!$C1230</f>
        <v>49 59</v>
      </c>
      <c r="B1230" s="53">
        <v>49</v>
      </c>
      <c r="C1230" s="54">
        <v>59</v>
      </c>
      <c r="D1230" s="55">
        <v>0.39</v>
      </c>
      <c r="E1230" s="39"/>
      <c r="F1230" s="42" t="str">
        <f>'2025 Decline Rates Vertical'!$G1230&amp;" "&amp;'2025 Decline Rates Vertical'!$H1230</f>
        <v>27 98</v>
      </c>
      <c r="G1230" s="53">
        <v>27</v>
      </c>
      <c r="H1230" s="55">
        <v>98</v>
      </c>
      <c r="I1230" s="55">
        <v>0.05</v>
      </c>
      <c r="J1230" s="49"/>
      <c r="K1230" s="53" t="str">
        <f>'2025 Decline Rates Vertical'!$L1230&amp;" "&amp;'2025 Decline Rates Vertical'!$M1230</f>
        <v>27 98</v>
      </c>
      <c r="L1230" s="53">
        <v>27</v>
      </c>
      <c r="M1230" s="55">
        <v>98</v>
      </c>
      <c r="N1230" s="55">
        <v>0.32</v>
      </c>
      <c r="O1230" s="39"/>
      <c r="P1230" s="39"/>
      <c r="Q1230" s="39"/>
      <c r="R1230" s="39"/>
      <c r="S1230" s="39"/>
      <c r="T1230" s="39"/>
      <c r="U1230" s="39"/>
      <c r="V1230" s="39"/>
      <c r="W1230" s="39"/>
      <c r="X1230" s="39"/>
      <c r="Y1230" s="39"/>
      <c r="Z1230" s="39"/>
    </row>
    <row r="1231" spans="1:26" ht="14.25" customHeight="1">
      <c r="A1231" s="39" t="str">
        <f>'2025 Decline Rates Vertical'!$B1231&amp;" "&amp;'2025 Decline Rates Vertical'!$C1231</f>
        <v>49 60</v>
      </c>
      <c r="B1231" s="50">
        <v>49</v>
      </c>
      <c r="C1231" s="51">
        <v>60</v>
      </c>
      <c r="D1231" s="52">
        <v>0.39</v>
      </c>
      <c r="E1231" s="39"/>
      <c r="F1231" s="42" t="str">
        <f>'2025 Decline Rates Vertical'!$G1231&amp;" "&amp;'2025 Decline Rates Vertical'!$H1231</f>
        <v>28 98</v>
      </c>
      <c r="G1231" s="50">
        <v>28</v>
      </c>
      <c r="H1231" s="52">
        <v>98</v>
      </c>
      <c r="I1231" s="52">
        <v>0.05</v>
      </c>
      <c r="J1231" s="49"/>
      <c r="K1231" s="50" t="str">
        <f>'2025 Decline Rates Vertical'!$L1231&amp;" "&amp;'2025 Decline Rates Vertical'!$M1231</f>
        <v>28 98</v>
      </c>
      <c r="L1231" s="50">
        <v>28</v>
      </c>
      <c r="M1231" s="52">
        <v>98</v>
      </c>
      <c r="N1231" s="52">
        <v>0.32</v>
      </c>
      <c r="O1231" s="39"/>
      <c r="P1231" s="39"/>
      <c r="Q1231" s="39"/>
      <c r="R1231" s="39"/>
      <c r="S1231" s="39"/>
      <c r="T1231" s="39"/>
      <c r="U1231" s="39"/>
      <c r="V1231" s="39"/>
      <c r="W1231" s="39"/>
      <c r="X1231" s="39"/>
      <c r="Y1231" s="39"/>
      <c r="Z1231" s="39"/>
    </row>
    <row r="1232" spans="1:26" ht="14.25" customHeight="1">
      <c r="A1232" s="39" t="str">
        <f>'2025 Decline Rates Vertical'!$B1232&amp;" "&amp;'2025 Decline Rates Vertical'!$C1232</f>
        <v>49 61</v>
      </c>
      <c r="B1232" s="53">
        <v>49</v>
      </c>
      <c r="C1232" s="54">
        <v>61</v>
      </c>
      <c r="D1232" s="55">
        <v>0.35</v>
      </c>
      <c r="E1232" s="39"/>
      <c r="F1232" s="42" t="str">
        <f>'2025 Decline Rates Vertical'!$G1232&amp;" "&amp;'2025 Decline Rates Vertical'!$H1232</f>
        <v>31 98</v>
      </c>
      <c r="G1232" s="53">
        <v>31</v>
      </c>
      <c r="H1232" s="55">
        <v>98</v>
      </c>
      <c r="I1232" s="55">
        <v>0.05</v>
      </c>
      <c r="J1232" s="49"/>
      <c r="K1232" s="53" t="str">
        <f>'2025 Decline Rates Vertical'!$L1232&amp;" "&amp;'2025 Decline Rates Vertical'!$M1232</f>
        <v>31 98</v>
      </c>
      <c r="L1232" s="53">
        <v>31</v>
      </c>
      <c r="M1232" s="55">
        <v>98</v>
      </c>
      <c r="N1232" s="55">
        <v>0.32</v>
      </c>
      <c r="O1232" s="39"/>
      <c r="P1232" s="39"/>
      <c r="Q1232" s="39"/>
      <c r="R1232" s="39"/>
      <c r="S1232" s="39"/>
      <c r="T1232" s="39"/>
      <c r="U1232" s="39"/>
      <c r="V1232" s="39"/>
      <c r="W1232" s="39"/>
      <c r="X1232" s="39"/>
      <c r="Y1232" s="39"/>
      <c r="Z1232" s="39"/>
    </row>
    <row r="1233" spans="1:26" ht="14.25" customHeight="1">
      <c r="A1233" s="39" t="str">
        <f>'2025 Decline Rates Vertical'!$B1233&amp;" "&amp;'2025 Decline Rates Vertical'!$C1233</f>
        <v>49 62</v>
      </c>
      <c r="B1233" s="50">
        <v>49</v>
      </c>
      <c r="C1233" s="51">
        <v>62</v>
      </c>
      <c r="D1233" s="52">
        <v>0.28000000000000003</v>
      </c>
      <c r="E1233" s="39"/>
      <c r="F1233" s="42" t="str">
        <f>'2025 Decline Rates Vertical'!$G1233&amp;" "&amp;'2025 Decline Rates Vertical'!$H1233</f>
        <v>41 98</v>
      </c>
      <c r="G1233" s="50">
        <v>41</v>
      </c>
      <c r="H1233" s="52">
        <v>98</v>
      </c>
      <c r="I1233" s="52">
        <v>0.05</v>
      </c>
      <c r="J1233" s="49"/>
      <c r="K1233" s="50" t="str">
        <f>'2025 Decline Rates Vertical'!$L1233&amp;" "&amp;'2025 Decline Rates Vertical'!$M1233</f>
        <v>41 98</v>
      </c>
      <c r="L1233" s="50">
        <v>41</v>
      </c>
      <c r="M1233" s="52">
        <v>98</v>
      </c>
      <c r="N1233" s="52">
        <v>0.32</v>
      </c>
      <c r="O1233" s="39"/>
      <c r="P1233" s="39"/>
      <c r="Q1233" s="39"/>
      <c r="R1233" s="39"/>
      <c r="S1233" s="39"/>
      <c r="T1233" s="39"/>
      <c r="U1233" s="39"/>
      <c r="V1233" s="39"/>
      <c r="W1233" s="39"/>
      <c r="X1233" s="39"/>
      <c r="Y1233" s="39"/>
      <c r="Z1233" s="39"/>
    </row>
    <row r="1234" spans="1:26" ht="14.25" customHeight="1">
      <c r="A1234" s="39" t="str">
        <f>'2025 Decline Rates Vertical'!$B1234&amp;" "&amp;'2025 Decline Rates Vertical'!$C1234</f>
        <v>49 63</v>
      </c>
      <c r="B1234" s="53">
        <v>49</v>
      </c>
      <c r="C1234" s="54">
        <v>63</v>
      </c>
      <c r="D1234" s="55">
        <v>0.3</v>
      </c>
      <c r="E1234" s="39"/>
      <c r="F1234" s="42" t="str">
        <f>'2025 Decline Rates Vertical'!$G1234&amp;" "&amp;'2025 Decline Rates Vertical'!$H1234</f>
        <v>46 98</v>
      </c>
      <c r="G1234" s="53">
        <v>46</v>
      </c>
      <c r="H1234" s="55">
        <v>98</v>
      </c>
      <c r="I1234" s="55">
        <v>0.05</v>
      </c>
      <c r="J1234" s="49"/>
      <c r="K1234" s="53" t="str">
        <f>'2025 Decline Rates Vertical'!$L1234&amp;" "&amp;'2025 Decline Rates Vertical'!$M1234</f>
        <v>46 98</v>
      </c>
      <c r="L1234" s="53">
        <v>46</v>
      </c>
      <c r="M1234" s="55">
        <v>98</v>
      </c>
      <c r="N1234" s="55">
        <v>0.32</v>
      </c>
      <c r="O1234" s="39"/>
      <c r="P1234" s="39"/>
      <c r="Q1234" s="39"/>
      <c r="R1234" s="39"/>
      <c r="S1234" s="39"/>
      <c r="T1234" s="39"/>
      <c r="U1234" s="39"/>
      <c r="V1234" s="39"/>
      <c r="W1234" s="39"/>
      <c r="X1234" s="39"/>
      <c r="Y1234" s="39"/>
      <c r="Z1234" s="39"/>
    </row>
    <row r="1235" spans="1:26" ht="14.25" customHeight="1">
      <c r="A1235" s="39" t="str">
        <f>'2025 Decline Rates Vertical'!$B1235&amp;" "&amp;'2025 Decline Rates Vertical'!$C1235</f>
        <v>49 64</v>
      </c>
      <c r="B1235" s="50">
        <v>49</v>
      </c>
      <c r="C1235" s="51">
        <v>64</v>
      </c>
      <c r="D1235" s="52">
        <v>0.28000000000000003</v>
      </c>
      <c r="E1235" s="39"/>
      <c r="F1235" s="42" t="str">
        <f>'2025 Decline Rates Vertical'!$G1235&amp;" "&amp;'2025 Decline Rates Vertical'!$H1235</f>
        <v>49 98</v>
      </c>
      <c r="G1235" s="50">
        <v>49</v>
      </c>
      <c r="H1235" s="52">
        <v>98</v>
      </c>
      <c r="I1235" s="52">
        <v>0.05</v>
      </c>
      <c r="J1235" s="49"/>
      <c r="K1235" s="50" t="str">
        <f>'2025 Decline Rates Vertical'!$L1235&amp;" "&amp;'2025 Decline Rates Vertical'!$M1235</f>
        <v>49 98</v>
      </c>
      <c r="L1235" s="50">
        <v>49</v>
      </c>
      <c r="M1235" s="52">
        <v>98</v>
      </c>
      <c r="N1235" s="52">
        <v>0.32</v>
      </c>
      <c r="O1235" s="39"/>
      <c r="P1235" s="39"/>
      <c r="Q1235" s="39"/>
      <c r="R1235" s="39"/>
      <c r="S1235" s="39"/>
      <c r="T1235" s="39"/>
      <c r="U1235" s="39"/>
      <c r="V1235" s="39"/>
      <c r="W1235" s="39"/>
      <c r="X1235" s="39"/>
      <c r="Y1235" s="39"/>
      <c r="Z1235" s="39"/>
    </row>
    <row r="1236" spans="1:26" ht="14.25" customHeight="1">
      <c r="A1236" s="39" t="str">
        <f>'2025 Decline Rates Vertical'!$B1236&amp;" "&amp;'2025 Decline Rates Vertical'!$C1236</f>
        <v>49 65</v>
      </c>
      <c r="B1236" s="53">
        <v>49</v>
      </c>
      <c r="C1236" s="54">
        <v>65</v>
      </c>
      <c r="D1236" s="55">
        <v>0.37</v>
      </c>
      <c r="E1236" s="39"/>
      <c r="F1236" s="42" t="str">
        <f>'2025 Decline Rates Vertical'!$G1236&amp;" "&amp;'2025 Decline Rates Vertical'!$H1236</f>
        <v>55 98</v>
      </c>
      <c r="G1236" s="53">
        <v>55</v>
      </c>
      <c r="H1236" s="55">
        <v>98</v>
      </c>
      <c r="I1236" s="55">
        <v>0.05</v>
      </c>
      <c r="J1236" s="49"/>
      <c r="K1236" s="53" t="str">
        <f>'2025 Decline Rates Vertical'!$L1236&amp;" "&amp;'2025 Decline Rates Vertical'!$M1236</f>
        <v>55 98</v>
      </c>
      <c r="L1236" s="53">
        <v>55</v>
      </c>
      <c r="M1236" s="55">
        <v>98</v>
      </c>
      <c r="N1236" s="55">
        <v>0.32</v>
      </c>
      <c r="O1236" s="39"/>
      <c r="P1236" s="39"/>
      <c r="Q1236" s="39"/>
      <c r="R1236" s="39"/>
      <c r="S1236" s="39"/>
      <c r="T1236" s="39"/>
      <c r="U1236" s="39"/>
      <c r="V1236" s="39"/>
      <c r="W1236" s="39"/>
      <c r="X1236" s="39"/>
      <c r="Y1236" s="39"/>
      <c r="Z1236" s="39"/>
    </row>
    <row r="1237" spans="1:26" ht="14.25" customHeight="1">
      <c r="A1237" s="39" t="str">
        <f>'2025 Decline Rates Vertical'!$B1237&amp;" "&amp;'2025 Decline Rates Vertical'!$C1237</f>
        <v>49 66</v>
      </c>
      <c r="B1237" s="50">
        <v>49</v>
      </c>
      <c r="C1237" s="51">
        <v>66</v>
      </c>
      <c r="D1237" s="52">
        <v>0.28999999999999998</v>
      </c>
      <c r="E1237" s="39"/>
      <c r="F1237" s="42" t="str">
        <f>'2025 Decline Rates Vertical'!$G1237&amp;" "&amp;'2025 Decline Rates Vertical'!$H1237</f>
        <v>1 100</v>
      </c>
      <c r="G1237" s="50">
        <v>1</v>
      </c>
      <c r="H1237" s="52">
        <v>100</v>
      </c>
      <c r="I1237" s="52">
        <v>0</v>
      </c>
      <c r="J1237" s="49"/>
      <c r="K1237" s="50" t="str">
        <f>'2025 Decline Rates Vertical'!$L1237&amp;" "&amp;'2025 Decline Rates Vertical'!$M1237</f>
        <v>1 100</v>
      </c>
      <c r="L1237" s="50">
        <v>1</v>
      </c>
      <c r="M1237" s="52">
        <v>100</v>
      </c>
      <c r="N1237" s="52">
        <v>0</v>
      </c>
      <c r="O1237" s="39"/>
      <c r="P1237" s="39"/>
      <c r="Q1237" s="39"/>
      <c r="R1237" s="39"/>
      <c r="S1237" s="39"/>
      <c r="T1237" s="39"/>
      <c r="U1237" s="39"/>
      <c r="V1237" s="39"/>
      <c r="W1237" s="39"/>
      <c r="X1237" s="39"/>
      <c r="Y1237" s="39"/>
      <c r="Z1237" s="39"/>
    </row>
    <row r="1238" spans="1:26" ht="14.25" customHeight="1">
      <c r="A1238" s="39" t="str">
        <f>'2025 Decline Rates Vertical'!$B1238&amp;" "&amp;'2025 Decline Rates Vertical'!$C1238</f>
        <v>49 67</v>
      </c>
      <c r="B1238" s="53">
        <v>49</v>
      </c>
      <c r="C1238" s="54">
        <v>67</v>
      </c>
      <c r="D1238" s="55">
        <v>0.38</v>
      </c>
      <c r="E1238" s="39"/>
      <c r="F1238" s="42" t="str">
        <f>'2025 Decline Rates Vertical'!$G1238&amp;" "&amp;'2025 Decline Rates Vertical'!$H1238</f>
        <v>2 100</v>
      </c>
      <c r="G1238" s="53">
        <v>2</v>
      </c>
      <c r="H1238" s="55">
        <v>100</v>
      </c>
      <c r="I1238" s="55">
        <v>0</v>
      </c>
      <c r="J1238" s="49"/>
      <c r="K1238" s="53" t="str">
        <f>'2025 Decline Rates Vertical'!$L1238&amp;" "&amp;'2025 Decline Rates Vertical'!$M1238</f>
        <v>2 100</v>
      </c>
      <c r="L1238" s="53">
        <v>2</v>
      </c>
      <c r="M1238" s="55">
        <v>100</v>
      </c>
      <c r="N1238" s="55">
        <v>0</v>
      </c>
      <c r="O1238" s="39"/>
      <c r="P1238" s="39"/>
      <c r="Q1238" s="39"/>
      <c r="R1238" s="39"/>
      <c r="S1238" s="39"/>
      <c r="T1238" s="39"/>
      <c r="U1238" s="39"/>
      <c r="V1238" s="39"/>
      <c r="W1238" s="39"/>
      <c r="X1238" s="39"/>
      <c r="Y1238" s="39"/>
      <c r="Z1238" s="39"/>
    </row>
    <row r="1239" spans="1:26" ht="14.25" customHeight="1">
      <c r="A1239" s="39" t="str">
        <f>'2025 Decline Rates Vertical'!$B1239&amp;" "&amp;'2025 Decline Rates Vertical'!$C1239</f>
        <v>49 68</v>
      </c>
      <c r="B1239" s="50">
        <v>49</v>
      </c>
      <c r="C1239" s="51">
        <v>68</v>
      </c>
      <c r="D1239" s="52">
        <v>0.3</v>
      </c>
      <c r="E1239" s="39"/>
      <c r="F1239" s="42" t="str">
        <f>'2025 Decline Rates Vertical'!$G1239&amp;" "&amp;'2025 Decline Rates Vertical'!$H1239</f>
        <v>3 100</v>
      </c>
      <c r="G1239" s="50">
        <v>3</v>
      </c>
      <c r="H1239" s="52">
        <v>100</v>
      </c>
      <c r="I1239" s="52">
        <v>0</v>
      </c>
      <c r="J1239" s="49"/>
      <c r="K1239" s="50" t="str">
        <f>'2025 Decline Rates Vertical'!$L1239&amp;" "&amp;'2025 Decline Rates Vertical'!$M1239</f>
        <v>3 100</v>
      </c>
      <c r="L1239" s="50">
        <v>3</v>
      </c>
      <c r="M1239" s="52">
        <v>100</v>
      </c>
      <c r="N1239" s="52">
        <v>0</v>
      </c>
      <c r="O1239" s="39"/>
      <c r="P1239" s="39"/>
      <c r="Q1239" s="39"/>
      <c r="R1239" s="39"/>
      <c r="S1239" s="39"/>
      <c r="T1239" s="39"/>
      <c r="U1239" s="39"/>
      <c r="V1239" s="39"/>
      <c r="W1239" s="39"/>
      <c r="X1239" s="39"/>
      <c r="Y1239" s="39"/>
      <c r="Z1239" s="39"/>
    </row>
    <row r="1240" spans="1:26" ht="14.25" customHeight="1">
      <c r="A1240" s="39" t="str">
        <f>'2025 Decline Rates Vertical'!$B1240&amp;" "&amp;'2025 Decline Rates Vertical'!$C1240</f>
        <v>49 69</v>
      </c>
      <c r="B1240" s="53">
        <v>49</v>
      </c>
      <c r="C1240" s="54">
        <v>69</v>
      </c>
      <c r="D1240" s="55">
        <v>0.42</v>
      </c>
      <c r="E1240" s="39"/>
      <c r="F1240" s="42" t="str">
        <f>'2025 Decline Rates Vertical'!$G1240&amp;" "&amp;'2025 Decline Rates Vertical'!$H1240</f>
        <v>4 100</v>
      </c>
      <c r="G1240" s="53">
        <v>4</v>
      </c>
      <c r="H1240" s="55">
        <v>100</v>
      </c>
      <c r="I1240" s="55">
        <v>0</v>
      </c>
      <c r="J1240" s="49"/>
      <c r="K1240" s="53" t="str">
        <f>'2025 Decline Rates Vertical'!$L1240&amp;" "&amp;'2025 Decline Rates Vertical'!$M1240</f>
        <v>4 100</v>
      </c>
      <c r="L1240" s="53">
        <v>4</v>
      </c>
      <c r="M1240" s="55">
        <v>100</v>
      </c>
      <c r="N1240" s="55">
        <v>0</v>
      </c>
      <c r="O1240" s="39"/>
      <c r="P1240" s="39"/>
      <c r="Q1240" s="39"/>
      <c r="R1240" s="39"/>
      <c r="S1240" s="39"/>
      <c r="T1240" s="39"/>
      <c r="U1240" s="39"/>
      <c r="V1240" s="39"/>
      <c r="W1240" s="39"/>
      <c r="X1240" s="39"/>
      <c r="Y1240" s="39"/>
      <c r="Z1240" s="39"/>
    </row>
    <row r="1241" spans="1:26" ht="14.25" customHeight="1">
      <c r="A1241" s="39" t="str">
        <f>'2025 Decline Rates Vertical'!$B1241&amp;" "&amp;'2025 Decline Rates Vertical'!$C1241</f>
        <v>49 70</v>
      </c>
      <c r="B1241" s="50">
        <v>49</v>
      </c>
      <c r="C1241" s="51">
        <v>70</v>
      </c>
      <c r="D1241" s="52">
        <v>0.4</v>
      </c>
      <c r="E1241" s="39"/>
      <c r="F1241" s="42" t="str">
        <f>'2025 Decline Rates Vertical'!$G1241&amp;" "&amp;'2025 Decline Rates Vertical'!$H1241</f>
        <v>5 100</v>
      </c>
      <c r="G1241" s="50">
        <v>5</v>
      </c>
      <c r="H1241" s="52">
        <v>100</v>
      </c>
      <c r="I1241" s="52">
        <v>0</v>
      </c>
      <c r="J1241" s="49"/>
      <c r="K1241" s="50" t="str">
        <f>'2025 Decline Rates Vertical'!$L1241&amp;" "&amp;'2025 Decline Rates Vertical'!$M1241</f>
        <v>5 100</v>
      </c>
      <c r="L1241" s="50">
        <v>5</v>
      </c>
      <c r="M1241" s="52">
        <v>100</v>
      </c>
      <c r="N1241" s="52">
        <v>0</v>
      </c>
      <c r="O1241" s="39"/>
      <c r="P1241" s="39"/>
      <c r="Q1241" s="39"/>
      <c r="R1241" s="39"/>
      <c r="S1241" s="39"/>
      <c r="T1241" s="39"/>
      <c r="U1241" s="39"/>
      <c r="V1241" s="39"/>
      <c r="W1241" s="39"/>
      <c r="X1241" s="39"/>
      <c r="Y1241" s="39"/>
      <c r="Z1241" s="39"/>
    </row>
    <row r="1242" spans="1:26" ht="14.25" customHeight="1">
      <c r="A1242" s="39" t="str">
        <f>'2025 Decline Rates Vertical'!$B1242&amp;" "&amp;'2025 Decline Rates Vertical'!$C1242</f>
        <v>49 71</v>
      </c>
      <c r="B1242" s="53">
        <v>49</v>
      </c>
      <c r="C1242" s="54">
        <v>71</v>
      </c>
      <c r="D1242" s="55">
        <v>0.24</v>
      </c>
      <c r="E1242" s="39"/>
      <c r="F1242" s="42" t="str">
        <f>'2025 Decline Rates Vertical'!$G1242&amp;" "&amp;'2025 Decline Rates Vertical'!$H1242</f>
        <v>6 100</v>
      </c>
      <c r="G1242" s="53">
        <v>6</v>
      </c>
      <c r="H1242" s="55">
        <v>100</v>
      </c>
      <c r="I1242" s="55">
        <v>0</v>
      </c>
      <c r="J1242" s="49"/>
      <c r="K1242" s="53" t="str">
        <f>'2025 Decline Rates Vertical'!$L1242&amp;" "&amp;'2025 Decline Rates Vertical'!$M1242</f>
        <v>6 100</v>
      </c>
      <c r="L1242" s="53">
        <v>6</v>
      </c>
      <c r="M1242" s="55">
        <v>100</v>
      </c>
      <c r="N1242" s="55">
        <v>0</v>
      </c>
      <c r="O1242" s="39"/>
      <c r="P1242" s="39"/>
      <c r="Q1242" s="39"/>
      <c r="R1242" s="39"/>
      <c r="S1242" s="39"/>
      <c r="T1242" s="39"/>
      <c r="U1242" s="39"/>
      <c r="V1242" s="39"/>
      <c r="W1242" s="39"/>
      <c r="X1242" s="39"/>
      <c r="Y1242" s="39"/>
      <c r="Z1242" s="39"/>
    </row>
    <row r="1243" spans="1:26" ht="14.25" customHeight="1">
      <c r="A1243" s="39" t="str">
        <f>'2025 Decline Rates Vertical'!$B1243&amp;" "&amp;'2025 Decline Rates Vertical'!$C1243</f>
        <v>49 72</v>
      </c>
      <c r="B1243" s="50">
        <v>49</v>
      </c>
      <c r="C1243" s="51">
        <v>72</v>
      </c>
      <c r="D1243" s="52">
        <v>0.42</v>
      </c>
      <c r="E1243" s="39"/>
      <c r="F1243" s="42" t="str">
        <f>'2025 Decline Rates Vertical'!$G1243&amp;" "&amp;'2025 Decline Rates Vertical'!$H1243</f>
        <v>7 100</v>
      </c>
      <c r="G1243" s="50">
        <v>7</v>
      </c>
      <c r="H1243" s="52">
        <v>100</v>
      </c>
      <c r="I1243" s="52">
        <v>0</v>
      </c>
      <c r="J1243" s="49"/>
      <c r="K1243" s="50" t="str">
        <f>'2025 Decline Rates Vertical'!$L1243&amp;" "&amp;'2025 Decline Rates Vertical'!$M1243</f>
        <v>7 100</v>
      </c>
      <c r="L1243" s="50">
        <v>7</v>
      </c>
      <c r="M1243" s="52">
        <v>100</v>
      </c>
      <c r="N1243" s="52">
        <v>0</v>
      </c>
      <c r="O1243" s="39"/>
      <c r="P1243" s="39"/>
      <c r="Q1243" s="39"/>
      <c r="R1243" s="39"/>
      <c r="S1243" s="39"/>
      <c r="T1243" s="39"/>
      <c r="U1243" s="39"/>
      <c r="V1243" s="39"/>
      <c r="W1243" s="39"/>
      <c r="X1243" s="39"/>
      <c r="Y1243" s="39"/>
      <c r="Z1243" s="39"/>
    </row>
    <row r="1244" spans="1:26" ht="14.25" customHeight="1">
      <c r="A1244" s="39" t="str">
        <f>'2025 Decline Rates Vertical'!$B1244&amp;" "&amp;'2025 Decline Rates Vertical'!$C1244</f>
        <v>49 73</v>
      </c>
      <c r="B1244" s="53">
        <v>49</v>
      </c>
      <c r="C1244" s="54">
        <v>73</v>
      </c>
      <c r="D1244" s="55">
        <v>0.38</v>
      </c>
      <c r="E1244" s="39"/>
      <c r="F1244" s="42" t="str">
        <f>'2025 Decline Rates Vertical'!$G1244&amp;" "&amp;'2025 Decline Rates Vertical'!$H1244</f>
        <v>8 100</v>
      </c>
      <c r="G1244" s="53">
        <v>8</v>
      </c>
      <c r="H1244" s="55">
        <v>100</v>
      </c>
      <c r="I1244" s="55">
        <v>0</v>
      </c>
      <c r="J1244" s="49"/>
      <c r="K1244" s="53" t="str">
        <f>'2025 Decline Rates Vertical'!$L1244&amp;" "&amp;'2025 Decline Rates Vertical'!$M1244</f>
        <v>8 100</v>
      </c>
      <c r="L1244" s="53">
        <v>8</v>
      </c>
      <c r="M1244" s="55">
        <v>100</v>
      </c>
      <c r="N1244" s="55">
        <v>0</v>
      </c>
      <c r="O1244" s="39"/>
      <c r="P1244" s="39"/>
      <c r="Q1244" s="39"/>
      <c r="R1244" s="39"/>
      <c r="S1244" s="39"/>
      <c r="T1244" s="39"/>
      <c r="U1244" s="39"/>
      <c r="V1244" s="39"/>
      <c r="W1244" s="39"/>
      <c r="X1244" s="39"/>
      <c r="Y1244" s="39"/>
      <c r="Z1244" s="39"/>
    </row>
    <row r="1245" spans="1:26" ht="14.25" customHeight="1">
      <c r="A1245" s="39" t="str">
        <f>'2025 Decline Rates Vertical'!$B1245&amp;" "&amp;'2025 Decline Rates Vertical'!$C1245</f>
        <v>49 74</v>
      </c>
      <c r="B1245" s="50">
        <v>49</v>
      </c>
      <c r="C1245" s="51">
        <v>74</v>
      </c>
      <c r="D1245" s="52">
        <v>0.43</v>
      </c>
      <c r="E1245" s="39"/>
      <c r="F1245" s="42" t="str">
        <f>'2025 Decline Rates Vertical'!$G1245&amp;" "&amp;'2025 Decline Rates Vertical'!$H1245</f>
        <v>9 100</v>
      </c>
      <c r="G1245" s="50">
        <v>9</v>
      </c>
      <c r="H1245" s="52">
        <v>100</v>
      </c>
      <c r="I1245" s="52">
        <v>0</v>
      </c>
      <c r="J1245" s="49"/>
      <c r="K1245" s="50" t="str">
        <f>'2025 Decline Rates Vertical'!$L1245&amp;" "&amp;'2025 Decline Rates Vertical'!$M1245</f>
        <v>9 100</v>
      </c>
      <c r="L1245" s="50">
        <v>9</v>
      </c>
      <c r="M1245" s="52">
        <v>100</v>
      </c>
      <c r="N1245" s="52">
        <v>0</v>
      </c>
      <c r="O1245" s="39"/>
      <c r="P1245" s="39"/>
      <c r="Q1245" s="39"/>
      <c r="R1245" s="39"/>
      <c r="S1245" s="39"/>
      <c r="T1245" s="39"/>
      <c r="U1245" s="39"/>
      <c r="V1245" s="39"/>
      <c r="W1245" s="39"/>
      <c r="X1245" s="39"/>
      <c r="Y1245" s="39"/>
      <c r="Z1245" s="39"/>
    </row>
    <row r="1246" spans="1:26" ht="14.25" customHeight="1">
      <c r="A1246" s="39" t="str">
        <f>'2025 Decline Rates Vertical'!$B1246&amp;" "&amp;'2025 Decline Rates Vertical'!$C1246</f>
        <v>49 75</v>
      </c>
      <c r="B1246" s="53">
        <v>49</v>
      </c>
      <c r="C1246" s="54">
        <v>75</v>
      </c>
      <c r="D1246" s="55">
        <v>0.6</v>
      </c>
      <c r="E1246" s="39"/>
      <c r="F1246" s="42" t="str">
        <f>'2025 Decline Rates Vertical'!$G1246&amp;" "&amp;'2025 Decline Rates Vertical'!$H1246</f>
        <v>10 100</v>
      </c>
      <c r="G1246" s="53">
        <v>10</v>
      </c>
      <c r="H1246" s="55">
        <v>100</v>
      </c>
      <c r="I1246" s="55">
        <v>0</v>
      </c>
      <c r="J1246" s="49"/>
      <c r="K1246" s="53" t="str">
        <f>'2025 Decline Rates Vertical'!$L1246&amp;" "&amp;'2025 Decline Rates Vertical'!$M1246</f>
        <v>10 100</v>
      </c>
      <c r="L1246" s="53">
        <v>10</v>
      </c>
      <c r="M1246" s="55">
        <v>100</v>
      </c>
      <c r="N1246" s="55">
        <v>0</v>
      </c>
      <c r="O1246" s="39"/>
      <c r="P1246" s="39"/>
      <c r="Q1246" s="39"/>
      <c r="R1246" s="39"/>
      <c r="S1246" s="39"/>
      <c r="T1246" s="39"/>
      <c r="U1246" s="39"/>
      <c r="V1246" s="39"/>
      <c r="W1246" s="39"/>
      <c r="X1246" s="39"/>
      <c r="Y1246" s="39"/>
      <c r="Z1246" s="39"/>
    </row>
    <row r="1247" spans="1:26" ht="14.25" customHeight="1">
      <c r="A1247" s="39" t="str">
        <f>'2025 Decline Rates Vertical'!$B1247&amp;" "&amp;'2025 Decline Rates Vertical'!$C1247</f>
        <v>49 76</v>
      </c>
      <c r="B1247" s="50">
        <v>49</v>
      </c>
      <c r="C1247" s="51">
        <v>76</v>
      </c>
      <c r="D1247" s="52">
        <v>0.46</v>
      </c>
      <c r="E1247" s="39"/>
      <c r="F1247" s="42" t="str">
        <f>'2025 Decline Rates Vertical'!$G1247&amp;" "&amp;'2025 Decline Rates Vertical'!$H1247</f>
        <v>11 100</v>
      </c>
      <c r="G1247" s="50">
        <v>11</v>
      </c>
      <c r="H1247" s="52">
        <v>100</v>
      </c>
      <c r="I1247" s="52">
        <v>0</v>
      </c>
      <c r="J1247" s="49"/>
      <c r="K1247" s="50" t="str">
        <f>'2025 Decline Rates Vertical'!$L1247&amp;" "&amp;'2025 Decline Rates Vertical'!$M1247</f>
        <v>11 100</v>
      </c>
      <c r="L1247" s="50">
        <v>11</v>
      </c>
      <c r="M1247" s="52">
        <v>100</v>
      </c>
      <c r="N1247" s="52">
        <v>0</v>
      </c>
      <c r="O1247" s="39"/>
      <c r="P1247" s="39"/>
      <c r="Q1247" s="39"/>
      <c r="R1247" s="39"/>
      <c r="S1247" s="39"/>
      <c r="T1247" s="39"/>
      <c r="U1247" s="39"/>
      <c r="V1247" s="39"/>
      <c r="W1247" s="39"/>
      <c r="X1247" s="39"/>
      <c r="Y1247" s="39"/>
      <c r="Z1247" s="39"/>
    </row>
    <row r="1248" spans="1:26" ht="14.25" customHeight="1">
      <c r="A1248" s="39" t="str">
        <f>'2025 Decline Rates Vertical'!$B1248&amp;" "&amp;'2025 Decline Rates Vertical'!$C1248</f>
        <v>49 77</v>
      </c>
      <c r="B1248" s="53">
        <v>49</v>
      </c>
      <c r="C1248" s="54">
        <v>77</v>
      </c>
      <c r="D1248" s="55">
        <v>0.35</v>
      </c>
      <c r="E1248" s="39"/>
      <c r="F1248" s="42" t="str">
        <f>'2025 Decline Rates Vertical'!$G1248&amp;" "&amp;'2025 Decline Rates Vertical'!$H1248</f>
        <v>12 100</v>
      </c>
      <c r="G1248" s="53">
        <v>12</v>
      </c>
      <c r="H1248" s="55">
        <v>100</v>
      </c>
      <c r="I1248" s="55">
        <v>0</v>
      </c>
      <c r="J1248" s="49"/>
      <c r="K1248" s="53" t="str">
        <f>'2025 Decline Rates Vertical'!$L1248&amp;" "&amp;'2025 Decline Rates Vertical'!$M1248</f>
        <v>12 100</v>
      </c>
      <c r="L1248" s="53">
        <v>12</v>
      </c>
      <c r="M1248" s="55">
        <v>100</v>
      </c>
      <c r="N1248" s="55">
        <v>0</v>
      </c>
      <c r="O1248" s="39"/>
      <c r="P1248" s="39"/>
      <c r="Q1248" s="39"/>
      <c r="R1248" s="39"/>
      <c r="S1248" s="39"/>
      <c r="T1248" s="39"/>
      <c r="U1248" s="39"/>
      <c r="V1248" s="39"/>
      <c r="W1248" s="39"/>
      <c r="X1248" s="39"/>
      <c r="Y1248" s="39"/>
      <c r="Z1248" s="39"/>
    </row>
    <row r="1249" spans="1:26" ht="14.25" customHeight="1">
      <c r="A1249" s="39" t="str">
        <f>'2025 Decline Rates Vertical'!$B1249&amp;" "&amp;'2025 Decline Rates Vertical'!$C1249</f>
        <v>49 78</v>
      </c>
      <c r="B1249" s="50">
        <v>49</v>
      </c>
      <c r="C1249" s="51">
        <v>78</v>
      </c>
      <c r="D1249" s="52">
        <v>0.45</v>
      </c>
      <c r="E1249" s="39"/>
      <c r="F1249" s="42" t="str">
        <f>'2025 Decline Rates Vertical'!$G1249&amp;" "&amp;'2025 Decline Rates Vertical'!$H1249</f>
        <v>13 100</v>
      </c>
      <c r="G1249" s="50">
        <v>13</v>
      </c>
      <c r="H1249" s="52">
        <v>100</v>
      </c>
      <c r="I1249" s="52">
        <v>0</v>
      </c>
      <c r="J1249" s="49"/>
      <c r="K1249" s="50" t="str">
        <f>'2025 Decline Rates Vertical'!$L1249&amp;" "&amp;'2025 Decline Rates Vertical'!$M1249</f>
        <v>13 100</v>
      </c>
      <c r="L1249" s="50">
        <v>13</v>
      </c>
      <c r="M1249" s="52">
        <v>100</v>
      </c>
      <c r="N1249" s="52">
        <v>0</v>
      </c>
      <c r="O1249" s="39"/>
      <c r="P1249" s="39"/>
      <c r="Q1249" s="39"/>
      <c r="R1249" s="39"/>
      <c r="S1249" s="39"/>
      <c r="T1249" s="39"/>
      <c r="U1249" s="39"/>
      <c r="V1249" s="39"/>
      <c r="W1249" s="39"/>
      <c r="X1249" s="39"/>
      <c r="Y1249" s="39"/>
      <c r="Z1249" s="39"/>
    </row>
    <row r="1250" spans="1:26" ht="14.25" customHeight="1">
      <c r="A1250" s="39" t="str">
        <f>'2025 Decline Rates Vertical'!$B1250&amp;" "&amp;'2025 Decline Rates Vertical'!$C1250</f>
        <v>49 79</v>
      </c>
      <c r="B1250" s="53">
        <v>49</v>
      </c>
      <c r="C1250" s="54">
        <v>79</v>
      </c>
      <c r="D1250" s="55">
        <v>0.44</v>
      </c>
      <c r="E1250" s="39"/>
      <c r="F1250" s="42" t="str">
        <f>'2025 Decline Rates Vertical'!$G1250&amp;" "&amp;'2025 Decline Rates Vertical'!$H1250</f>
        <v>14 100</v>
      </c>
      <c r="G1250" s="53">
        <v>14</v>
      </c>
      <c r="H1250" s="55">
        <v>100</v>
      </c>
      <c r="I1250" s="55">
        <v>0</v>
      </c>
      <c r="J1250" s="49"/>
      <c r="K1250" s="53" t="str">
        <f>'2025 Decline Rates Vertical'!$L1250&amp;" "&amp;'2025 Decline Rates Vertical'!$M1250</f>
        <v>14 100</v>
      </c>
      <c r="L1250" s="53">
        <v>14</v>
      </c>
      <c r="M1250" s="55">
        <v>100</v>
      </c>
      <c r="N1250" s="55">
        <v>0</v>
      </c>
      <c r="O1250" s="39"/>
      <c r="P1250" s="39"/>
      <c r="Q1250" s="39"/>
      <c r="R1250" s="39"/>
      <c r="S1250" s="39"/>
      <c r="T1250" s="39"/>
      <c r="U1250" s="39"/>
      <c r="V1250" s="39"/>
      <c r="W1250" s="39"/>
      <c r="X1250" s="39"/>
      <c r="Y1250" s="39"/>
      <c r="Z1250" s="39"/>
    </row>
    <row r="1251" spans="1:26" ht="14.25" customHeight="1">
      <c r="A1251" s="39" t="str">
        <f>'2025 Decline Rates Vertical'!$B1251&amp;" "&amp;'2025 Decline Rates Vertical'!$C1251</f>
        <v>49 80</v>
      </c>
      <c r="B1251" s="50">
        <v>49</v>
      </c>
      <c r="C1251" s="51">
        <v>80</v>
      </c>
      <c r="D1251" s="52">
        <v>0.3</v>
      </c>
      <c r="E1251" s="39"/>
      <c r="F1251" s="42" t="str">
        <f>'2025 Decline Rates Vertical'!$G1251&amp;" "&amp;'2025 Decline Rates Vertical'!$H1251</f>
        <v>15 100</v>
      </c>
      <c r="G1251" s="50">
        <v>15</v>
      </c>
      <c r="H1251" s="52">
        <v>100</v>
      </c>
      <c r="I1251" s="52">
        <v>0</v>
      </c>
      <c r="J1251" s="49"/>
      <c r="K1251" s="50" t="str">
        <f>'2025 Decline Rates Vertical'!$L1251&amp;" "&amp;'2025 Decline Rates Vertical'!$M1251</f>
        <v>15 100</v>
      </c>
      <c r="L1251" s="50">
        <v>15</v>
      </c>
      <c r="M1251" s="52">
        <v>100</v>
      </c>
      <c r="N1251" s="52">
        <v>0</v>
      </c>
      <c r="O1251" s="39"/>
      <c r="P1251" s="39"/>
      <c r="Q1251" s="39"/>
      <c r="R1251" s="39"/>
      <c r="S1251" s="39"/>
      <c r="T1251" s="39"/>
      <c r="U1251" s="39"/>
      <c r="V1251" s="39"/>
      <c r="W1251" s="39"/>
      <c r="X1251" s="39"/>
      <c r="Y1251" s="39"/>
      <c r="Z1251" s="39"/>
    </row>
    <row r="1252" spans="1:26" ht="14.25" customHeight="1">
      <c r="A1252" s="39" t="str">
        <f>'2025 Decline Rates Vertical'!$B1252&amp;" "&amp;'2025 Decline Rates Vertical'!$C1252</f>
        <v>49 81</v>
      </c>
      <c r="B1252" s="53">
        <v>49</v>
      </c>
      <c r="C1252" s="54">
        <v>81</v>
      </c>
      <c r="D1252" s="55">
        <v>0.39</v>
      </c>
      <c r="E1252" s="39"/>
      <c r="F1252" s="42" t="str">
        <f>'2025 Decline Rates Vertical'!$G1252&amp;" "&amp;'2025 Decline Rates Vertical'!$H1252</f>
        <v>16 100</v>
      </c>
      <c r="G1252" s="53">
        <v>16</v>
      </c>
      <c r="H1252" s="55">
        <v>100</v>
      </c>
      <c r="I1252" s="55">
        <v>0</v>
      </c>
      <c r="J1252" s="49"/>
      <c r="K1252" s="53" t="str">
        <f>'2025 Decline Rates Vertical'!$L1252&amp;" "&amp;'2025 Decline Rates Vertical'!$M1252</f>
        <v>16 100</v>
      </c>
      <c r="L1252" s="53">
        <v>16</v>
      </c>
      <c r="M1252" s="55">
        <v>100</v>
      </c>
      <c r="N1252" s="55">
        <v>0</v>
      </c>
      <c r="O1252" s="39"/>
      <c r="P1252" s="39"/>
      <c r="Q1252" s="39"/>
      <c r="R1252" s="39"/>
      <c r="S1252" s="39"/>
      <c r="T1252" s="39"/>
      <c r="U1252" s="39"/>
      <c r="V1252" s="39"/>
      <c r="W1252" s="39"/>
      <c r="X1252" s="39"/>
      <c r="Y1252" s="39"/>
      <c r="Z1252" s="39"/>
    </row>
    <row r="1253" spans="1:26" ht="14.25" customHeight="1">
      <c r="A1253" s="39" t="str">
        <f>'2025 Decline Rates Vertical'!$B1253&amp;" "&amp;'2025 Decline Rates Vertical'!$C1253</f>
        <v>49 82</v>
      </c>
      <c r="B1253" s="50">
        <v>49</v>
      </c>
      <c r="C1253" s="51">
        <v>82</v>
      </c>
      <c r="D1253" s="52">
        <v>0.47</v>
      </c>
      <c r="E1253" s="39"/>
      <c r="F1253" s="42" t="str">
        <f>'2025 Decline Rates Vertical'!$G1253&amp;" "&amp;'2025 Decline Rates Vertical'!$H1253</f>
        <v>17 100</v>
      </c>
      <c r="G1253" s="50">
        <v>17</v>
      </c>
      <c r="H1253" s="52">
        <v>100</v>
      </c>
      <c r="I1253" s="52">
        <v>0</v>
      </c>
      <c r="J1253" s="49"/>
      <c r="K1253" s="50" t="str">
        <f>'2025 Decline Rates Vertical'!$L1253&amp;" "&amp;'2025 Decline Rates Vertical'!$M1253</f>
        <v>17 100</v>
      </c>
      <c r="L1253" s="50">
        <v>17</v>
      </c>
      <c r="M1253" s="52">
        <v>100</v>
      </c>
      <c r="N1253" s="52">
        <v>0</v>
      </c>
      <c r="O1253" s="39"/>
      <c r="P1253" s="39"/>
      <c r="Q1253" s="39"/>
      <c r="R1253" s="39"/>
      <c r="S1253" s="39"/>
      <c r="T1253" s="39"/>
      <c r="U1253" s="39"/>
      <c r="V1253" s="39"/>
      <c r="W1253" s="39"/>
      <c r="X1253" s="39"/>
      <c r="Y1253" s="39"/>
      <c r="Z1253" s="39"/>
    </row>
    <row r="1254" spans="1:26" ht="14.25" customHeight="1">
      <c r="A1254" s="39" t="str">
        <f>'2025 Decline Rates Vertical'!$B1254&amp;" "&amp;'2025 Decline Rates Vertical'!$C1254</f>
        <v>49 85</v>
      </c>
      <c r="B1254" s="53">
        <v>49</v>
      </c>
      <c r="C1254" s="54">
        <v>85</v>
      </c>
      <c r="D1254" s="55">
        <v>0.45</v>
      </c>
      <c r="E1254" s="39"/>
      <c r="F1254" s="42" t="str">
        <f>'2025 Decline Rates Vertical'!$G1254&amp;" "&amp;'2025 Decline Rates Vertical'!$H1254</f>
        <v>18 100</v>
      </c>
      <c r="G1254" s="53">
        <v>18</v>
      </c>
      <c r="H1254" s="55">
        <v>100</v>
      </c>
      <c r="I1254" s="55">
        <v>0</v>
      </c>
      <c r="J1254" s="49"/>
      <c r="K1254" s="53" t="str">
        <f>'2025 Decline Rates Vertical'!$L1254&amp;" "&amp;'2025 Decline Rates Vertical'!$M1254</f>
        <v>18 100</v>
      </c>
      <c r="L1254" s="53">
        <v>18</v>
      </c>
      <c r="M1254" s="55">
        <v>100</v>
      </c>
      <c r="N1254" s="55">
        <v>0</v>
      </c>
      <c r="O1254" s="39"/>
      <c r="P1254" s="39"/>
      <c r="Q1254" s="39"/>
      <c r="R1254" s="39"/>
      <c r="S1254" s="39"/>
      <c r="T1254" s="39"/>
      <c r="U1254" s="39"/>
      <c r="V1254" s="39"/>
      <c r="W1254" s="39"/>
      <c r="X1254" s="39"/>
      <c r="Y1254" s="39"/>
      <c r="Z1254" s="39"/>
    </row>
    <row r="1255" spans="1:26" ht="14.25" customHeight="1">
      <c r="A1255" s="39" t="str">
        <f>'2025 Decline Rates Vertical'!$B1255&amp;" "&amp;'2025 Decline Rates Vertical'!$C1255</f>
        <v>49 87</v>
      </c>
      <c r="B1255" s="50">
        <v>49</v>
      </c>
      <c r="C1255" s="51">
        <v>87</v>
      </c>
      <c r="D1255" s="52">
        <v>0.3</v>
      </c>
      <c r="E1255" s="39"/>
      <c r="F1255" s="42" t="str">
        <f>'2025 Decline Rates Vertical'!$G1255&amp;" "&amp;'2025 Decline Rates Vertical'!$H1255</f>
        <v>19 100</v>
      </c>
      <c r="G1255" s="50">
        <v>19</v>
      </c>
      <c r="H1255" s="52">
        <v>100</v>
      </c>
      <c r="I1255" s="52">
        <v>0</v>
      </c>
      <c r="J1255" s="49"/>
      <c r="K1255" s="50" t="str">
        <f>'2025 Decline Rates Vertical'!$L1255&amp;" "&amp;'2025 Decline Rates Vertical'!$M1255</f>
        <v>19 100</v>
      </c>
      <c r="L1255" s="50">
        <v>19</v>
      </c>
      <c r="M1255" s="52">
        <v>100</v>
      </c>
      <c r="N1255" s="52">
        <v>0</v>
      </c>
      <c r="O1255" s="39"/>
      <c r="P1255" s="39"/>
      <c r="Q1255" s="39"/>
      <c r="R1255" s="39"/>
      <c r="S1255" s="39"/>
      <c r="T1255" s="39"/>
      <c r="U1255" s="39"/>
      <c r="V1255" s="39"/>
      <c r="W1255" s="39"/>
      <c r="X1255" s="39"/>
      <c r="Y1255" s="39"/>
      <c r="Z1255" s="39"/>
    </row>
    <row r="1256" spans="1:26" ht="14.25" customHeight="1">
      <c r="A1256" s="39" t="str">
        <f>'2025 Decline Rates Vertical'!$B1256&amp;" "&amp;'2025 Decline Rates Vertical'!$C1256</f>
        <v>49 88</v>
      </c>
      <c r="B1256" s="53">
        <v>49</v>
      </c>
      <c r="C1256" s="54">
        <v>88</v>
      </c>
      <c r="D1256" s="55">
        <v>0.28999999999999998</v>
      </c>
      <c r="E1256" s="39"/>
      <c r="F1256" s="42" t="str">
        <f>'2025 Decline Rates Vertical'!$G1256&amp;" "&amp;'2025 Decline Rates Vertical'!$H1256</f>
        <v>20 100</v>
      </c>
      <c r="G1256" s="53">
        <v>20</v>
      </c>
      <c r="H1256" s="55">
        <v>100</v>
      </c>
      <c r="I1256" s="55">
        <v>0</v>
      </c>
      <c r="J1256" s="49"/>
      <c r="K1256" s="53" t="str">
        <f>'2025 Decline Rates Vertical'!$L1256&amp;" "&amp;'2025 Decline Rates Vertical'!$M1256</f>
        <v>20 100</v>
      </c>
      <c r="L1256" s="53">
        <v>20</v>
      </c>
      <c r="M1256" s="55">
        <v>100</v>
      </c>
      <c r="N1256" s="55">
        <v>0</v>
      </c>
      <c r="O1256" s="39"/>
      <c r="P1256" s="39"/>
      <c r="Q1256" s="39"/>
      <c r="R1256" s="39"/>
      <c r="S1256" s="39"/>
      <c r="T1256" s="39"/>
      <c r="U1256" s="39"/>
      <c r="V1256" s="39"/>
      <c r="W1256" s="39"/>
      <c r="X1256" s="39"/>
      <c r="Y1256" s="39"/>
      <c r="Z1256" s="39"/>
    </row>
    <row r="1257" spans="1:26" ht="14.25" customHeight="1">
      <c r="A1257" s="39" t="str">
        <f>'2025 Decline Rates Vertical'!$B1257&amp;" "&amp;'2025 Decline Rates Vertical'!$C1257</f>
        <v>49 89</v>
      </c>
      <c r="B1257" s="50">
        <v>49</v>
      </c>
      <c r="C1257" s="51">
        <v>89</v>
      </c>
      <c r="D1257" s="52">
        <v>0.25</v>
      </c>
      <c r="E1257" s="39"/>
      <c r="F1257" s="42" t="str">
        <f>'2025 Decline Rates Vertical'!$G1257&amp;" "&amp;'2025 Decline Rates Vertical'!$H1257</f>
        <v>21 100</v>
      </c>
      <c r="G1257" s="50">
        <v>21</v>
      </c>
      <c r="H1257" s="52">
        <v>100</v>
      </c>
      <c r="I1257" s="52">
        <v>0</v>
      </c>
      <c r="J1257" s="49"/>
      <c r="K1257" s="50" t="str">
        <f>'2025 Decline Rates Vertical'!$L1257&amp;" "&amp;'2025 Decline Rates Vertical'!$M1257</f>
        <v>21 100</v>
      </c>
      <c r="L1257" s="50">
        <v>21</v>
      </c>
      <c r="M1257" s="52">
        <v>100</v>
      </c>
      <c r="N1257" s="52">
        <v>0</v>
      </c>
      <c r="O1257" s="39"/>
      <c r="P1257" s="39"/>
      <c r="Q1257" s="39"/>
      <c r="R1257" s="39"/>
      <c r="S1257" s="39"/>
      <c r="T1257" s="39"/>
      <c r="U1257" s="39"/>
      <c r="V1257" s="39"/>
      <c r="W1257" s="39"/>
      <c r="X1257" s="39"/>
      <c r="Y1257" s="39"/>
      <c r="Z1257" s="39"/>
    </row>
    <row r="1258" spans="1:26" ht="14.25" customHeight="1">
      <c r="A1258" s="39" t="str">
        <f>'2025 Decline Rates Vertical'!$B1258&amp;" "&amp;'2025 Decline Rates Vertical'!$C1258</f>
        <v>49 90</v>
      </c>
      <c r="B1258" s="53">
        <v>49</v>
      </c>
      <c r="C1258" s="54">
        <v>90</v>
      </c>
      <c r="D1258" s="55">
        <v>0.41</v>
      </c>
      <c r="E1258" s="39"/>
      <c r="F1258" s="42" t="str">
        <f>'2025 Decline Rates Vertical'!$G1258&amp;" "&amp;'2025 Decline Rates Vertical'!$H1258</f>
        <v>22 100</v>
      </c>
      <c r="G1258" s="53">
        <v>22</v>
      </c>
      <c r="H1258" s="55">
        <v>100</v>
      </c>
      <c r="I1258" s="55">
        <v>0</v>
      </c>
      <c r="J1258" s="49"/>
      <c r="K1258" s="53" t="str">
        <f>'2025 Decline Rates Vertical'!$L1258&amp;" "&amp;'2025 Decline Rates Vertical'!$M1258</f>
        <v>22 100</v>
      </c>
      <c r="L1258" s="53">
        <v>22</v>
      </c>
      <c r="M1258" s="55">
        <v>100</v>
      </c>
      <c r="N1258" s="55">
        <v>0</v>
      </c>
      <c r="O1258" s="39"/>
      <c r="P1258" s="39"/>
      <c r="Q1258" s="39"/>
      <c r="R1258" s="39"/>
      <c r="S1258" s="39"/>
      <c r="T1258" s="39"/>
      <c r="U1258" s="39"/>
      <c r="V1258" s="39"/>
      <c r="W1258" s="39"/>
      <c r="X1258" s="39"/>
      <c r="Y1258" s="39"/>
      <c r="Z1258" s="39"/>
    </row>
    <row r="1259" spans="1:26" ht="14.25" customHeight="1">
      <c r="A1259" s="39" t="str">
        <f>'2025 Decline Rates Vertical'!$B1259&amp;" "&amp;'2025 Decline Rates Vertical'!$C1259</f>
        <v>49 91</v>
      </c>
      <c r="B1259" s="50">
        <v>49</v>
      </c>
      <c r="C1259" s="51">
        <v>91</v>
      </c>
      <c r="D1259" s="52">
        <v>0.37</v>
      </c>
      <c r="E1259" s="39"/>
      <c r="F1259" s="42" t="str">
        <f>'2025 Decline Rates Vertical'!$G1259&amp;" "&amp;'2025 Decline Rates Vertical'!$H1259</f>
        <v>23 100</v>
      </c>
      <c r="G1259" s="50">
        <v>23</v>
      </c>
      <c r="H1259" s="52">
        <v>100</v>
      </c>
      <c r="I1259" s="52">
        <v>0</v>
      </c>
      <c r="J1259" s="49"/>
      <c r="K1259" s="50" t="str">
        <f>'2025 Decline Rates Vertical'!$L1259&amp;" "&amp;'2025 Decline Rates Vertical'!$M1259</f>
        <v>23 100</v>
      </c>
      <c r="L1259" s="50">
        <v>23</v>
      </c>
      <c r="M1259" s="52">
        <v>100</v>
      </c>
      <c r="N1259" s="52">
        <v>0</v>
      </c>
      <c r="O1259" s="39"/>
      <c r="P1259" s="39"/>
      <c r="Q1259" s="39"/>
      <c r="R1259" s="39"/>
      <c r="S1259" s="39"/>
      <c r="T1259" s="39"/>
      <c r="U1259" s="39"/>
      <c r="V1259" s="39"/>
      <c r="W1259" s="39"/>
      <c r="X1259" s="39"/>
      <c r="Y1259" s="39"/>
      <c r="Z1259" s="39"/>
    </row>
    <row r="1260" spans="1:26" ht="14.25" customHeight="1">
      <c r="A1260" s="39" t="str">
        <f>'2025 Decline Rates Vertical'!$B1260&amp;" "&amp;'2025 Decline Rates Vertical'!$C1260</f>
        <v>49 92</v>
      </c>
      <c r="B1260" s="53">
        <v>49</v>
      </c>
      <c r="C1260" s="54">
        <v>92</v>
      </c>
      <c r="D1260" s="55">
        <v>0.34</v>
      </c>
      <c r="E1260" s="39"/>
      <c r="F1260" s="42" t="str">
        <f>'2025 Decline Rates Vertical'!$G1260&amp;" "&amp;'2025 Decline Rates Vertical'!$H1260</f>
        <v>24 100</v>
      </c>
      <c r="G1260" s="53">
        <v>24</v>
      </c>
      <c r="H1260" s="55">
        <v>100</v>
      </c>
      <c r="I1260" s="55">
        <v>0</v>
      </c>
      <c r="J1260" s="49"/>
      <c r="K1260" s="53" t="str">
        <f>'2025 Decline Rates Vertical'!$L1260&amp;" "&amp;'2025 Decline Rates Vertical'!$M1260</f>
        <v>24 100</v>
      </c>
      <c r="L1260" s="53">
        <v>24</v>
      </c>
      <c r="M1260" s="55">
        <v>100</v>
      </c>
      <c r="N1260" s="55">
        <v>0</v>
      </c>
      <c r="O1260" s="39"/>
      <c r="P1260" s="39"/>
      <c r="Q1260" s="39"/>
      <c r="R1260" s="39"/>
      <c r="S1260" s="39"/>
      <c r="T1260" s="39"/>
      <c r="U1260" s="39"/>
      <c r="V1260" s="39"/>
      <c r="W1260" s="39"/>
      <c r="X1260" s="39"/>
      <c r="Y1260" s="39"/>
      <c r="Z1260" s="39"/>
    </row>
    <row r="1261" spans="1:26" ht="14.25" customHeight="1">
      <c r="A1261" s="39" t="str">
        <f>'2025 Decline Rates Vertical'!$B1261&amp;" "&amp;'2025 Decline Rates Vertical'!$C1261</f>
        <v>49 93</v>
      </c>
      <c r="B1261" s="50">
        <v>49</v>
      </c>
      <c r="C1261" s="51">
        <v>93</v>
      </c>
      <c r="D1261" s="52">
        <v>0.42</v>
      </c>
      <c r="E1261" s="39"/>
      <c r="F1261" s="42" t="str">
        <f>'2025 Decline Rates Vertical'!$G1261&amp;" "&amp;'2025 Decline Rates Vertical'!$H1261</f>
        <v>25 100</v>
      </c>
      <c r="G1261" s="50">
        <v>25</v>
      </c>
      <c r="H1261" s="52">
        <v>100</v>
      </c>
      <c r="I1261" s="52">
        <v>0</v>
      </c>
      <c r="J1261" s="49"/>
      <c r="K1261" s="50" t="str">
        <f>'2025 Decline Rates Vertical'!$L1261&amp;" "&amp;'2025 Decline Rates Vertical'!$M1261</f>
        <v>25 100</v>
      </c>
      <c r="L1261" s="50">
        <v>25</v>
      </c>
      <c r="M1261" s="52">
        <v>100</v>
      </c>
      <c r="N1261" s="52">
        <v>0</v>
      </c>
      <c r="O1261" s="39"/>
      <c r="P1261" s="39"/>
      <c r="Q1261" s="39"/>
      <c r="R1261" s="39"/>
      <c r="S1261" s="39"/>
      <c r="T1261" s="39"/>
      <c r="U1261" s="39"/>
      <c r="V1261" s="39"/>
      <c r="W1261" s="39"/>
      <c r="X1261" s="39"/>
      <c r="Y1261" s="39"/>
      <c r="Z1261" s="39"/>
    </row>
    <row r="1262" spans="1:26" ht="14.25" customHeight="1">
      <c r="A1262" s="39" t="str">
        <f>'2025 Decline Rates Vertical'!$B1262&amp;" "&amp;'2025 Decline Rates Vertical'!$C1262</f>
        <v>49 94</v>
      </c>
      <c r="B1262" s="53">
        <v>49</v>
      </c>
      <c r="C1262" s="54">
        <v>94</v>
      </c>
      <c r="D1262" s="55">
        <v>0.34</v>
      </c>
      <c r="E1262" s="39"/>
      <c r="F1262" s="42" t="str">
        <f>'2025 Decline Rates Vertical'!$G1262&amp;" "&amp;'2025 Decline Rates Vertical'!$H1262</f>
        <v>26 100</v>
      </c>
      <c r="G1262" s="53">
        <v>26</v>
      </c>
      <c r="H1262" s="55">
        <v>100</v>
      </c>
      <c r="I1262" s="55">
        <v>0</v>
      </c>
      <c r="J1262" s="49"/>
      <c r="K1262" s="53" t="str">
        <f>'2025 Decline Rates Vertical'!$L1262&amp;" "&amp;'2025 Decline Rates Vertical'!$M1262</f>
        <v>26 100</v>
      </c>
      <c r="L1262" s="53">
        <v>26</v>
      </c>
      <c r="M1262" s="55">
        <v>100</v>
      </c>
      <c r="N1262" s="55">
        <v>0</v>
      </c>
      <c r="O1262" s="39"/>
      <c r="P1262" s="39"/>
      <c r="Q1262" s="39"/>
      <c r="R1262" s="39"/>
      <c r="S1262" s="39"/>
      <c r="T1262" s="39"/>
      <c r="U1262" s="39"/>
      <c r="V1262" s="39"/>
      <c r="W1262" s="39"/>
      <c r="X1262" s="39"/>
      <c r="Y1262" s="39"/>
      <c r="Z1262" s="39"/>
    </row>
    <row r="1263" spans="1:26" ht="14.25" customHeight="1">
      <c r="A1263" s="39" t="str">
        <f>'2025 Decline Rates Vertical'!$B1263&amp;" "&amp;'2025 Decline Rates Vertical'!$C1263</f>
        <v>49 95</v>
      </c>
      <c r="B1263" s="50">
        <v>49</v>
      </c>
      <c r="C1263" s="51">
        <v>95</v>
      </c>
      <c r="D1263" s="52">
        <v>0.51</v>
      </c>
      <c r="E1263" s="39"/>
      <c r="F1263" s="42" t="str">
        <f>'2025 Decline Rates Vertical'!$G1263&amp;" "&amp;'2025 Decline Rates Vertical'!$H1263</f>
        <v>27 100</v>
      </c>
      <c r="G1263" s="50">
        <v>27</v>
      </c>
      <c r="H1263" s="52">
        <v>100</v>
      </c>
      <c r="I1263" s="52">
        <v>0</v>
      </c>
      <c r="J1263" s="49"/>
      <c r="K1263" s="50" t="str">
        <f>'2025 Decline Rates Vertical'!$L1263&amp;" "&amp;'2025 Decline Rates Vertical'!$M1263</f>
        <v>27 100</v>
      </c>
      <c r="L1263" s="50">
        <v>27</v>
      </c>
      <c r="M1263" s="52">
        <v>100</v>
      </c>
      <c r="N1263" s="52">
        <v>0</v>
      </c>
      <c r="O1263" s="39"/>
      <c r="P1263" s="39"/>
      <c r="Q1263" s="39"/>
      <c r="R1263" s="39"/>
      <c r="S1263" s="39"/>
      <c r="T1263" s="39"/>
      <c r="U1263" s="39"/>
      <c r="V1263" s="39"/>
      <c r="W1263" s="39"/>
      <c r="X1263" s="39"/>
      <c r="Y1263" s="39"/>
      <c r="Z1263" s="39"/>
    </row>
    <row r="1264" spans="1:26" ht="14.25" customHeight="1">
      <c r="A1264" s="39" t="str">
        <f>'2025 Decline Rates Vertical'!$B1264&amp;" "&amp;'2025 Decline Rates Vertical'!$C1264</f>
        <v>49 96</v>
      </c>
      <c r="B1264" s="53">
        <v>49</v>
      </c>
      <c r="C1264" s="54">
        <v>96</v>
      </c>
      <c r="D1264" s="55">
        <v>0.7</v>
      </c>
      <c r="E1264" s="39"/>
      <c r="F1264" s="42" t="str">
        <f>'2025 Decline Rates Vertical'!$G1264&amp;" "&amp;'2025 Decline Rates Vertical'!$H1264</f>
        <v>28 100</v>
      </c>
      <c r="G1264" s="53">
        <v>28</v>
      </c>
      <c r="H1264" s="55">
        <v>100</v>
      </c>
      <c r="I1264" s="55">
        <v>0</v>
      </c>
      <c r="J1264" s="49"/>
      <c r="K1264" s="53" t="str">
        <f>'2025 Decline Rates Vertical'!$L1264&amp;" "&amp;'2025 Decline Rates Vertical'!$M1264</f>
        <v>28 100</v>
      </c>
      <c r="L1264" s="53">
        <v>28</v>
      </c>
      <c r="M1264" s="55">
        <v>100</v>
      </c>
      <c r="N1264" s="55">
        <v>0</v>
      </c>
      <c r="O1264" s="39"/>
      <c r="P1264" s="39"/>
      <c r="Q1264" s="39"/>
      <c r="R1264" s="39"/>
      <c r="S1264" s="39"/>
      <c r="T1264" s="39"/>
      <c r="U1264" s="39"/>
      <c r="V1264" s="39"/>
      <c r="W1264" s="39"/>
      <c r="X1264" s="39"/>
      <c r="Y1264" s="39"/>
      <c r="Z1264" s="39"/>
    </row>
    <row r="1265" spans="1:26" ht="14.25" customHeight="1">
      <c r="A1265" s="39" t="str">
        <f>'2025 Decline Rates Vertical'!$B1265&amp;" "&amp;'2025 Decline Rates Vertical'!$C1265</f>
        <v>49 97</v>
      </c>
      <c r="B1265" s="50">
        <v>49</v>
      </c>
      <c r="C1265" s="51">
        <v>97</v>
      </c>
      <c r="D1265" s="52">
        <v>0.23</v>
      </c>
      <c r="E1265" s="39"/>
      <c r="F1265" s="42" t="str">
        <f>'2025 Decline Rates Vertical'!$G1265&amp;" "&amp;'2025 Decline Rates Vertical'!$H1265</f>
        <v>29 100</v>
      </c>
      <c r="G1265" s="50">
        <v>29</v>
      </c>
      <c r="H1265" s="52">
        <v>100</v>
      </c>
      <c r="I1265" s="52">
        <v>0</v>
      </c>
      <c r="J1265" s="49"/>
      <c r="K1265" s="50" t="str">
        <f>'2025 Decline Rates Vertical'!$L1265&amp;" "&amp;'2025 Decline Rates Vertical'!$M1265</f>
        <v>29 100</v>
      </c>
      <c r="L1265" s="50">
        <v>29</v>
      </c>
      <c r="M1265" s="52">
        <v>100</v>
      </c>
      <c r="N1265" s="52">
        <v>0</v>
      </c>
      <c r="O1265" s="39"/>
      <c r="P1265" s="39"/>
      <c r="Q1265" s="39"/>
      <c r="R1265" s="39"/>
      <c r="S1265" s="39"/>
      <c r="T1265" s="39"/>
      <c r="U1265" s="39"/>
      <c r="V1265" s="39"/>
      <c r="W1265" s="39"/>
      <c r="X1265" s="39"/>
      <c r="Y1265" s="39"/>
      <c r="Z1265" s="39"/>
    </row>
    <row r="1266" spans="1:26" ht="14.25" customHeight="1">
      <c r="A1266" s="39" t="str">
        <f>'2025 Decline Rates Vertical'!$B1266&amp;" "&amp;'2025 Decline Rates Vertical'!$C1266</f>
        <v>49 98</v>
      </c>
      <c r="B1266" s="53">
        <v>49</v>
      </c>
      <c r="C1266" s="54">
        <v>98</v>
      </c>
      <c r="D1266" s="55">
        <v>0.05</v>
      </c>
      <c r="E1266" s="39"/>
      <c r="F1266" s="42" t="str">
        <f>'2025 Decline Rates Vertical'!$G1266&amp;" "&amp;'2025 Decline Rates Vertical'!$H1266</f>
        <v>30 100</v>
      </c>
      <c r="G1266" s="53">
        <v>30</v>
      </c>
      <c r="H1266" s="55">
        <v>100</v>
      </c>
      <c r="I1266" s="55">
        <v>0</v>
      </c>
      <c r="J1266" s="49"/>
      <c r="K1266" s="53" t="str">
        <f>'2025 Decline Rates Vertical'!$L1266&amp;" "&amp;'2025 Decline Rates Vertical'!$M1266</f>
        <v>30 100</v>
      </c>
      <c r="L1266" s="53">
        <v>30</v>
      </c>
      <c r="M1266" s="55">
        <v>100</v>
      </c>
      <c r="N1266" s="55">
        <v>0</v>
      </c>
      <c r="O1266" s="39"/>
      <c r="P1266" s="39"/>
      <c r="Q1266" s="39"/>
      <c r="R1266" s="39"/>
      <c r="S1266" s="39"/>
      <c r="T1266" s="39"/>
      <c r="U1266" s="39"/>
      <c r="V1266" s="39"/>
      <c r="W1266" s="39"/>
      <c r="X1266" s="39"/>
      <c r="Y1266" s="39"/>
      <c r="Z1266" s="39"/>
    </row>
    <row r="1267" spans="1:26" ht="14.25" customHeight="1">
      <c r="A1267" s="39" t="str">
        <f>'2025 Decline Rates Vertical'!$B1267&amp;" "&amp;'2025 Decline Rates Vertical'!$C1267</f>
        <v>49 100</v>
      </c>
      <c r="B1267" s="50">
        <v>49</v>
      </c>
      <c r="C1267" s="51">
        <v>100</v>
      </c>
      <c r="D1267" s="52">
        <v>0</v>
      </c>
      <c r="E1267" s="39"/>
      <c r="F1267" s="42" t="str">
        <f>'2025 Decline Rates Vertical'!$G1267&amp;" "&amp;'2025 Decline Rates Vertical'!$H1267</f>
        <v>31 100</v>
      </c>
      <c r="G1267" s="50">
        <v>31</v>
      </c>
      <c r="H1267" s="52">
        <v>100</v>
      </c>
      <c r="I1267" s="52">
        <v>0</v>
      </c>
      <c r="J1267" s="49"/>
      <c r="K1267" s="50" t="str">
        <f>'2025 Decline Rates Vertical'!$L1267&amp;" "&amp;'2025 Decline Rates Vertical'!$M1267</f>
        <v>31 100</v>
      </c>
      <c r="L1267" s="50">
        <v>31</v>
      </c>
      <c r="M1267" s="52">
        <v>100</v>
      </c>
      <c r="N1267" s="52">
        <v>0</v>
      </c>
      <c r="O1267" s="39"/>
      <c r="P1267" s="39"/>
      <c r="Q1267" s="39"/>
      <c r="R1267" s="39"/>
      <c r="S1267" s="39"/>
      <c r="T1267" s="39"/>
      <c r="U1267" s="39"/>
      <c r="V1267" s="39"/>
      <c r="W1267" s="39"/>
      <c r="X1267" s="39"/>
      <c r="Y1267" s="39"/>
      <c r="Z1267" s="39"/>
    </row>
    <row r="1268" spans="1:26" ht="14.25" customHeight="1">
      <c r="A1268" s="39" t="str">
        <f>'2025 Decline Rates Vertical'!$B1268&amp;" "&amp;'2025 Decline Rates Vertical'!$C1268</f>
        <v>49 101</v>
      </c>
      <c r="B1268" s="53">
        <v>49</v>
      </c>
      <c r="C1268" s="54">
        <v>101</v>
      </c>
      <c r="D1268" s="55">
        <v>0</v>
      </c>
      <c r="E1268" s="39"/>
      <c r="F1268" s="42" t="str">
        <f>'2025 Decline Rates Vertical'!$G1268&amp;" "&amp;'2025 Decline Rates Vertical'!$H1268</f>
        <v>32 100</v>
      </c>
      <c r="G1268" s="53">
        <v>32</v>
      </c>
      <c r="H1268" s="55">
        <v>100</v>
      </c>
      <c r="I1268" s="55">
        <v>0</v>
      </c>
      <c r="J1268" s="49"/>
      <c r="K1268" s="53" t="str">
        <f>'2025 Decline Rates Vertical'!$L1268&amp;" "&amp;'2025 Decline Rates Vertical'!$M1268</f>
        <v>32 100</v>
      </c>
      <c r="L1268" s="53">
        <v>32</v>
      </c>
      <c r="M1268" s="55">
        <v>100</v>
      </c>
      <c r="N1268" s="55">
        <v>0</v>
      </c>
      <c r="O1268" s="39"/>
      <c r="P1268" s="39"/>
      <c r="Q1268" s="39"/>
      <c r="R1268" s="39"/>
      <c r="S1268" s="39"/>
      <c r="T1268" s="39"/>
      <c r="U1268" s="39"/>
      <c r="V1268" s="39"/>
      <c r="W1268" s="39"/>
      <c r="X1268" s="39"/>
      <c r="Y1268" s="39"/>
      <c r="Z1268" s="39"/>
    </row>
    <row r="1269" spans="1:26" ht="14.25" customHeight="1">
      <c r="A1269" s="39" t="str">
        <f>'2025 Decline Rates Vertical'!$B1269&amp;" "&amp;'2025 Decline Rates Vertical'!$C1269</f>
        <v>49 109</v>
      </c>
      <c r="B1269" s="50">
        <v>49</v>
      </c>
      <c r="C1269" s="51">
        <v>109</v>
      </c>
      <c r="D1269" s="52">
        <v>0.38</v>
      </c>
      <c r="E1269" s="39"/>
      <c r="F1269" s="42" t="str">
        <f>'2025 Decline Rates Vertical'!$G1269&amp;" "&amp;'2025 Decline Rates Vertical'!$H1269</f>
        <v>33 100</v>
      </c>
      <c r="G1269" s="50">
        <v>33</v>
      </c>
      <c r="H1269" s="52">
        <v>100</v>
      </c>
      <c r="I1269" s="52">
        <v>0</v>
      </c>
      <c r="J1269" s="49"/>
      <c r="K1269" s="50" t="str">
        <f>'2025 Decline Rates Vertical'!$L1269&amp;" "&amp;'2025 Decline Rates Vertical'!$M1269</f>
        <v>33 100</v>
      </c>
      <c r="L1269" s="50">
        <v>33</v>
      </c>
      <c r="M1269" s="52">
        <v>100</v>
      </c>
      <c r="N1269" s="52">
        <v>0</v>
      </c>
      <c r="O1269" s="39"/>
      <c r="P1269" s="39"/>
      <c r="Q1269" s="39"/>
      <c r="R1269" s="39"/>
      <c r="S1269" s="39"/>
      <c r="T1269" s="39"/>
      <c r="U1269" s="39"/>
      <c r="V1269" s="39"/>
      <c r="W1269" s="39"/>
      <c r="X1269" s="39"/>
      <c r="Y1269" s="39"/>
      <c r="Z1269" s="39"/>
    </row>
    <row r="1270" spans="1:26" ht="14.25" customHeight="1">
      <c r="A1270" s="39" t="str">
        <f>'2025 Decline Rates Vertical'!$B1270&amp;" "&amp;'2025 Decline Rates Vertical'!$C1270</f>
        <v>50 3</v>
      </c>
      <c r="B1270" s="53">
        <v>50</v>
      </c>
      <c r="C1270" s="54">
        <v>3</v>
      </c>
      <c r="D1270" s="55">
        <v>0.31</v>
      </c>
      <c r="E1270" s="39"/>
      <c r="F1270" s="42" t="str">
        <f>'2025 Decline Rates Vertical'!$G1270&amp;" "&amp;'2025 Decline Rates Vertical'!$H1270</f>
        <v>34 100</v>
      </c>
      <c r="G1270" s="53">
        <v>34</v>
      </c>
      <c r="H1270" s="55">
        <v>100</v>
      </c>
      <c r="I1270" s="55">
        <v>0</v>
      </c>
      <c r="J1270" s="49"/>
      <c r="K1270" s="53" t="str">
        <f>'2025 Decline Rates Vertical'!$L1270&amp;" "&amp;'2025 Decline Rates Vertical'!$M1270</f>
        <v>34 100</v>
      </c>
      <c r="L1270" s="53">
        <v>34</v>
      </c>
      <c r="M1270" s="55">
        <v>100</v>
      </c>
      <c r="N1270" s="55">
        <v>0</v>
      </c>
      <c r="O1270" s="39"/>
      <c r="P1270" s="39"/>
      <c r="Q1270" s="39"/>
      <c r="R1270" s="39"/>
      <c r="S1270" s="39"/>
      <c r="T1270" s="39"/>
      <c r="U1270" s="39"/>
      <c r="V1270" s="39"/>
      <c r="W1270" s="39"/>
      <c r="X1270" s="39"/>
      <c r="Y1270" s="39"/>
      <c r="Z1270" s="39"/>
    </row>
    <row r="1271" spans="1:26" ht="14.25" customHeight="1">
      <c r="A1271" s="39" t="str">
        <f>'2025 Decline Rates Vertical'!$B1271&amp;" "&amp;'2025 Decline Rates Vertical'!$C1271</f>
        <v>50 8</v>
      </c>
      <c r="B1271" s="50">
        <v>50</v>
      </c>
      <c r="C1271" s="51">
        <v>8</v>
      </c>
      <c r="D1271" s="52">
        <v>0.36</v>
      </c>
      <c r="E1271" s="39"/>
      <c r="F1271" s="42" t="str">
        <f>'2025 Decline Rates Vertical'!$G1271&amp;" "&amp;'2025 Decline Rates Vertical'!$H1271</f>
        <v>35 100</v>
      </c>
      <c r="G1271" s="50">
        <v>35</v>
      </c>
      <c r="H1271" s="52">
        <v>100</v>
      </c>
      <c r="I1271" s="52">
        <v>0</v>
      </c>
      <c r="J1271" s="49"/>
      <c r="K1271" s="50" t="str">
        <f>'2025 Decline Rates Vertical'!$L1271&amp;" "&amp;'2025 Decline Rates Vertical'!$M1271</f>
        <v>35 100</v>
      </c>
      <c r="L1271" s="50">
        <v>35</v>
      </c>
      <c r="M1271" s="52">
        <v>100</v>
      </c>
      <c r="N1271" s="52">
        <v>0</v>
      </c>
      <c r="O1271" s="39"/>
      <c r="P1271" s="39"/>
      <c r="Q1271" s="39"/>
      <c r="R1271" s="39"/>
      <c r="S1271" s="39"/>
      <c r="T1271" s="39"/>
      <c r="U1271" s="39"/>
      <c r="V1271" s="39"/>
      <c r="W1271" s="39"/>
      <c r="X1271" s="39"/>
      <c r="Y1271" s="39"/>
      <c r="Z1271" s="39"/>
    </row>
    <row r="1272" spans="1:26" ht="14.25" customHeight="1">
      <c r="A1272" s="39" t="str">
        <f>'2025 Decline Rates Vertical'!$B1272&amp;" "&amp;'2025 Decline Rates Vertical'!$C1272</f>
        <v>50 9</v>
      </c>
      <c r="B1272" s="53">
        <v>50</v>
      </c>
      <c r="C1272" s="54">
        <v>9</v>
      </c>
      <c r="D1272" s="55">
        <v>0.38</v>
      </c>
      <c r="E1272" s="39"/>
      <c r="F1272" s="42" t="str">
        <f>'2025 Decline Rates Vertical'!$G1272&amp;" "&amp;'2025 Decline Rates Vertical'!$H1272</f>
        <v>36 100</v>
      </c>
      <c r="G1272" s="53">
        <v>36</v>
      </c>
      <c r="H1272" s="55">
        <v>100</v>
      </c>
      <c r="I1272" s="55">
        <v>0</v>
      </c>
      <c r="J1272" s="49"/>
      <c r="K1272" s="53" t="str">
        <f>'2025 Decline Rates Vertical'!$L1272&amp;" "&amp;'2025 Decline Rates Vertical'!$M1272</f>
        <v>36 100</v>
      </c>
      <c r="L1272" s="53">
        <v>36</v>
      </c>
      <c r="M1272" s="55">
        <v>100</v>
      </c>
      <c r="N1272" s="55">
        <v>0</v>
      </c>
      <c r="O1272" s="39"/>
      <c r="P1272" s="39"/>
      <c r="Q1272" s="39"/>
      <c r="R1272" s="39"/>
      <c r="S1272" s="39"/>
      <c r="T1272" s="39"/>
      <c r="U1272" s="39"/>
      <c r="V1272" s="39"/>
      <c r="W1272" s="39"/>
      <c r="X1272" s="39"/>
      <c r="Y1272" s="39"/>
      <c r="Z1272" s="39"/>
    </row>
    <row r="1273" spans="1:26" ht="14.25" customHeight="1">
      <c r="A1273" s="39" t="str">
        <f>'2025 Decline Rates Vertical'!$B1273&amp;" "&amp;'2025 Decline Rates Vertical'!$C1273</f>
        <v>50 10</v>
      </c>
      <c r="B1273" s="50">
        <v>50</v>
      </c>
      <c r="C1273" s="51">
        <v>10</v>
      </c>
      <c r="D1273" s="52">
        <v>0.18</v>
      </c>
      <c r="E1273" s="39"/>
      <c r="F1273" s="42" t="str">
        <f>'2025 Decline Rates Vertical'!$G1273&amp;" "&amp;'2025 Decline Rates Vertical'!$H1273</f>
        <v>37 100</v>
      </c>
      <c r="G1273" s="50">
        <v>37</v>
      </c>
      <c r="H1273" s="52">
        <v>100</v>
      </c>
      <c r="I1273" s="52">
        <v>0</v>
      </c>
      <c r="J1273" s="49"/>
      <c r="K1273" s="50" t="str">
        <f>'2025 Decline Rates Vertical'!$L1273&amp;" "&amp;'2025 Decline Rates Vertical'!$M1273</f>
        <v>37 100</v>
      </c>
      <c r="L1273" s="50">
        <v>37</v>
      </c>
      <c r="M1273" s="52">
        <v>100</v>
      </c>
      <c r="N1273" s="52">
        <v>0</v>
      </c>
      <c r="O1273" s="39"/>
      <c r="P1273" s="39"/>
      <c r="Q1273" s="39"/>
      <c r="R1273" s="39"/>
      <c r="S1273" s="39"/>
      <c r="T1273" s="39"/>
      <c r="U1273" s="39"/>
      <c r="V1273" s="39"/>
      <c r="W1273" s="39"/>
      <c r="X1273" s="39"/>
      <c r="Y1273" s="39"/>
      <c r="Z1273" s="39"/>
    </row>
    <row r="1274" spans="1:26" ht="14.25" customHeight="1">
      <c r="A1274" s="39" t="str">
        <f>'2025 Decline Rates Vertical'!$B1274&amp;" "&amp;'2025 Decline Rates Vertical'!$C1274</f>
        <v>50 18</v>
      </c>
      <c r="B1274" s="53">
        <v>50</v>
      </c>
      <c r="C1274" s="54">
        <v>18</v>
      </c>
      <c r="D1274" s="55">
        <v>0.38</v>
      </c>
      <c r="E1274" s="39"/>
      <c r="F1274" s="42" t="str">
        <f>'2025 Decline Rates Vertical'!$G1274&amp;" "&amp;'2025 Decline Rates Vertical'!$H1274</f>
        <v>38 100</v>
      </c>
      <c r="G1274" s="53">
        <v>38</v>
      </c>
      <c r="H1274" s="55">
        <v>100</v>
      </c>
      <c r="I1274" s="55">
        <v>0</v>
      </c>
      <c r="J1274" s="49"/>
      <c r="K1274" s="53" t="str">
        <f>'2025 Decline Rates Vertical'!$L1274&amp;" "&amp;'2025 Decline Rates Vertical'!$M1274</f>
        <v>38 100</v>
      </c>
      <c r="L1274" s="53">
        <v>38</v>
      </c>
      <c r="M1274" s="55">
        <v>100</v>
      </c>
      <c r="N1274" s="55">
        <v>0</v>
      </c>
      <c r="O1274" s="39"/>
      <c r="P1274" s="39"/>
      <c r="Q1274" s="39"/>
      <c r="R1274" s="39"/>
      <c r="S1274" s="39"/>
      <c r="T1274" s="39"/>
      <c r="U1274" s="39"/>
      <c r="V1274" s="39"/>
      <c r="W1274" s="39"/>
      <c r="X1274" s="39"/>
      <c r="Y1274" s="39"/>
      <c r="Z1274" s="39"/>
    </row>
    <row r="1275" spans="1:26" ht="14.25" customHeight="1">
      <c r="A1275" s="39" t="str">
        <f>'2025 Decline Rates Vertical'!$B1275&amp;" "&amp;'2025 Decline Rates Vertical'!$C1275</f>
        <v>50 22</v>
      </c>
      <c r="B1275" s="50">
        <v>50</v>
      </c>
      <c r="C1275" s="51">
        <v>22</v>
      </c>
      <c r="D1275" s="52">
        <v>0.19</v>
      </c>
      <c r="E1275" s="39"/>
      <c r="F1275" s="42" t="str">
        <f>'2025 Decline Rates Vertical'!$G1275&amp;" "&amp;'2025 Decline Rates Vertical'!$H1275</f>
        <v>39 100</v>
      </c>
      <c r="G1275" s="50">
        <v>39</v>
      </c>
      <c r="H1275" s="52">
        <v>100</v>
      </c>
      <c r="I1275" s="52">
        <v>0</v>
      </c>
      <c r="J1275" s="49"/>
      <c r="K1275" s="50" t="str">
        <f>'2025 Decline Rates Vertical'!$L1275&amp;" "&amp;'2025 Decline Rates Vertical'!$M1275</f>
        <v>39 100</v>
      </c>
      <c r="L1275" s="50">
        <v>39</v>
      </c>
      <c r="M1275" s="52">
        <v>100</v>
      </c>
      <c r="N1275" s="52">
        <v>0</v>
      </c>
      <c r="O1275" s="39"/>
      <c r="P1275" s="39"/>
      <c r="Q1275" s="39"/>
      <c r="R1275" s="39"/>
      <c r="S1275" s="39"/>
      <c r="T1275" s="39"/>
      <c r="U1275" s="39"/>
      <c r="V1275" s="39"/>
      <c r="W1275" s="39"/>
      <c r="X1275" s="39"/>
      <c r="Y1275" s="39"/>
      <c r="Z1275" s="39"/>
    </row>
    <row r="1276" spans="1:26" ht="14.25" customHeight="1">
      <c r="A1276" s="39" t="str">
        <f>'2025 Decline Rates Vertical'!$B1276&amp;" "&amp;'2025 Decline Rates Vertical'!$C1276</f>
        <v>50 43</v>
      </c>
      <c r="B1276" s="53">
        <v>50</v>
      </c>
      <c r="C1276" s="54">
        <v>43</v>
      </c>
      <c r="D1276" s="55">
        <v>0.18</v>
      </c>
      <c r="E1276" s="39"/>
      <c r="F1276" s="42" t="str">
        <f>'2025 Decline Rates Vertical'!$G1276&amp;" "&amp;'2025 Decline Rates Vertical'!$H1276</f>
        <v>40 100</v>
      </c>
      <c r="G1276" s="53">
        <v>40</v>
      </c>
      <c r="H1276" s="55">
        <v>100</v>
      </c>
      <c r="I1276" s="55">
        <v>0</v>
      </c>
      <c r="J1276" s="49"/>
      <c r="K1276" s="53" t="str">
        <f>'2025 Decline Rates Vertical'!$L1276&amp;" "&amp;'2025 Decline Rates Vertical'!$M1276</f>
        <v>40 100</v>
      </c>
      <c r="L1276" s="53">
        <v>40</v>
      </c>
      <c r="M1276" s="55">
        <v>100</v>
      </c>
      <c r="N1276" s="55">
        <v>0</v>
      </c>
      <c r="O1276" s="39"/>
      <c r="P1276" s="39"/>
      <c r="Q1276" s="39"/>
      <c r="R1276" s="39"/>
      <c r="S1276" s="39"/>
      <c r="T1276" s="39"/>
      <c r="U1276" s="39"/>
      <c r="V1276" s="39"/>
      <c r="W1276" s="39"/>
      <c r="X1276" s="39"/>
      <c r="Y1276" s="39"/>
      <c r="Z1276" s="39"/>
    </row>
    <row r="1277" spans="1:26" ht="14.25" customHeight="1">
      <c r="A1277" s="39" t="str">
        <f>'2025 Decline Rates Vertical'!$B1277&amp;" "&amp;'2025 Decline Rates Vertical'!$C1277</f>
        <v>50 93</v>
      </c>
      <c r="B1277" s="50">
        <v>50</v>
      </c>
      <c r="C1277" s="51">
        <v>93</v>
      </c>
      <c r="D1277" s="52">
        <v>0.42</v>
      </c>
      <c r="E1277" s="39"/>
      <c r="F1277" s="42" t="str">
        <f>'2025 Decline Rates Vertical'!$G1277&amp;" "&amp;'2025 Decline Rates Vertical'!$H1277</f>
        <v>41 100</v>
      </c>
      <c r="G1277" s="50">
        <v>41</v>
      </c>
      <c r="H1277" s="52">
        <v>100</v>
      </c>
      <c r="I1277" s="52">
        <v>0</v>
      </c>
      <c r="J1277" s="49"/>
      <c r="K1277" s="50" t="str">
        <f>'2025 Decline Rates Vertical'!$L1277&amp;" "&amp;'2025 Decline Rates Vertical'!$M1277</f>
        <v>41 100</v>
      </c>
      <c r="L1277" s="50">
        <v>41</v>
      </c>
      <c r="M1277" s="52">
        <v>100</v>
      </c>
      <c r="N1277" s="52">
        <v>0</v>
      </c>
      <c r="O1277" s="39"/>
      <c r="P1277" s="39"/>
      <c r="Q1277" s="39"/>
      <c r="R1277" s="39"/>
      <c r="S1277" s="39"/>
      <c r="T1277" s="39"/>
      <c r="U1277" s="39"/>
      <c r="V1277" s="39"/>
      <c r="W1277" s="39"/>
      <c r="X1277" s="39"/>
      <c r="Y1277" s="39"/>
      <c r="Z1277" s="39"/>
    </row>
    <row r="1278" spans="1:26" ht="14.25" customHeight="1">
      <c r="A1278" s="39" t="str">
        <f>'2025 Decline Rates Vertical'!$B1278&amp;" "&amp;'2025 Decline Rates Vertical'!$C1278</f>
        <v>50 94</v>
      </c>
      <c r="B1278" s="53">
        <v>50</v>
      </c>
      <c r="C1278" s="54">
        <v>94</v>
      </c>
      <c r="D1278" s="55">
        <v>0.34</v>
      </c>
      <c r="E1278" s="39"/>
      <c r="F1278" s="42" t="str">
        <f>'2025 Decline Rates Vertical'!$G1278&amp;" "&amp;'2025 Decline Rates Vertical'!$H1278</f>
        <v>42 100</v>
      </c>
      <c r="G1278" s="53">
        <v>42</v>
      </c>
      <c r="H1278" s="55">
        <v>100</v>
      </c>
      <c r="I1278" s="55">
        <v>0</v>
      </c>
      <c r="J1278" s="49"/>
      <c r="K1278" s="53" t="str">
        <f>'2025 Decline Rates Vertical'!$L1278&amp;" "&amp;'2025 Decline Rates Vertical'!$M1278</f>
        <v>42 100</v>
      </c>
      <c r="L1278" s="53">
        <v>42</v>
      </c>
      <c r="M1278" s="55">
        <v>100</v>
      </c>
      <c r="N1278" s="55">
        <v>0</v>
      </c>
      <c r="O1278" s="39"/>
      <c r="P1278" s="39"/>
      <c r="Q1278" s="39"/>
      <c r="R1278" s="39"/>
      <c r="S1278" s="39"/>
      <c r="T1278" s="39"/>
      <c r="U1278" s="39"/>
      <c r="V1278" s="39"/>
      <c r="W1278" s="39"/>
      <c r="X1278" s="39"/>
      <c r="Y1278" s="39"/>
      <c r="Z1278" s="39"/>
    </row>
    <row r="1279" spans="1:26" ht="14.25" customHeight="1">
      <c r="A1279" s="39" t="str">
        <f>'2025 Decline Rates Vertical'!$B1279&amp;" "&amp;'2025 Decline Rates Vertical'!$C1279</f>
        <v>50 95</v>
      </c>
      <c r="B1279" s="50">
        <v>50</v>
      </c>
      <c r="C1279" s="51">
        <v>95</v>
      </c>
      <c r="D1279" s="52">
        <v>0.51</v>
      </c>
      <c r="E1279" s="39"/>
      <c r="F1279" s="42" t="str">
        <f>'2025 Decline Rates Vertical'!$G1279&amp;" "&amp;'2025 Decline Rates Vertical'!$H1279</f>
        <v>43 100</v>
      </c>
      <c r="G1279" s="50">
        <v>43</v>
      </c>
      <c r="H1279" s="52">
        <v>100</v>
      </c>
      <c r="I1279" s="52">
        <v>0</v>
      </c>
      <c r="J1279" s="49"/>
      <c r="K1279" s="50" t="str">
        <f>'2025 Decline Rates Vertical'!$L1279&amp;" "&amp;'2025 Decline Rates Vertical'!$M1279</f>
        <v>43 100</v>
      </c>
      <c r="L1279" s="50">
        <v>43</v>
      </c>
      <c r="M1279" s="52">
        <v>100</v>
      </c>
      <c r="N1279" s="52">
        <v>0</v>
      </c>
      <c r="O1279" s="39"/>
      <c r="P1279" s="39"/>
      <c r="Q1279" s="39"/>
      <c r="R1279" s="39"/>
      <c r="S1279" s="39"/>
      <c r="T1279" s="39"/>
      <c r="U1279" s="39"/>
      <c r="V1279" s="39"/>
      <c r="W1279" s="39"/>
      <c r="X1279" s="39"/>
      <c r="Y1279" s="39"/>
      <c r="Z1279" s="39"/>
    </row>
    <row r="1280" spans="1:26" ht="14.25" customHeight="1">
      <c r="A1280" s="39" t="str">
        <f>'2025 Decline Rates Vertical'!$B1280&amp;" "&amp;'2025 Decline Rates Vertical'!$C1280</f>
        <v>50 96</v>
      </c>
      <c r="B1280" s="53">
        <v>50</v>
      </c>
      <c r="C1280" s="54">
        <v>96</v>
      </c>
      <c r="D1280" s="55">
        <v>0.7</v>
      </c>
      <c r="E1280" s="39"/>
      <c r="F1280" s="42" t="str">
        <f>'2025 Decline Rates Vertical'!$G1280&amp;" "&amp;'2025 Decline Rates Vertical'!$H1280</f>
        <v>44 100</v>
      </c>
      <c r="G1280" s="53">
        <v>44</v>
      </c>
      <c r="H1280" s="55">
        <v>100</v>
      </c>
      <c r="I1280" s="55">
        <v>0</v>
      </c>
      <c r="J1280" s="49"/>
      <c r="K1280" s="53" t="str">
        <f>'2025 Decline Rates Vertical'!$L1280&amp;" "&amp;'2025 Decline Rates Vertical'!$M1280</f>
        <v>44 100</v>
      </c>
      <c r="L1280" s="53">
        <v>44</v>
      </c>
      <c r="M1280" s="55">
        <v>100</v>
      </c>
      <c r="N1280" s="55">
        <v>0</v>
      </c>
      <c r="O1280" s="39"/>
      <c r="P1280" s="39"/>
      <c r="Q1280" s="39"/>
      <c r="R1280" s="39"/>
      <c r="S1280" s="39"/>
      <c r="T1280" s="39"/>
      <c r="U1280" s="39"/>
      <c r="V1280" s="39"/>
      <c r="W1280" s="39"/>
      <c r="X1280" s="39"/>
      <c r="Y1280" s="39"/>
      <c r="Z1280" s="39"/>
    </row>
    <row r="1281" spans="1:26" ht="14.25" customHeight="1">
      <c r="A1281" s="39" t="str">
        <f>'2025 Decline Rates Vertical'!$B1281&amp;" "&amp;'2025 Decline Rates Vertical'!$C1281</f>
        <v>50 100</v>
      </c>
      <c r="B1281" s="50">
        <v>50</v>
      </c>
      <c r="C1281" s="51">
        <v>100</v>
      </c>
      <c r="D1281" s="52">
        <v>0</v>
      </c>
      <c r="E1281" s="39"/>
      <c r="F1281" s="42" t="str">
        <f>'2025 Decline Rates Vertical'!$G1281&amp;" "&amp;'2025 Decline Rates Vertical'!$H1281</f>
        <v>45 100</v>
      </c>
      <c r="G1281" s="50">
        <v>45</v>
      </c>
      <c r="H1281" s="52">
        <v>100</v>
      </c>
      <c r="I1281" s="52">
        <v>0</v>
      </c>
      <c r="J1281" s="49"/>
      <c r="K1281" s="50" t="str">
        <f>'2025 Decline Rates Vertical'!$L1281&amp;" "&amp;'2025 Decline Rates Vertical'!$M1281</f>
        <v>45 100</v>
      </c>
      <c r="L1281" s="50">
        <v>45</v>
      </c>
      <c r="M1281" s="52">
        <v>100</v>
      </c>
      <c r="N1281" s="52">
        <v>0</v>
      </c>
      <c r="O1281" s="39"/>
      <c r="P1281" s="39"/>
      <c r="Q1281" s="39"/>
      <c r="R1281" s="39"/>
      <c r="S1281" s="39"/>
      <c r="T1281" s="39"/>
      <c r="U1281" s="39"/>
      <c r="V1281" s="39"/>
      <c r="W1281" s="39"/>
      <c r="X1281" s="39"/>
      <c r="Y1281" s="39"/>
      <c r="Z1281" s="39"/>
    </row>
    <row r="1282" spans="1:26" ht="14.25" customHeight="1">
      <c r="A1282" s="39" t="str">
        <f>'2025 Decline Rates Vertical'!$B1282&amp;" "&amp;'2025 Decline Rates Vertical'!$C1282</f>
        <v>50 101</v>
      </c>
      <c r="B1282" s="53">
        <v>50</v>
      </c>
      <c r="C1282" s="54">
        <v>101</v>
      </c>
      <c r="D1282" s="55">
        <v>0</v>
      </c>
      <c r="E1282" s="39"/>
      <c r="F1282" s="42" t="str">
        <f>'2025 Decline Rates Vertical'!$G1282&amp;" "&amp;'2025 Decline Rates Vertical'!$H1282</f>
        <v>46 100</v>
      </c>
      <c r="G1282" s="53">
        <v>46</v>
      </c>
      <c r="H1282" s="55">
        <v>100</v>
      </c>
      <c r="I1282" s="55">
        <v>0</v>
      </c>
      <c r="J1282" s="49"/>
      <c r="K1282" s="53" t="str">
        <f>'2025 Decline Rates Vertical'!$L1282&amp;" "&amp;'2025 Decline Rates Vertical'!$M1282</f>
        <v>46 100</v>
      </c>
      <c r="L1282" s="53">
        <v>46</v>
      </c>
      <c r="M1282" s="55">
        <v>100</v>
      </c>
      <c r="N1282" s="55">
        <v>0</v>
      </c>
      <c r="O1282" s="39"/>
      <c r="P1282" s="39"/>
      <c r="Q1282" s="39"/>
      <c r="R1282" s="39"/>
      <c r="S1282" s="39"/>
      <c r="T1282" s="39"/>
      <c r="U1282" s="39"/>
      <c r="V1282" s="39"/>
      <c r="W1282" s="39"/>
      <c r="X1282" s="39"/>
      <c r="Y1282" s="39"/>
      <c r="Z1282" s="39"/>
    </row>
    <row r="1283" spans="1:26" ht="14.25" customHeight="1">
      <c r="A1283" s="39" t="str">
        <f>'2025 Decline Rates Vertical'!$B1283&amp;" "&amp;'2025 Decline Rates Vertical'!$C1283</f>
        <v>50 109</v>
      </c>
      <c r="B1283" s="50">
        <v>50</v>
      </c>
      <c r="C1283" s="51">
        <v>109</v>
      </c>
      <c r="D1283" s="52">
        <v>0.38</v>
      </c>
      <c r="E1283" s="39"/>
      <c r="F1283" s="42" t="str">
        <f>'2025 Decline Rates Vertical'!$G1283&amp;" "&amp;'2025 Decline Rates Vertical'!$H1283</f>
        <v>47 100</v>
      </c>
      <c r="G1283" s="50">
        <v>47</v>
      </c>
      <c r="H1283" s="52">
        <v>100</v>
      </c>
      <c r="I1283" s="52">
        <v>0</v>
      </c>
      <c r="J1283" s="49"/>
      <c r="K1283" s="50" t="str">
        <f>'2025 Decline Rates Vertical'!$L1283&amp;" "&amp;'2025 Decline Rates Vertical'!$M1283</f>
        <v>47 100</v>
      </c>
      <c r="L1283" s="50">
        <v>47</v>
      </c>
      <c r="M1283" s="52">
        <v>100</v>
      </c>
      <c r="N1283" s="52">
        <v>0</v>
      </c>
      <c r="O1283" s="39"/>
      <c r="P1283" s="39"/>
      <c r="Q1283" s="39"/>
      <c r="R1283" s="39"/>
      <c r="S1283" s="39"/>
      <c r="T1283" s="39"/>
      <c r="U1283" s="39"/>
      <c r="V1283" s="39"/>
      <c r="W1283" s="39"/>
      <c r="X1283" s="39"/>
      <c r="Y1283" s="39"/>
      <c r="Z1283" s="39"/>
    </row>
    <row r="1284" spans="1:26" ht="14.25" customHeight="1">
      <c r="A1284" s="39" t="str">
        <f>'2025 Decline Rates Vertical'!$B1284&amp;" "&amp;'2025 Decline Rates Vertical'!$C1284</f>
        <v>51 9</v>
      </c>
      <c r="B1284" s="53">
        <v>51</v>
      </c>
      <c r="C1284" s="54">
        <v>9</v>
      </c>
      <c r="D1284" s="55">
        <v>0.41</v>
      </c>
      <c r="E1284" s="39"/>
      <c r="F1284" s="42" t="str">
        <f>'2025 Decline Rates Vertical'!$G1284&amp;" "&amp;'2025 Decline Rates Vertical'!$H1284</f>
        <v>48 100</v>
      </c>
      <c r="G1284" s="53">
        <v>48</v>
      </c>
      <c r="H1284" s="55">
        <v>100</v>
      </c>
      <c r="I1284" s="55">
        <v>0</v>
      </c>
      <c r="J1284" s="49"/>
      <c r="K1284" s="53" t="str">
        <f>'2025 Decline Rates Vertical'!$L1284&amp;" "&amp;'2025 Decline Rates Vertical'!$M1284</f>
        <v>48 100</v>
      </c>
      <c r="L1284" s="53">
        <v>48</v>
      </c>
      <c r="M1284" s="55">
        <v>100</v>
      </c>
      <c r="N1284" s="55">
        <v>0</v>
      </c>
      <c r="O1284" s="39"/>
      <c r="P1284" s="39"/>
      <c r="Q1284" s="39"/>
      <c r="R1284" s="39"/>
      <c r="S1284" s="39"/>
      <c r="T1284" s="39"/>
      <c r="U1284" s="39"/>
      <c r="V1284" s="39"/>
      <c r="W1284" s="39"/>
      <c r="X1284" s="39"/>
      <c r="Y1284" s="39"/>
      <c r="Z1284" s="39"/>
    </row>
    <row r="1285" spans="1:26" ht="14.25" customHeight="1">
      <c r="A1285" s="39" t="str">
        <f>'2025 Decline Rates Vertical'!$B1285&amp;" "&amp;'2025 Decline Rates Vertical'!$C1285</f>
        <v>51 10</v>
      </c>
      <c r="B1285" s="50">
        <v>51</v>
      </c>
      <c r="C1285" s="51">
        <v>10</v>
      </c>
      <c r="D1285" s="52">
        <v>0.3</v>
      </c>
      <c r="E1285" s="39"/>
      <c r="F1285" s="42" t="str">
        <f>'2025 Decline Rates Vertical'!$G1285&amp;" "&amp;'2025 Decline Rates Vertical'!$H1285</f>
        <v>49 100</v>
      </c>
      <c r="G1285" s="50">
        <v>49</v>
      </c>
      <c r="H1285" s="52">
        <v>100</v>
      </c>
      <c r="I1285" s="52">
        <v>0</v>
      </c>
      <c r="J1285" s="49"/>
      <c r="K1285" s="50" t="str">
        <f>'2025 Decline Rates Vertical'!$L1285&amp;" "&amp;'2025 Decline Rates Vertical'!$M1285</f>
        <v>49 100</v>
      </c>
      <c r="L1285" s="50">
        <v>49</v>
      </c>
      <c r="M1285" s="52">
        <v>100</v>
      </c>
      <c r="N1285" s="52">
        <v>0</v>
      </c>
      <c r="O1285" s="39"/>
      <c r="P1285" s="39"/>
      <c r="Q1285" s="39"/>
      <c r="R1285" s="39"/>
      <c r="S1285" s="39"/>
      <c r="T1285" s="39"/>
      <c r="U1285" s="39"/>
      <c r="V1285" s="39"/>
      <c r="W1285" s="39"/>
      <c r="X1285" s="39"/>
      <c r="Y1285" s="39"/>
      <c r="Z1285" s="39"/>
    </row>
    <row r="1286" spans="1:26" ht="14.25" customHeight="1">
      <c r="A1286" s="39" t="str">
        <f>'2025 Decline Rates Vertical'!$B1286&amp;" "&amp;'2025 Decline Rates Vertical'!$C1286</f>
        <v>51 12</v>
      </c>
      <c r="B1286" s="53">
        <v>51</v>
      </c>
      <c r="C1286" s="54">
        <v>12</v>
      </c>
      <c r="D1286" s="55">
        <v>0.31</v>
      </c>
      <c r="E1286" s="39"/>
      <c r="F1286" s="42" t="str">
        <f>'2025 Decline Rates Vertical'!$G1286&amp;" "&amp;'2025 Decline Rates Vertical'!$H1286</f>
        <v>50 100</v>
      </c>
      <c r="G1286" s="53">
        <v>50</v>
      </c>
      <c r="H1286" s="55">
        <v>100</v>
      </c>
      <c r="I1286" s="55">
        <v>0</v>
      </c>
      <c r="J1286" s="49"/>
      <c r="K1286" s="53" t="str">
        <f>'2025 Decline Rates Vertical'!$L1286&amp;" "&amp;'2025 Decline Rates Vertical'!$M1286</f>
        <v>50 100</v>
      </c>
      <c r="L1286" s="53">
        <v>50</v>
      </c>
      <c r="M1286" s="55">
        <v>100</v>
      </c>
      <c r="N1286" s="55">
        <v>0</v>
      </c>
      <c r="O1286" s="39"/>
      <c r="P1286" s="39"/>
      <c r="Q1286" s="39"/>
      <c r="R1286" s="39"/>
      <c r="S1286" s="39"/>
      <c r="T1286" s="39"/>
      <c r="U1286" s="39"/>
      <c r="V1286" s="39"/>
      <c r="W1286" s="39"/>
      <c r="X1286" s="39"/>
      <c r="Y1286" s="39"/>
      <c r="Z1286" s="39"/>
    </row>
    <row r="1287" spans="1:26" ht="14.25" customHeight="1">
      <c r="A1287" s="39" t="str">
        <f>'2025 Decline Rates Vertical'!$B1287&amp;" "&amp;'2025 Decline Rates Vertical'!$C1287</f>
        <v>51 14</v>
      </c>
      <c r="B1287" s="50">
        <v>51</v>
      </c>
      <c r="C1287" s="51">
        <v>14</v>
      </c>
      <c r="D1287" s="52">
        <v>0.48</v>
      </c>
      <c r="E1287" s="39"/>
      <c r="F1287" s="42" t="str">
        <f>'2025 Decline Rates Vertical'!$G1287&amp;" "&amp;'2025 Decline Rates Vertical'!$H1287</f>
        <v>51 100</v>
      </c>
      <c r="G1287" s="50">
        <v>51</v>
      </c>
      <c r="H1287" s="52">
        <v>100</v>
      </c>
      <c r="I1287" s="52">
        <v>0</v>
      </c>
      <c r="J1287" s="49"/>
      <c r="K1287" s="50" t="str">
        <f>'2025 Decline Rates Vertical'!$L1287&amp;" "&amp;'2025 Decline Rates Vertical'!$M1287</f>
        <v>51 100</v>
      </c>
      <c r="L1287" s="50">
        <v>51</v>
      </c>
      <c r="M1287" s="52">
        <v>100</v>
      </c>
      <c r="N1287" s="52">
        <v>0</v>
      </c>
      <c r="O1287" s="39"/>
      <c r="P1287" s="39"/>
      <c r="Q1287" s="39"/>
      <c r="R1287" s="39"/>
      <c r="S1287" s="39"/>
      <c r="T1287" s="39"/>
      <c r="U1287" s="39"/>
      <c r="V1287" s="39"/>
      <c r="W1287" s="39"/>
      <c r="X1287" s="39"/>
      <c r="Y1287" s="39"/>
      <c r="Z1287" s="39"/>
    </row>
    <row r="1288" spans="1:26" ht="14.25" customHeight="1">
      <c r="A1288" s="39" t="str">
        <f>'2025 Decline Rates Vertical'!$B1288&amp;" "&amp;'2025 Decline Rates Vertical'!$C1288</f>
        <v>51 16</v>
      </c>
      <c r="B1288" s="53">
        <v>51</v>
      </c>
      <c r="C1288" s="54">
        <v>16</v>
      </c>
      <c r="D1288" s="55">
        <v>0.45</v>
      </c>
      <c r="E1288" s="39"/>
      <c r="F1288" s="42" t="str">
        <f>'2025 Decline Rates Vertical'!$G1288&amp;" "&amp;'2025 Decline Rates Vertical'!$H1288</f>
        <v>52 100</v>
      </c>
      <c r="G1288" s="53">
        <v>52</v>
      </c>
      <c r="H1288" s="55">
        <v>100</v>
      </c>
      <c r="I1288" s="55">
        <v>0</v>
      </c>
      <c r="J1288" s="49"/>
      <c r="K1288" s="53" t="str">
        <f>'2025 Decline Rates Vertical'!$L1288&amp;" "&amp;'2025 Decline Rates Vertical'!$M1288</f>
        <v>52 100</v>
      </c>
      <c r="L1288" s="53">
        <v>52</v>
      </c>
      <c r="M1288" s="55">
        <v>100</v>
      </c>
      <c r="N1288" s="55">
        <v>0</v>
      </c>
      <c r="O1288" s="39"/>
      <c r="P1288" s="39"/>
      <c r="Q1288" s="39"/>
      <c r="R1288" s="39"/>
      <c r="S1288" s="39"/>
      <c r="T1288" s="39"/>
      <c r="U1288" s="39"/>
      <c r="V1288" s="39"/>
      <c r="W1288" s="39"/>
      <c r="X1288" s="39"/>
      <c r="Y1288" s="39"/>
      <c r="Z1288" s="39"/>
    </row>
    <row r="1289" spans="1:26" ht="14.25" customHeight="1">
      <c r="A1289" s="39" t="str">
        <f>'2025 Decline Rates Vertical'!$B1289&amp;" "&amp;'2025 Decline Rates Vertical'!$C1289</f>
        <v>51 17</v>
      </c>
      <c r="B1289" s="50">
        <v>51</v>
      </c>
      <c r="C1289" s="51">
        <v>17</v>
      </c>
      <c r="D1289" s="52">
        <v>0.3</v>
      </c>
      <c r="E1289" s="39"/>
      <c r="F1289" s="42" t="str">
        <f>'2025 Decline Rates Vertical'!$G1289&amp;" "&amp;'2025 Decline Rates Vertical'!$H1289</f>
        <v>53 100</v>
      </c>
      <c r="G1289" s="50">
        <v>53</v>
      </c>
      <c r="H1289" s="52">
        <v>100</v>
      </c>
      <c r="I1289" s="52">
        <v>0</v>
      </c>
      <c r="J1289" s="49"/>
      <c r="K1289" s="50" t="str">
        <f>'2025 Decline Rates Vertical'!$L1289&amp;" "&amp;'2025 Decline Rates Vertical'!$M1289</f>
        <v>53 100</v>
      </c>
      <c r="L1289" s="50">
        <v>53</v>
      </c>
      <c r="M1289" s="52">
        <v>100</v>
      </c>
      <c r="N1289" s="52">
        <v>0</v>
      </c>
      <c r="O1289" s="39"/>
      <c r="P1289" s="39"/>
      <c r="Q1289" s="39"/>
      <c r="R1289" s="39"/>
      <c r="S1289" s="39"/>
      <c r="T1289" s="39"/>
      <c r="U1289" s="39"/>
      <c r="V1289" s="39"/>
      <c r="W1289" s="39"/>
      <c r="X1289" s="39"/>
      <c r="Y1289" s="39"/>
      <c r="Z1289" s="39"/>
    </row>
    <row r="1290" spans="1:26" ht="14.25" customHeight="1">
      <c r="A1290" s="39" t="str">
        <f>'2025 Decline Rates Vertical'!$B1290&amp;" "&amp;'2025 Decline Rates Vertical'!$C1290</f>
        <v>51 18</v>
      </c>
      <c r="B1290" s="53">
        <v>51</v>
      </c>
      <c r="C1290" s="54">
        <v>18</v>
      </c>
      <c r="D1290" s="55">
        <v>0.34</v>
      </c>
      <c r="E1290" s="39"/>
      <c r="F1290" s="42" t="str">
        <f>'2025 Decline Rates Vertical'!$G1290&amp;" "&amp;'2025 Decline Rates Vertical'!$H1290</f>
        <v>54 100</v>
      </c>
      <c r="G1290" s="53">
        <v>54</v>
      </c>
      <c r="H1290" s="55">
        <v>100</v>
      </c>
      <c r="I1290" s="55">
        <v>0</v>
      </c>
      <c r="J1290" s="49"/>
      <c r="K1290" s="53" t="str">
        <f>'2025 Decline Rates Vertical'!$L1290&amp;" "&amp;'2025 Decline Rates Vertical'!$M1290</f>
        <v>54 100</v>
      </c>
      <c r="L1290" s="53">
        <v>54</v>
      </c>
      <c r="M1290" s="55">
        <v>100</v>
      </c>
      <c r="N1290" s="55">
        <v>0</v>
      </c>
      <c r="O1290" s="39"/>
      <c r="P1290" s="39"/>
      <c r="Q1290" s="39"/>
      <c r="R1290" s="39"/>
      <c r="S1290" s="39"/>
      <c r="T1290" s="39"/>
      <c r="U1290" s="39"/>
      <c r="V1290" s="39"/>
      <c r="W1290" s="39"/>
      <c r="X1290" s="39"/>
      <c r="Y1290" s="39"/>
      <c r="Z1290" s="39"/>
    </row>
    <row r="1291" spans="1:26" ht="14.25" customHeight="1">
      <c r="A1291" s="39" t="str">
        <f>'2025 Decline Rates Vertical'!$B1291&amp;" "&amp;'2025 Decline Rates Vertical'!$C1291</f>
        <v>51 19</v>
      </c>
      <c r="B1291" s="50">
        <v>51</v>
      </c>
      <c r="C1291" s="51">
        <v>19</v>
      </c>
      <c r="D1291" s="52">
        <v>0.36</v>
      </c>
      <c r="E1291" s="39"/>
      <c r="F1291" s="42" t="str">
        <f>'2025 Decline Rates Vertical'!$G1291&amp;" "&amp;'2025 Decline Rates Vertical'!$H1291</f>
        <v>55 100</v>
      </c>
      <c r="G1291" s="50">
        <v>55</v>
      </c>
      <c r="H1291" s="52">
        <v>100</v>
      </c>
      <c r="I1291" s="52">
        <v>0</v>
      </c>
      <c r="J1291" s="49"/>
      <c r="K1291" s="50" t="str">
        <f>'2025 Decline Rates Vertical'!$L1291&amp;" "&amp;'2025 Decline Rates Vertical'!$M1291</f>
        <v>55 100</v>
      </c>
      <c r="L1291" s="50">
        <v>55</v>
      </c>
      <c r="M1291" s="52">
        <v>100</v>
      </c>
      <c r="N1291" s="52">
        <v>0</v>
      </c>
      <c r="O1291" s="39"/>
      <c r="P1291" s="39"/>
      <c r="Q1291" s="39"/>
      <c r="R1291" s="39"/>
      <c r="S1291" s="39"/>
      <c r="T1291" s="39"/>
      <c r="U1291" s="39"/>
      <c r="V1291" s="39"/>
      <c r="W1291" s="39"/>
      <c r="X1291" s="39"/>
      <c r="Y1291" s="39"/>
      <c r="Z1291" s="39"/>
    </row>
    <row r="1292" spans="1:26" ht="14.25" customHeight="1">
      <c r="A1292" s="39" t="str">
        <f>'2025 Decline Rates Vertical'!$B1292&amp;" "&amp;'2025 Decline Rates Vertical'!$C1292</f>
        <v>51 22</v>
      </c>
      <c r="B1292" s="53">
        <v>51</v>
      </c>
      <c r="C1292" s="54">
        <v>22</v>
      </c>
      <c r="D1292" s="55">
        <v>0.34</v>
      </c>
      <c r="E1292" s="39"/>
      <c r="F1292" s="42" t="str">
        <f>'2025 Decline Rates Vertical'!$G1292&amp;" "&amp;'2025 Decline Rates Vertical'!$H1292</f>
        <v>1 101</v>
      </c>
      <c r="G1292" s="53">
        <v>1</v>
      </c>
      <c r="H1292" s="55">
        <v>101</v>
      </c>
      <c r="I1292" s="55">
        <v>0</v>
      </c>
      <c r="J1292" s="49"/>
      <c r="K1292" s="53" t="str">
        <f>'2025 Decline Rates Vertical'!$L1292&amp;" "&amp;'2025 Decline Rates Vertical'!$M1292</f>
        <v>1 101</v>
      </c>
      <c r="L1292" s="53">
        <v>1</v>
      </c>
      <c r="M1292" s="55">
        <v>101</v>
      </c>
      <c r="N1292" s="55">
        <v>0</v>
      </c>
      <c r="O1292" s="39"/>
      <c r="P1292" s="39"/>
      <c r="Q1292" s="39"/>
      <c r="R1292" s="39"/>
      <c r="S1292" s="39"/>
      <c r="T1292" s="39"/>
      <c r="U1292" s="39"/>
      <c r="V1292" s="39"/>
      <c r="W1292" s="39"/>
      <c r="X1292" s="39"/>
      <c r="Y1292" s="39"/>
      <c r="Z1292" s="39"/>
    </row>
    <row r="1293" spans="1:26" ht="14.25" customHeight="1">
      <c r="A1293" s="39" t="str">
        <f>'2025 Decline Rates Vertical'!$B1293&amp;" "&amp;'2025 Decline Rates Vertical'!$C1293</f>
        <v>51 26</v>
      </c>
      <c r="B1293" s="50">
        <v>51</v>
      </c>
      <c r="C1293" s="51">
        <v>26</v>
      </c>
      <c r="D1293" s="52">
        <v>0.4</v>
      </c>
      <c r="E1293" s="39"/>
      <c r="F1293" s="42" t="str">
        <f>'2025 Decline Rates Vertical'!$G1293&amp;" "&amp;'2025 Decline Rates Vertical'!$H1293</f>
        <v>2 101</v>
      </c>
      <c r="G1293" s="50">
        <v>2</v>
      </c>
      <c r="H1293" s="52">
        <v>101</v>
      </c>
      <c r="I1293" s="52">
        <v>0</v>
      </c>
      <c r="J1293" s="49"/>
      <c r="K1293" s="50" t="str">
        <f>'2025 Decline Rates Vertical'!$L1293&amp;" "&amp;'2025 Decline Rates Vertical'!$M1293</f>
        <v>2 101</v>
      </c>
      <c r="L1293" s="50">
        <v>2</v>
      </c>
      <c r="M1293" s="52">
        <v>101</v>
      </c>
      <c r="N1293" s="52">
        <v>0</v>
      </c>
      <c r="O1293" s="39"/>
      <c r="P1293" s="39"/>
      <c r="Q1293" s="39"/>
      <c r="R1293" s="39"/>
      <c r="S1293" s="39"/>
      <c r="T1293" s="39"/>
      <c r="U1293" s="39"/>
      <c r="V1293" s="39"/>
      <c r="W1293" s="39"/>
      <c r="X1293" s="39"/>
      <c r="Y1293" s="39"/>
      <c r="Z1293" s="39"/>
    </row>
    <row r="1294" spans="1:26" ht="14.25" customHeight="1">
      <c r="A1294" s="39" t="str">
        <f>'2025 Decline Rates Vertical'!$B1294&amp;" "&amp;'2025 Decline Rates Vertical'!$C1294</f>
        <v>51 93</v>
      </c>
      <c r="B1294" s="53">
        <v>51</v>
      </c>
      <c r="C1294" s="54">
        <v>93</v>
      </c>
      <c r="D1294" s="55">
        <v>0.42</v>
      </c>
      <c r="E1294" s="39"/>
      <c r="F1294" s="42" t="str">
        <f>'2025 Decline Rates Vertical'!$G1294&amp;" "&amp;'2025 Decline Rates Vertical'!$H1294</f>
        <v>3 101</v>
      </c>
      <c r="G1294" s="53">
        <v>3</v>
      </c>
      <c r="H1294" s="55">
        <v>101</v>
      </c>
      <c r="I1294" s="55">
        <v>0</v>
      </c>
      <c r="J1294" s="49"/>
      <c r="K1294" s="53" t="str">
        <f>'2025 Decline Rates Vertical'!$L1294&amp;" "&amp;'2025 Decline Rates Vertical'!$M1294</f>
        <v>3 101</v>
      </c>
      <c r="L1294" s="53">
        <v>3</v>
      </c>
      <c r="M1294" s="55">
        <v>101</v>
      </c>
      <c r="N1294" s="55">
        <v>0</v>
      </c>
      <c r="O1294" s="39"/>
      <c r="P1294" s="39"/>
      <c r="Q1294" s="39"/>
      <c r="R1294" s="39"/>
      <c r="S1294" s="39"/>
      <c r="T1294" s="39"/>
      <c r="U1294" s="39"/>
      <c r="V1294" s="39"/>
      <c r="W1294" s="39"/>
      <c r="X1294" s="39"/>
      <c r="Y1294" s="39"/>
      <c r="Z1294" s="39"/>
    </row>
    <row r="1295" spans="1:26" ht="14.25" customHeight="1">
      <c r="A1295" s="39" t="str">
        <f>'2025 Decline Rates Vertical'!$B1295&amp;" "&amp;'2025 Decline Rates Vertical'!$C1295</f>
        <v>51 94</v>
      </c>
      <c r="B1295" s="50">
        <v>51</v>
      </c>
      <c r="C1295" s="51">
        <v>94</v>
      </c>
      <c r="D1295" s="52">
        <v>0.34</v>
      </c>
      <c r="E1295" s="39"/>
      <c r="F1295" s="42" t="str">
        <f>'2025 Decline Rates Vertical'!$G1295&amp;" "&amp;'2025 Decline Rates Vertical'!$H1295</f>
        <v>4 101</v>
      </c>
      <c r="G1295" s="50">
        <v>4</v>
      </c>
      <c r="H1295" s="52">
        <v>101</v>
      </c>
      <c r="I1295" s="52">
        <v>0</v>
      </c>
      <c r="J1295" s="49"/>
      <c r="K1295" s="50" t="str">
        <f>'2025 Decline Rates Vertical'!$L1295&amp;" "&amp;'2025 Decline Rates Vertical'!$M1295</f>
        <v>4 101</v>
      </c>
      <c r="L1295" s="50">
        <v>4</v>
      </c>
      <c r="M1295" s="52">
        <v>101</v>
      </c>
      <c r="N1295" s="52">
        <v>0</v>
      </c>
      <c r="O1295" s="39"/>
      <c r="P1295" s="39"/>
      <c r="Q1295" s="39"/>
      <c r="R1295" s="39"/>
      <c r="S1295" s="39"/>
      <c r="T1295" s="39"/>
      <c r="U1295" s="39"/>
      <c r="V1295" s="39"/>
      <c r="W1295" s="39"/>
      <c r="X1295" s="39"/>
      <c r="Y1295" s="39"/>
      <c r="Z1295" s="39"/>
    </row>
    <row r="1296" spans="1:26" ht="14.25" customHeight="1">
      <c r="A1296" s="39" t="str">
        <f>'2025 Decline Rates Vertical'!$B1296&amp;" "&amp;'2025 Decline Rates Vertical'!$C1296</f>
        <v>51 95</v>
      </c>
      <c r="B1296" s="53">
        <v>51</v>
      </c>
      <c r="C1296" s="54">
        <v>95</v>
      </c>
      <c r="D1296" s="55">
        <v>0.51</v>
      </c>
      <c r="E1296" s="39"/>
      <c r="F1296" s="42" t="str">
        <f>'2025 Decline Rates Vertical'!$G1296&amp;" "&amp;'2025 Decline Rates Vertical'!$H1296</f>
        <v>5 101</v>
      </c>
      <c r="G1296" s="53">
        <v>5</v>
      </c>
      <c r="H1296" s="55">
        <v>101</v>
      </c>
      <c r="I1296" s="55">
        <v>0</v>
      </c>
      <c r="J1296" s="49"/>
      <c r="K1296" s="53" t="str">
        <f>'2025 Decline Rates Vertical'!$L1296&amp;" "&amp;'2025 Decline Rates Vertical'!$M1296</f>
        <v>5 101</v>
      </c>
      <c r="L1296" s="53">
        <v>5</v>
      </c>
      <c r="M1296" s="55">
        <v>101</v>
      </c>
      <c r="N1296" s="55">
        <v>0</v>
      </c>
      <c r="O1296" s="39"/>
      <c r="P1296" s="39"/>
      <c r="Q1296" s="39"/>
      <c r="R1296" s="39"/>
      <c r="S1296" s="39"/>
      <c r="T1296" s="39"/>
      <c r="U1296" s="39"/>
      <c r="V1296" s="39"/>
      <c r="W1296" s="39"/>
      <c r="X1296" s="39"/>
      <c r="Y1296" s="39"/>
      <c r="Z1296" s="39"/>
    </row>
    <row r="1297" spans="1:26" ht="14.25" customHeight="1">
      <c r="A1297" s="39" t="str">
        <f>'2025 Decline Rates Vertical'!$B1297&amp;" "&amp;'2025 Decline Rates Vertical'!$C1297</f>
        <v>51 96</v>
      </c>
      <c r="B1297" s="50">
        <v>51</v>
      </c>
      <c r="C1297" s="51">
        <v>96</v>
      </c>
      <c r="D1297" s="52">
        <v>0.7</v>
      </c>
      <c r="E1297" s="39"/>
      <c r="F1297" s="42" t="str">
        <f>'2025 Decline Rates Vertical'!$G1297&amp;" "&amp;'2025 Decline Rates Vertical'!$H1297</f>
        <v>6 101</v>
      </c>
      <c r="G1297" s="50">
        <v>6</v>
      </c>
      <c r="H1297" s="52">
        <v>101</v>
      </c>
      <c r="I1297" s="52">
        <v>0</v>
      </c>
      <c r="J1297" s="49"/>
      <c r="K1297" s="50" t="str">
        <f>'2025 Decline Rates Vertical'!$L1297&amp;" "&amp;'2025 Decline Rates Vertical'!$M1297</f>
        <v>6 101</v>
      </c>
      <c r="L1297" s="50">
        <v>6</v>
      </c>
      <c r="M1297" s="52">
        <v>101</v>
      </c>
      <c r="N1297" s="52">
        <v>0</v>
      </c>
      <c r="O1297" s="39"/>
      <c r="P1297" s="39"/>
      <c r="Q1297" s="39"/>
      <c r="R1297" s="39"/>
      <c r="S1297" s="39"/>
      <c r="T1297" s="39"/>
      <c r="U1297" s="39"/>
      <c r="V1297" s="39"/>
      <c r="W1297" s="39"/>
      <c r="X1297" s="39"/>
      <c r="Y1297" s="39"/>
      <c r="Z1297" s="39"/>
    </row>
    <row r="1298" spans="1:26" ht="14.25" customHeight="1">
      <c r="A1298" s="39" t="str">
        <f>'2025 Decline Rates Vertical'!$B1298&amp;" "&amp;'2025 Decline Rates Vertical'!$C1298</f>
        <v>51 100</v>
      </c>
      <c r="B1298" s="53">
        <v>51</v>
      </c>
      <c r="C1298" s="54">
        <v>100</v>
      </c>
      <c r="D1298" s="55">
        <v>0</v>
      </c>
      <c r="E1298" s="39"/>
      <c r="F1298" s="42" t="str">
        <f>'2025 Decline Rates Vertical'!$G1298&amp;" "&amp;'2025 Decline Rates Vertical'!$H1298</f>
        <v>7 101</v>
      </c>
      <c r="G1298" s="53">
        <v>7</v>
      </c>
      <c r="H1298" s="55">
        <v>101</v>
      </c>
      <c r="I1298" s="55">
        <v>0</v>
      </c>
      <c r="J1298" s="49"/>
      <c r="K1298" s="53" t="str">
        <f>'2025 Decline Rates Vertical'!$L1298&amp;" "&amp;'2025 Decline Rates Vertical'!$M1298</f>
        <v>7 101</v>
      </c>
      <c r="L1298" s="53">
        <v>7</v>
      </c>
      <c r="M1298" s="55">
        <v>101</v>
      </c>
      <c r="N1298" s="55">
        <v>0</v>
      </c>
      <c r="O1298" s="39"/>
      <c r="P1298" s="39"/>
      <c r="Q1298" s="39"/>
      <c r="R1298" s="39"/>
      <c r="S1298" s="39"/>
      <c r="T1298" s="39"/>
      <c r="U1298" s="39"/>
      <c r="V1298" s="39"/>
      <c r="W1298" s="39"/>
      <c r="X1298" s="39"/>
      <c r="Y1298" s="39"/>
      <c r="Z1298" s="39"/>
    </row>
    <row r="1299" spans="1:26" ht="14.25" customHeight="1">
      <c r="A1299" s="39" t="str">
        <f>'2025 Decline Rates Vertical'!$B1299&amp;" "&amp;'2025 Decline Rates Vertical'!$C1299</f>
        <v>51 101</v>
      </c>
      <c r="B1299" s="50">
        <v>51</v>
      </c>
      <c r="C1299" s="51">
        <v>101</v>
      </c>
      <c r="D1299" s="52">
        <v>0</v>
      </c>
      <c r="E1299" s="39"/>
      <c r="F1299" s="42" t="str">
        <f>'2025 Decline Rates Vertical'!$G1299&amp;" "&amp;'2025 Decline Rates Vertical'!$H1299</f>
        <v>8 101</v>
      </c>
      <c r="G1299" s="50">
        <v>8</v>
      </c>
      <c r="H1299" s="52">
        <v>101</v>
      </c>
      <c r="I1299" s="52">
        <v>0</v>
      </c>
      <c r="J1299" s="49"/>
      <c r="K1299" s="50" t="str">
        <f>'2025 Decline Rates Vertical'!$L1299&amp;" "&amp;'2025 Decline Rates Vertical'!$M1299</f>
        <v>8 101</v>
      </c>
      <c r="L1299" s="50">
        <v>8</v>
      </c>
      <c r="M1299" s="52">
        <v>101</v>
      </c>
      <c r="N1299" s="52">
        <v>0</v>
      </c>
      <c r="O1299" s="39"/>
      <c r="P1299" s="39"/>
      <c r="Q1299" s="39"/>
      <c r="R1299" s="39"/>
      <c r="S1299" s="39"/>
      <c r="T1299" s="39"/>
      <c r="U1299" s="39"/>
      <c r="V1299" s="39"/>
      <c r="W1299" s="39"/>
      <c r="X1299" s="39"/>
      <c r="Y1299" s="39"/>
      <c r="Z1299" s="39"/>
    </row>
    <row r="1300" spans="1:26" ht="14.25" customHeight="1">
      <c r="A1300" s="39" t="str">
        <f>'2025 Decline Rates Vertical'!$B1300&amp;" "&amp;'2025 Decline Rates Vertical'!$C1300</f>
        <v>51 109</v>
      </c>
      <c r="B1300" s="53">
        <v>51</v>
      </c>
      <c r="C1300" s="54">
        <v>109</v>
      </c>
      <c r="D1300" s="55">
        <v>0.41</v>
      </c>
      <c r="E1300" s="39"/>
      <c r="F1300" s="42" t="str">
        <f>'2025 Decline Rates Vertical'!$G1300&amp;" "&amp;'2025 Decline Rates Vertical'!$H1300</f>
        <v>9 101</v>
      </c>
      <c r="G1300" s="53">
        <v>9</v>
      </c>
      <c r="H1300" s="55">
        <v>101</v>
      </c>
      <c r="I1300" s="55">
        <v>0</v>
      </c>
      <c r="J1300" s="49"/>
      <c r="K1300" s="53" t="str">
        <f>'2025 Decline Rates Vertical'!$L1300&amp;" "&amp;'2025 Decline Rates Vertical'!$M1300</f>
        <v>9 101</v>
      </c>
      <c r="L1300" s="53">
        <v>9</v>
      </c>
      <c r="M1300" s="55">
        <v>101</v>
      </c>
      <c r="N1300" s="55">
        <v>0</v>
      </c>
      <c r="O1300" s="39"/>
      <c r="P1300" s="39"/>
      <c r="Q1300" s="39"/>
      <c r="R1300" s="39"/>
      <c r="S1300" s="39"/>
      <c r="T1300" s="39"/>
      <c r="U1300" s="39"/>
      <c r="V1300" s="39"/>
      <c r="W1300" s="39"/>
      <c r="X1300" s="39"/>
      <c r="Y1300" s="39"/>
      <c r="Z1300" s="39"/>
    </row>
    <row r="1301" spans="1:26" ht="14.25" customHeight="1">
      <c r="A1301" s="39" t="str">
        <f>'2025 Decline Rates Vertical'!$B1301&amp;" "&amp;'2025 Decline Rates Vertical'!$C1301</f>
        <v>52 9</v>
      </c>
      <c r="B1301" s="50">
        <v>52</v>
      </c>
      <c r="C1301" s="51">
        <v>9</v>
      </c>
      <c r="D1301" s="52">
        <v>0.39</v>
      </c>
      <c r="E1301" s="39"/>
      <c r="F1301" s="42" t="str">
        <f>'2025 Decline Rates Vertical'!$G1301&amp;" "&amp;'2025 Decline Rates Vertical'!$H1301</f>
        <v>10 101</v>
      </c>
      <c r="G1301" s="50">
        <v>10</v>
      </c>
      <c r="H1301" s="52">
        <v>101</v>
      </c>
      <c r="I1301" s="52">
        <v>0</v>
      </c>
      <c r="J1301" s="49"/>
      <c r="K1301" s="50" t="str">
        <f>'2025 Decline Rates Vertical'!$L1301&amp;" "&amp;'2025 Decline Rates Vertical'!$M1301</f>
        <v>10 101</v>
      </c>
      <c r="L1301" s="50">
        <v>10</v>
      </c>
      <c r="M1301" s="52">
        <v>101</v>
      </c>
      <c r="N1301" s="52">
        <v>0</v>
      </c>
      <c r="O1301" s="39"/>
      <c r="P1301" s="39"/>
      <c r="Q1301" s="39"/>
      <c r="R1301" s="39"/>
      <c r="S1301" s="39"/>
      <c r="T1301" s="39"/>
      <c r="U1301" s="39"/>
      <c r="V1301" s="39"/>
      <c r="W1301" s="39"/>
      <c r="X1301" s="39"/>
      <c r="Y1301" s="39"/>
      <c r="Z1301" s="39"/>
    </row>
    <row r="1302" spans="1:26" ht="14.25" customHeight="1">
      <c r="A1302" s="39" t="str">
        <f>'2025 Decline Rates Vertical'!$B1302&amp;" "&amp;'2025 Decline Rates Vertical'!$C1302</f>
        <v>52 10</v>
      </c>
      <c r="B1302" s="53">
        <v>52</v>
      </c>
      <c r="C1302" s="54">
        <v>10</v>
      </c>
      <c r="D1302" s="55">
        <v>0.18</v>
      </c>
      <c r="E1302" s="39"/>
      <c r="F1302" s="42" t="str">
        <f>'2025 Decline Rates Vertical'!$G1302&amp;" "&amp;'2025 Decline Rates Vertical'!$H1302</f>
        <v>11 101</v>
      </c>
      <c r="G1302" s="53">
        <v>11</v>
      </c>
      <c r="H1302" s="55">
        <v>101</v>
      </c>
      <c r="I1302" s="55">
        <v>0</v>
      </c>
      <c r="J1302" s="49"/>
      <c r="K1302" s="53" t="str">
        <f>'2025 Decline Rates Vertical'!$L1302&amp;" "&amp;'2025 Decline Rates Vertical'!$M1302</f>
        <v>11 101</v>
      </c>
      <c r="L1302" s="53">
        <v>11</v>
      </c>
      <c r="M1302" s="55">
        <v>101</v>
      </c>
      <c r="N1302" s="55">
        <v>0</v>
      </c>
      <c r="O1302" s="39"/>
      <c r="P1302" s="39"/>
      <c r="Q1302" s="39"/>
      <c r="R1302" s="39"/>
      <c r="S1302" s="39"/>
      <c r="T1302" s="39"/>
      <c r="U1302" s="39"/>
      <c r="V1302" s="39"/>
      <c r="W1302" s="39"/>
      <c r="X1302" s="39"/>
      <c r="Y1302" s="39"/>
      <c r="Z1302" s="39"/>
    </row>
    <row r="1303" spans="1:26" ht="14.25" customHeight="1">
      <c r="A1303" s="39" t="str">
        <f>'2025 Decline Rates Vertical'!$B1303&amp;" "&amp;'2025 Decline Rates Vertical'!$C1303</f>
        <v>52 11</v>
      </c>
      <c r="B1303" s="50">
        <v>52</v>
      </c>
      <c r="C1303" s="51">
        <v>11</v>
      </c>
      <c r="D1303" s="52">
        <v>0.47</v>
      </c>
      <c r="E1303" s="39"/>
      <c r="F1303" s="42" t="str">
        <f>'2025 Decline Rates Vertical'!$G1303&amp;" "&amp;'2025 Decline Rates Vertical'!$H1303</f>
        <v>12 101</v>
      </c>
      <c r="G1303" s="50">
        <v>12</v>
      </c>
      <c r="H1303" s="52">
        <v>101</v>
      </c>
      <c r="I1303" s="52">
        <v>0</v>
      </c>
      <c r="J1303" s="49"/>
      <c r="K1303" s="50" t="str">
        <f>'2025 Decline Rates Vertical'!$L1303&amp;" "&amp;'2025 Decline Rates Vertical'!$M1303</f>
        <v>12 101</v>
      </c>
      <c r="L1303" s="50">
        <v>12</v>
      </c>
      <c r="M1303" s="52">
        <v>101</v>
      </c>
      <c r="N1303" s="52">
        <v>0</v>
      </c>
      <c r="O1303" s="39"/>
      <c r="P1303" s="39"/>
      <c r="Q1303" s="39"/>
      <c r="R1303" s="39"/>
      <c r="S1303" s="39"/>
      <c r="T1303" s="39"/>
      <c r="U1303" s="39"/>
      <c r="V1303" s="39"/>
      <c r="W1303" s="39"/>
      <c r="X1303" s="39"/>
      <c r="Y1303" s="39"/>
      <c r="Z1303" s="39"/>
    </row>
    <row r="1304" spans="1:26" ht="14.25" customHeight="1">
      <c r="A1304" s="39" t="str">
        <f>'2025 Decline Rates Vertical'!$B1304&amp;" "&amp;'2025 Decline Rates Vertical'!$C1304</f>
        <v>52 13</v>
      </c>
      <c r="B1304" s="53">
        <v>52</v>
      </c>
      <c r="C1304" s="54">
        <v>13</v>
      </c>
      <c r="D1304" s="55">
        <v>0.26</v>
      </c>
      <c r="E1304" s="39"/>
      <c r="F1304" s="42" t="str">
        <f>'2025 Decline Rates Vertical'!$G1304&amp;" "&amp;'2025 Decline Rates Vertical'!$H1304</f>
        <v>13 101</v>
      </c>
      <c r="G1304" s="53">
        <v>13</v>
      </c>
      <c r="H1304" s="55">
        <v>101</v>
      </c>
      <c r="I1304" s="55">
        <v>0</v>
      </c>
      <c r="J1304" s="49"/>
      <c r="K1304" s="53" t="str">
        <f>'2025 Decline Rates Vertical'!$L1304&amp;" "&amp;'2025 Decline Rates Vertical'!$M1304</f>
        <v>13 101</v>
      </c>
      <c r="L1304" s="53">
        <v>13</v>
      </c>
      <c r="M1304" s="55">
        <v>101</v>
      </c>
      <c r="N1304" s="55">
        <v>0</v>
      </c>
      <c r="O1304" s="39"/>
      <c r="P1304" s="39"/>
      <c r="Q1304" s="39"/>
      <c r="R1304" s="39"/>
      <c r="S1304" s="39"/>
      <c r="T1304" s="39"/>
      <c r="U1304" s="39"/>
      <c r="V1304" s="39"/>
      <c r="W1304" s="39"/>
      <c r="X1304" s="39"/>
      <c r="Y1304" s="39"/>
      <c r="Z1304" s="39"/>
    </row>
    <row r="1305" spans="1:26" ht="14.25" customHeight="1">
      <c r="A1305" s="39" t="str">
        <f>'2025 Decline Rates Vertical'!$B1305&amp;" "&amp;'2025 Decline Rates Vertical'!$C1305</f>
        <v>52 15</v>
      </c>
      <c r="B1305" s="50">
        <v>52</v>
      </c>
      <c r="C1305" s="51">
        <v>15</v>
      </c>
      <c r="D1305" s="52">
        <v>0.18</v>
      </c>
      <c r="E1305" s="39"/>
      <c r="F1305" s="42" t="str">
        <f>'2025 Decline Rates Vertical'!$G1305&amp;" "&amp;'2025 Decline Rates Vertical'!$H1305</f>
        <v>14 101</v>
      </c>
      <c r="G1305" s="50">
        <v>14</v>
      </c>
      <c r="H1305" s="52">
        <v>101</v>
      </c>
      <c r="I1305" s="52">
        <v>0</v>
      </c>
      <c r="J1305" s="49"/>
      <c r="K1305" s="50" t="str">
        <f>'2025 Decline Rates Vertical'!$L1305&amp;" "&amp;'2025 Decline Rates Vertical'!$M1305</f>
        <v>14 101</v>
      </c>
      <c r="L1305" s="50">
        <v>14</v>
      </c>
      <c r="M1305" s="52">
        <v>101</v>
      </c>
      <c r="N1305" s="52">
        <v>0</v>
      </c>
      <c r="O1305" s="39"/>
      <c r="P1305" s="39"/>
      <c r="Q1305" s="39"/>
      <c r="R1305" s="39"/>
      <c r="S1305" s="39"/>
      <c r="T1305" s="39"/>
      <c r="U1305" s="39"/>
      <c r="V1305" s="39"/>
      <c r="W1305" s="39"/>
      <c r="X1305" s="39"/>
      <c r="Y1305" s="39"/>
      <c r="Z1305" s="39"/>
    </row>
    <row r="1306" spans="1:26" ht="14.25" customHeight="1">
      <c r="A1306" s="39" t="str">
        <f>'2025 Decline Rates Vertical'!$B1306&amp;" "&amp;'2025 Decline Rates Vertical'!$C1306</f>
        <v>52 93</v>
      </c>
      <c r="B1306" s="53">
        <v>52</v>
      </c>
      <c r="C1306" s="54">
        <v>93</v>
      </c>
      <c r="D1306" s="55">
        <v>0.42</v>
      </c>
      <c r="E1306" s="39"/>
      <c r="F1306" s="42" t="str">
        <f>'2025 Decline Rates Vertical'!$G1306&amp;" "&amp;'2025 Decline Rates Vertical'!$H1306</f>
        <v>15 101</v>
      </c>
      <c r="G1306" s="53">
        <v>15</v>
      </c>
      <c r="H1306" s="55">
        <v>101</v>
      </c>
      <c r="I1306" s="55">
        <v>0</v>
      </c>
      <c r="J1306" s="49"/>
      <c r="K1306" s="53" t="str">
        <f>'2025 Decline Rates Vertical'!$L1306&amp;" "&amp;'2025 Decline Rates Vertical'!$M1306</f>
        <v>15 101</v>
      </c>
      <c r="L1306" s="53">
        <v>15</v>
      </c>
      <c r="M1306" s="55">
        <v>101</v>
      </c>
      <c r="N1306" s="55">
        <v>0</v>
      </c>
      <c r="O1306" s="39"/>
      <c r="P1306" s="39"/>
      <c r="Q1306" s="39"/>
      <c r="R1306" s="39"/>
      <c r="S1306" s="39"/>
      <c r="T1306" s="39"/>
      <c r="U1306" s="39"/>
      <c r="V1306" s="39"/>
      <c r="W1306" s="39"/>
      <c r="X1306" s="39"/>
      <c r="Y1306" s="39"/>
      <c r="Z1306" s="39"/>
    </row>
    <row r="1307" spans="1:26" ht="14.25" customHeight="1">
      <c r="A1307" s="39" t="str">
        <f>'2025 Decline Rates Vertical'!$B1307&amp;" "&amp;'2025 Decline Rates Vertical'!$C1307</f>
        <v>52 94</v>
      </c>
      <c r="B1307" s="50">
        <v>52</v>
      </c>
      <c r="C1307" s="51">
        <v>94</v>
      </c>
      <c r="D1307" s="52">
        <v>0.34</v>
      </c>
      <c r="E1307" s="39"/>
      <c r="F1307" s="42" t="str">
        <f>'2025 Decline Rates Vertical'!$G1307&amp;" "&amp;'2025 Decline Rates Vertical'!$H1307</f>
        <v>16 101</v>
      </c>
      <c r="G1307" s="50">
        <v>16</v>
      </c>
      <c r="H1307" s="52">
        <v>101</v>
      </c>
      <c r="I1307" s="52">
        <v>0</v>
      </c>
      <c r="J1307" s="49"/>
      <c r="K1307" s="50" t="str">
        <f>'2025 Decline Rates Vertical'!$L1307&amp;" "&amp;'2025 Decline Rates Vertical'!$M1307</f>
        <v>16 101</v>
      </c>
      <c r="L1307" s="50">
        <v>16</v>
      </c>
      <c r="M1307" s="52">
        <v>101</v>
      </c>
      <c r="N1307" s="52">
        <v>0</v>
      </c>
      <c r="O1307" s="39"/>
      <c r="P1307" s="39"/>
      <c r="Q1307" s="39"/>
      <c r="R1307" s="39"/>
      <c r="S1307" s="39"/>
      <c r="T1307" s="39"/>
      <c r="U1307" s="39"/>
      <c r="V1307" s="39"/>
      <c r="W1307" s="39"/>
      <c r="X1307" s="39"/>
      <c r="Y1307" s="39"/>
      <c r="Z1307" s="39"/>
    </row>
    <row r="1308" spans="1:26" ht="14.25" customHeight="1">
      <c r="A1308" s="39" t="str">
        <f>'2025 Decline Rates Vertical'!$B1308&amp;" "&amp;'2025 Decline Rates Vertical'!$C1308</f>
        <v>52 95</v>
      </c>
      <c r="B1308" s="53">
        <v>52</v>
      </c>
      <c r="C1308" s="54">
        <v>95</v>
      </c>
      <c r="D1308" s="55">
        <v>0.51</v>
      </c>
      <c r="E1308" s="39"/>
      <c r="F1308" s="42" t="str">
        <f>'2025 Decline Rates Vertical'!$G1308&amp;" "&amp;'2025 Decline Rates Vertical'!$H1308</f>
        <v>17 101</v>
      </c>
      <c r="G1308" s="53">
        <v>17</v>
      </c>
      <c r="H1308" s="55">
        <v>101</v>
      </c>
      <c r="I1308" s="55">
        <v>0</v>
      </c>
      <c r="J1308" s="49"/>
      <c r="K1308" s="53" t="str">
        <f>'2025 Decline Rates Vertical'!$L1308&amp;" "&amp;'2025 Decline Rates Vertical'!$M1308</f>
        <v>17 101</v>
      </c>
      <c r="L1308" s="53">
        <v>17</v>
      </c>
      <c r="M1308" s="55">
        <v>101</v>
      </c>
      <c r="N1308" s="55">
        <v>0</v>
      </c>
      <c r="O1308" s="39"/>
      <c r="P1308" s="39"/>
      <c r="Q1308" s="39"/>
      <c r="R1308" s="39"/>
      <c r="S1308" s="39"/>
      <c r="T1308" s="39"/>
      <c r="U1308" s="39"/>
      <c r="V1308" s="39"/>
      <c r="W1308" s="39"/>
      <c r="X1308" s="39"/>
      <c r="Y1308" s="39"/>
      <c r="Z1308" s="39"/>
    </row>
    <row r="1309" spans="1:26" ht="14.25" customHeight="1">
      <c r="A1309" s="39" t="str">
        <f>'2025 Decline Rates Vertical'!$B1309&amp;" "&amp;'2025 Decline Rates Vertical'!$C1309</f>
        <v>52 96</v>
      </c>
      <c r="B1309" s="50">
        <v>52</v>
      </c>
      <c r="C1309" s="51">
        <v>96</v>
      </c>
      <c r="D1309" s="52">
        <v>0.7</v>
      </c>
      <c r="E1309" s="39"/>
      <c r="F1309" s="42" t="str">
        <f>'2025 Decline Rates Vertical'!$G1309&amp;" "&amp;'2025 Decline Rates Vertical'!$H1309</f>
        <v>18 101</v>
      </c>
      <c r="G1309" s="50">
        <v>18</v>
      </c>
      <c r="H1309" s="52">
        <v>101</v>
      </c>
      <c r="I1309" s="52">
        <v>0</v>
      </c>
      <c r="J1309" s="49"/>
      <c r="K1309" s="50" t="str">
        <f>'2025 Decline Rates Vertical'!$L1309&amp;" "&amp;'2025 Decline Rates Vertical'!$M1309</f>
        <v>18 101</v>
      </c>
      <c r="L1309" s="50">
        <v>18</v>
      </c>
      <c r="M1309" s="52">
        <v>101</v>
      </c>
      <c r="N1309" s="52">
        <v>0</v>
      </c>
      <c r="O1309" s="39"/>
      <c r="P1309" s="39"/>
      <c r="Q1309" s="39"/>
      <c r="R1309" s="39"/>
      <c r="S1309" s="39"/>
      <c r="T1309" s="39"/>
      <c r="U1309" s="39"/>
      <c r="V1309" s="39"/>
      <c r="W1309" s="39"/>
      <c r="X1309" s="39"/>
      <c r="Y1309" s="39"/>
      <c r="Z1309" s="39"/>
    </row>
    <row r="1310" spans="1:26" ht="14.25" customHeight="1">
      <c r="A1310" s="39" t="str">
        <f>'2025 Decline Rates Vertical'!$B1310&amp;" "&amp;'2025 Decline Rates Vertical'!$C1310</f>
        <v>52 97</v>
      </c>
      <c r="B1310" s="53">
        <v>52</v>
      </c>
      <c r="C1310" s="54">
        <v>97</v>
      </c>
      <c r="D1310" s="55">
        <v>0.23</v>
      </c>
      <c r="E1310" s="39"/>
      <c r="F1310" s="42" t="str">
        <f>'2025 Decline Rates Vertical'!$G1310&amp;" "&amp;'2025 Decline Rates Vertical'!$H1310</f>
        <v>19 101</v>
      </c>
      <c r="G1310" s="53">
        <v>19</v>
      </c>
      <c r="H1310" s="55">
        <v>101</v>
      </c>
      <c r="I1310" s="55">
        <v>0</v>
      </c>
      <c r="J1310" s="49"/>
      <c r="K1310" s="53" t="str">
        <f>'2025 Decline Rates Vertical'!$L1310&amp;" "&amp;'2025 Decline Rates Vertical'!$M1310</f>
        <v>19 101</v>
      </c>
      <c r="L1310" s="53">
        <v>19</v>
      </c>
      <c r="M1310" s="55">
        <v>101</v>
      </c>
      <c r="N1310" s="55">
        <v>0</v>
      </c>
      <c r="O1310" s="39"/>
      <c r="P1310" s="39"/>
      <c r="Q1310" s="39"/>
      <c r="R1310" s="39"/>
      <c r="S1310" s="39"/>
      <c r="T1310" s="39"/>
      <c r="U1310" s="39"/>
      <c r="V1310" s="39"/>
      <c r="W1310" s="39"/>
      <c r="X1310" s="39"/>
      <c r="Y1310" s="39"/>
      <c r="Z1310" s="39"/>
    </row>
    <row r="1311" spans="1:26" ht="14.25" customHeight="1">
      <c r="A1311" s="39" t="str">
        <f>'2025 Decline Rates Vertical'!$B1311&amp;" "&amp;'2025 Decline Rates Vertical'!$C1311</f>
        <v>52 100</v>
      </c>
      <c r="B1311" s="50">
        <v>52</v>
      </c>
      <c r="C1311" s="51">
        <v>100</v>
      </c>
      <c r="D1311" s="52">
        <v>0</v>
      </c>
      <c r="E1311" s="39"/>
      <c r="F1311" s="42" t="str">
        <f>'2025 Decline Rates Vertical'!$G1311&amp;" "&amp;'2025 Decline Rates Vertical'!$H1311</f>
        <v>20 101</v>
      </c>
      <c r="G1311" s="50">
        <v>20</v>
      </c>
      <c r="H1311" s="52">
        <v>101</v>
      </c>
      <c r="I1311" s="52">
        <v>0</v>
      </c>
      <c r="J1311" s="49"/>
      <c r="K1311" s="50" t="str">
        <f>'2025 Decline Rates Vertical'!$L1311&amp;" "&amp;'2025 Decline Rates Vertical'!$M1311</f>
        <v>20 101</v>
      </c>
      <c r="L1311" s="50">
        <v>20</v>
      </c>
      <c r="M1311" s="52">
        <v>101</v>
      </c>
      <c r="N1311" s="52">
        <v>0</v>
      </c>
      <c r="O1311" s="39"/>
      <c r="P1311" s="39"/>
      <c r="Q1311" s="39"/>
      <c r="R1311" s="39"/>
      <c r="S1311" s="39"/>
      <c r="T1311" s="39"/>
      <c r="U1311" s="39"/>
      <c r="V1311" s="39"/>
      <c r="W1311" s="39"/>
      <c r="X1311" s="39"/>
      <c r="Y1311" s="39"/>
      <c r="Z1311" s="39"/>
    </row>
    <row r="1312" spans="1:26" ht="14.25" customHeight="1">
      <c r="A1312" s="39" t="str">
        <f>'2025 Decline Rates Vertical'!$B1312&amp;" "&amp;'2025 Decline Rates Vertical'!$C1312</f>
        <v>52 101</v>
      </c>
      <c r="B1312" s="53">
        <v>52</v>
      </c>
      <c r="C1312" s="54">
        <v>101</v>
      </c>
      <c r="D1312" s="55">
        <v>0</v>
      </c>
      <c r="E1312" s="39"/>
      <c r="F1312" s="42" t="str">
        <f>'2025 Decline Rates Vertical'!$G1312&amp;" "&amp;'2025 Decline Rates Vertical'!$H1312</f>
        <v>21 101</v>
      </c>
      <c r="G1312" s="53">
        <v>21</v>
      </c>
      <c r="H1312" s="55">
        <v>101</v>
      </c>
      <c r="I1312" s="55">
        <v>0</v>
      </c>
      <c r="J1312" s="49"/>
      <c r="K1312" s="53" t="str">
        <f>'2025 Decline Rates Vertical'!$L1312&amp;" "&amp;'2025 Decline Rates Vertical'!$M1312</f>
        <v>21 101</v>
      </c>
      <c r="L1312" s="53">
        <v>21</v>
      </c>
      <c r="M1312" s="55">
        <v>101</v>
      </c>
      <c r="N1312" s="55">
        <v>0</v>
      </c>
      <c r="O1312" s="39"/>
      <c r="P1312" s="39"/>
      <c r="Q1312" s="39"/>
      <c r="R1312" s="39"/>
      <c r="S1312" s="39"/>
      <c r="T1312" s="39"/>
      <c r="U1312" s="39"/>
      <c r="V1312" s="39"/>
      <c r="W1312" s="39"/>
      <c r="X1312" s="39"/>
      <c r="Y1312" s="39"/>
      <c r="Z1312" s="39"/>
    </row>
    <row r="1313" spans="1:26" ht="14.25" customHeight="1">
      <c r="A1313" s="39" t="str">
        <f>'2025 Decline Rates Vertical'!$B1313&amp;" "&amp;'2025 Decline Rates Vertical'!$C1313</f>
        <v>53 2</v>
      </c>
      <c r="B1313" s="50">
        <v>53</v>
      </c>
      <c r="C1313" s="51">
        <v>2</v>
      </c>
      <c r="D1313" s="52">
        <v>0.49</v>
      </c>
      <c r="E1313" s="39"/>
      <c r="F1313" s="42" t="str">
        <f>'2025 Decline Rates Vertical'!$G1313&amp;" "&amp;'2025 Decline Rates Vertical'!$H1313</f>
        <v>22 101</v>
      </c>
      <c r="G1313" s="50">
        <v>22</v>
      </c>
      <c r="H1313" s="52">
        <v>101</v>
      </c>
      <c r="I1313" s="52">
        <v>0</v>
      </c>
      <c r="J1313" s="49"/>
      <c r="K1313" s="50" t="str">
        <f>'2025 Decline Rates Vertical'!$L1313&amp;" "&amp;'2025 Decline Rates Vertical'!$M1313</f>
        <v>22 101</v>
      </c>
      <c r="L1313" s="50">
        <v>22</v>
      </c>
      <c r="M1313" s="52">
        <v>101</v>
      </c>
      <c r="N1313" s="52">
        <v>0</v>
      </c>
      <c r="O1313" s="39"/>
      <c r="P1313" s="39"/>
      <c r="Q1313" s="39"/>
      <c r="R1313" s="39"/>
      <c r="S1313" s="39"/>
      <c r="T1313" s="39"/>
      <c r="U1313" s="39"/>
      <c r="V1313" s="39"/>
      <c r="W1313" s="39"/>
      <c r="X1313" s="39"/>
      <c r="Y1313" s="39"/>
      <c r="Z1313" s="39"/>
    </row>
    <row r="1314" spans="1:26" ht="14.25" customHeight="1">
      <c r="A1314" s="39" t="str">
        <f>'2025 Decline Rates Vertical'!$B1314&amp;" "&amp;'2025 Decline Rates Vertical'!$C1314</f>
        <v>53 4</v>
      </c>
      <c r="B1314" s="53">
        <v>53</v>
      </c>
      <c r="C1314" s="54">
        <v>4</v>
      </c>
      <c r="D1314" s="55">
        <v>0.33</v>
      </c>
      <c r="E1314" s="39"/>
      <c r="F1314" s="42" t="str">
        <f>'2025 Decline Rates Vertical'!$G1314&amp;" "&amp;'2025 Decline Rates Vertical'!$H1314</f>
        <v>23 101</v>
      </c>
      <c r="G1314" s="53">
        <v>23</v>
      </c>
      <c r="H1314" s="55">
        <v>101</v>
      </c>
      <c r="I1314" s="55">
        <v>0</v>
      </c>
      <c r="J1314" s="49"/>
      <c r="K1314" s="53" t="str">
        <f>'2025 Decline Rates Vertical'!$L1314&amp;" "&amp;'2025 Decline Rates Vertical'!$M1314</f>
        <v>23 101</v>
      </c>
      <c r="L1314" s="53">
        <v>23</v>
      </c>
      <c r="M1314" s="55">
        <v>101</v>
      </c>
      <c r="N1314" s="55">
        <v>0</v>
      </c>
      <c r="O1314" s="39"/>
      <c r="P1314" s="39"/>
      <c r="Q1314" s="39"/>
      <c r="R1314" s="39"/>
      <c r="S1314" s="39"/>
      <c r="T1314" s="39"/>
      <c r="U1314" s="39"/>
      <c r="V1314" s="39"/>
      <c r="W1314" s="39"/>
      <c r="X1314" s="39"/>
      <c r="Y1314" s="39"/>
      <c r="Z1314" s="39"/>
    </row>
    <row r="1315" spans="1:26" ht="14.25" customHeight="1">
      <c r="A1315" s="39" t="str">
        <f>'2025 Decline Rates Vertical'!$B1315&amp;" "&amp;'2025 Decline Rates Vertical'!$C1315</f>
        <v>53 9</v>
      </c>
      <c r="B1315" s="50">
        <v>53</v>
      </c>
      <c r="C1315" s="51">
        <v>9</v>
      </c>
      <c r="D1315" s="52">
        <v>0.42</v>
      </c>
      <c r="E1315" s="39"/>
      <c r="F1315" s="42" t="str">
        <f>'2025 Decline Rates Vertical'!$G1315&amp;" "&amp;'2025 Decline Rates Vertical'!$H1315</f>
        <v>24 101</v>
      </c>
      <c r="G1315" s="50">
        <v>24</v>
      </c>
      <c r="H1315" s="52">
        <v>101</v>
      </c>
      <c r="I1315" s="52">
        <v>0</v>
      </c>
      <c r="J1315" s="49"/>
      <c r="K1315" s="50" t="str">
        <f>'2025 Decline Rates Vertical'!$L1315&amp;" "&amp;'2025 Decline Rates Vertical'!$M1315</f>
        <v>24 101</v>
      </c>
      <c r="L1315" s="50">
        <v>24</v>
      </c>
      <c r="M1315" s="52">
        <v>101</v>
      </c>
      <c r="N1315" s="52">
        <v>0</v>
      </c>
      <c r="O1315" s="39"/>
      <c r="P1315" s="39"/>
      <c r="Q1315" s="39"/>
      <c r="R1315" s="39"/>
      <c r="S1315" s="39"/>
      <c r="T1315" s="39"/>
      <c r="U1315" s="39"/>
      <c r="V1315" s="39"/>
      <c r="W1315" s="39"/>
      <c r="X1315" s="39"/>
      <c r="Y1315" s="39"/>
      <c r="Z1315" s="39"/>
    </row>
    <row r="1316" spans="1:26" ht="14.25" customHeight="1">
      <c r="A1316" s="39" t="str">
        <f>'2025 Decline Rates Vertical'!$B1316&amp;" "&amp;'2025 Decline Rates Vertical'!$C1316</f>
        <v>53 10</v>
      </c>
      <c r="B1316" s="53">
        <v>53</v>
      </c>
      <c r="C1316" s="54">
        <v>10</v>
      </c>
      <c r="D1316" s="55">
        <v>0.25</v>
      </c>
      <c r="E1316" s="39"/>
      <c r="F1316" s="42" t="str">
        <f>'2025 Decline Rates Vertical'!$G1316&amp;" "&amp;'2025 Decline Rates Vertical'!$H1316</f>
        <v>25 101</v>
      </c>
      <c r="G1316" s="53">
        <v>25</v>
      </c>
      <c r="H1316" s="55">
        <v>101</v>
      </c>
      <c r="I1316" s="55">
        <v>0</v>
      </c>
      <c r="J1316" s="49"/>
      <c r="K1316" s="53" t="str">
        <f>'2025 Decline Rates Vertical'!$L1316&amp;" "&amp;'2025 Decline Rates Vertical'!$M1316</f>
        <v>25 101</v>
      </c>
      <c r="L1316" s="53">
        <v>25</v>
      </c>
      <c r="M1316" s="55">
        <v>101</v>
      </c>
      <c r="N1316" s="55">
        <v>0</v>
      </c>
      <c r="O1316" s="39"/>
      <c r="P1316" s="39"/>
      <c r="Q1316" s="39"/>
      <c r="R1316" s="39"/>
      <c r="S1316" s="39"/>
      <c r="T1316" s="39"/>
      <c r="U1316" s="39"/>
      <c r="V1316" s="39"/>
      <c r="W1316" s="39"/>
      <c r="X1316" s="39"/>
      <c r="Y1316" s="39"/>
      <c r="Z1316" s="39"/>
    </row>
    <row r="1317" spans="1:26" ht="14.25" customHeight="1">
      <c r="A1317" s="39" t="str">
        <f>'2025 Decline Rates Vertical'!$B1317&amp;" "&amp;'2025 Decline Rates Vertical'!$C1317</f>
        <v>53 27</v>
      </c>
      <c r="B1317" s="50">
        <v>53</v>
      </c>
      <c r="C1317" s="51">
        <v>27</v>
      </c>
      <c r="D1317" s="52">
        <v>0.42</v>
      </c>
      <c r="E1317" s="39"/>
      <c r="F1317" s="42" t="str">
        <f>'2025 Decline Rates Vertical'!$G1317&amp;" "&amp;'2025 Decline Rates Vertical'!$H1317</f>
        <v>26 101</v>
      </c>
      <c r="G1317" s="50">
        <v>26</v>
      </c>
      <c r="H1317" s="52">
        <v>101</v>
      </c>
      <c r="I1317" s="52">
        <v>0</v>
      </c>
      <c r="J1317" s="49"/>
      <c r="K1317" s="50" t="str">
        <f>'2025 Decline Rates Vertical'!$L1317&amp;" "&amp;'2025 Decline Rates Vertical'!$M1317</f>
        <v>26 101</v>
      </c>
      <c r="L1317" s="50">
        <v>26</v>
      </c>
      <c r="M1317" s="52">
        <v>101</v>
      </c>
      <c r="N1317" s="52">
        <v>0</v>
      </c>
      <c r="O1317" s="39"/>
      <c r="P1317" s="39"/>
      <c r="Q1317" s="39"/>
      <c r="R1317" s="39"/>
      <c r="S1317" s="39"/>
      <c r="T1317" s="39"/>
      <c r="U1317" s="39"/>
      <c r="V1317" s="39"/>
      <c r="W1317" s="39"/>
      <c r="X1317" s="39"/>
      <c r="Y1317" s="39"/>
      <c r="Z1317" s="39"/>
    </row>
    <row r="1318" spans="1:26" ht="14.25" customHeight="1">
      <c r="A1318" s="39" t="str">
        <f>'2025 Decline Rates Vertical'!$B1318&amp;" "&amp;'2025 Decline Rates Vertical'!$C1318</f>
        <v>53 44</v>
      </c>
      <c r="B1318" s="53">
        <v>53</v>
      </c>
      <c r="C1318" s="54">
        <v>44</v>
      </c>
      <c r="D1318" s="55">
        <v>0.51</v>
      </c>
      <c r="E1318" s="39"/>
      <c r="F1318" s="42" t="str">
        <f>'2025 Decline Rates Vertical'!$G1318&amp;" "&amp;'2025 Decline Rates Vertical'!$H1318</f>
        <v>27 101</v>
      </c>
      <c r="G1318" s="53">
        <v>27</v>
      </c>
      <c r="H1318" s="55">
        <v>101</v>
      </c>
      <c r="I1318" s="55">
        <v>0</v>
      </c>
      <c r="J1318" s="49"/>
      <c r="K1318" s="53" t="str">
        <f>'2025 Decline Rates Vertical'!$L1318&amp;" "&amp;'2025 Decline Rates Vertical'!$M1318</f>
        <v>27 101</v>
      </c>
      <c r="L1318" s="53">
        <v>27</v>
      </c>
      <c r="M1318" s="55">
        <v>101</v>
      </c>
      <c r="N1318" s="55">
        <v>0</v>
      </c>
      <c r="O1318" s="39"/>
      <c r="P1318" s="39"/>
      <c r="Q1318" s="39"/>
      <c r="R1318" s="39"/>
      <c r="S1318" s="39"/>
      <c r="T1318" s="39"/>
      <c r="U1318" s="39"/>
      <c r="V1318" s="39"/>
      <c r="W1318" s="39"/>
      <c r="X1318" s="39"/>
      <c r="Y1318" s="39"/>
      <c r="Z1318" s="39"/>
    </row>
    <row r="1319" spans="1:26" ht="14.25" customHeight="1">
      <c r="A1319" s="39" t="str">
        <f>'2025 Decline Rates Vertical'!$B1319&amp;" "&amp;'2025 Decline Rates Vertical'!$C1319</f>
        <v>53 45</v>
      </c>
      <c r="B1319" s="50">
        <v>53</v>
      </c>
      <c r="C1319" s="51">
        <v>45</v>
      </c>
      <c r="D1319" s="52">
        <v>0.25</v>
      </c>
      <c r="E1319" s="39"/>
      <c r="F1319" s="42" t="str">
        <f>'2025 Decline Rates Vertical'!$G1319&amp;" "&amp;'2025 Decline Rates Vertical'!$H1319</f>
        <v>28 101</v>
      </c>
      <c r="G1319" s="50">
        <v>28</v>
      </c>
      <c r="H1319" s="52">
        <v>101</v>
      </c>
      <c r="I1319" s="52">
        <v>0</v>
      </c>
      <c r="J1319" s="49"/>
      <c r="K1319" s="50" t="str">
        <f>'2025 Decline Rates Vertical'!$L1319&amp;" "&amp;'2025 Decline Rates Vertical'!$M1319</f>
        <v>28 101</v>
      </c>
      <c r="L1319" s="50">
        <v>28</v>
      </c>
      <c r="M1319" s="52">
        <v>101</v>
      </c>
      <c r="N1319" s="52">
        <v>0</v>
      </c>
      <c r="O1319" s="39"/>
      <c r="P1319" s="39"/>
      <c r="Q1319" s="39"/>
      <c r="R1319" s="39"/>
      <c r="S1319" s="39"/>
      <c r="T1319" s="39"/>
      <c r="U1319" s="39"/>
      <c r="V1319" s="39"/>
      <c r="W1319" s="39"/>
      <c r="X1319" s="39"/>
      <c r="Y1319" s="39"/>
      <c r="Z1319" s="39"/>
    </row>
    <row r="1320" spans="1:26" ht="14.25" customHeight="1">
      <c r="A1320" s="39" t="str">
        <f>'2025 Decline Rates Vertical'!$B1320&amp;" "&amp;'2025 Decline Rates Vertical'!$C1320</f>
        <v>53 46</v>
      </c>
      <c r="B1320" s="53">
        <v>53</v>
      </c>
      <c r="C1320" s="54">
        <v>46</v>
      </c>
      <c r="D1320" s="55">
        <v>0.28999999999999998</v>
      </c>
      <c r="E1320" s="39"/>
      <c r="F1320" s="42" t="str">
        <f>'2025 Decline Rates Vertical'!$G1320&amp;" "&amp;'2025 Decline Rates Vertical'!$H1320</f>
        <v>29 101</v>
      </c>
      <c r="G1320" s="53">
        <v>29</v>
      </c>
      <c r="H1320" s="55">
        <v>101</v>
      </c>
      <c r="I1320" s="55">
        <v>0</v>
      </c>
      <c r="J1320" s="49"/>
      <c r="K1320" s="53" t="str">
        <f>'2025 Decline Rates Vertical'!$L1320&amp;" "&amp;'2025 Decline Rates Vertical'!$M1320</f>
        <v>29 101</v>
      </c>
      <c r="L1320" s="53">
        <v>29</v>
      </c>
      <c r="M1320" s="55">
        <v>101</v>
      </c>
      <c r="N1320" s="55">
        <v>0</v>
      </c>
      <c r="O1320" s="39"/>
      <c r="P1320" s="39"/>
      <c r="Q1320" s="39"/>
      <c r="R1320" s="39"/>
      <c r="S1320" s="39"/>
      <c r="T1320" s="39"/>
      <c r="U1320" s="39"/>
      <c r="V1320" s="39"/>
      <c r="W1320" s="39"/>
      <c r="X1320" s="39"/>
      <c r="Y1320" s="39"/>
      <c r="Z1320" s="39"/>
    </row>
    <row r="1321" spans="1:26" ht="14.25" customHeight="1">
      <c r="A1321" s="39" t="str">
        <f>'2025 Decline Rates Vertical'!$B1321&amp;" "&amp;'2025 Decline Rates Vertical'!$C1321</f>
        <v>53 84</v>
      </c>
      <c r="B1321" s="50">
        <v>53</v>
      </c>
      <c r="C1321" s="51">
        <v>84</v>
      </c>
      <c r="D1321" s="52">
        <v>0.41</v>
      </c>
      <c r="E1321" s="39"/>
      <c r="F1321" s="42" t="str">
        <f>'2025 Decline Rates Vertical'!$G1321&amp;" "&amp;'2025 Decline Rates Vertical'!$H1321</f>
        <v>30 101</v>
      </c>
      <c r="G1321" s="50">
        <v>30</v>
      </c>
      <c r="H1321" s="52">
        <v>101</v>
      </c>
      <c r="I1321" s="52">
        <v>0</v>
      </c>
      <c r="J1321" s="49"/>
      <c r="K1321" s="50" t="str">
        <f>'2025 Decline Rates Vertical'!$L1321&amp;" "&amp;'2025 Decline Rates Vertical'!$M1321</f>
        <v>30 101</v>
      </c>
      <c r="L1321" s="50">
        <v>30</v>
      </c>
      <c r="M1321" s="52">
        <v>101</v>
      </c>
      <c r="N1321" s="52">
        <v>0</v>
      </c>
      <c r="O1321" s="39"/>
      <c r="P1321" s="39"/>
      <c r="Q1321" s="39"/>
      <c r="R1321" s="39"/>
      <c r="S1321" s="39"/>
      <c r="T1321" s="39"/>
      <c r="U1321" s="39"/>
      <c r="V1321" s="39"/>
      <c r="W1321" s="39"/>
      <c r="X1321" s="39"/>
      <c r="Y1321" s="39"/>
      <c r="Z1321" s="39"/>
    </row>
    <row r="1322" spans="1:26" ht="14.25" customHeight="1">
      <c r="A1322" s="39" t="str">
        <f>'2025 Decline Rates Vertical'!$B1322&amp;" "&amp;'2025 Decline Rates Vertical'!$C1322</f>
        <v>53 93</v>
      </c>
      <c r="B1322" s="53">
        <v>53</v>
      </c>
      <c r="C1322" s="54">
        <v>93</v>
      </c>
      <c r="D1322" s="55">
        <v>0.42</v>
      </c>
      <c r="E1322" s="39"/>
      <c r="F1322" s="42" t="str">
        <f>'2025 Decline Rates Vertical'!$G1322&amp;" "&amp;'2025 Decline Rates Vertical'!$H1322</f>
        <v>31 101</v>
      </c>
      <c r="G1322" s="53">
        <v>31</v>
      </c>
      <c r="H1322" s="55">
        <v>101</v>
      </c>
      <c r="I1322" s="55">
        <v>0</v>
      </c>
      <c r="J1322" s="49"/>
      <c r="K1322" s="53" t="str">
        <f>'2025 Decline Rates Vertical'!$L1322&amp;" "&amp;'2025 Decline Rates Vertical'!$M1322</f>
        <v>31 101</v>
      </c>
      <c r="L1322" s="53">
        <v>31</v>
      </c>
      <c r="M1322" s="55">
        <v>101</v>
      </c>
      <c r="N1322" s="55">
        <v>0</v>
      </c>
      <c r="O1322" s="39"/>
      <c r="P1322" s="39"/>
      <c r="Q1322" s="39"/>
      <c r="R1322" s="39"/>
      <c r="S1322" s="39"/>
      <c r="T1322" s="39"/>
      <c r="U1322" s="39"/>
      <c r="V1322" s="39"/>
      <c r="W1322" s="39"/>
      <c r="X1322" s="39"/>
      <c r="Y1322" s="39"/>
      <c r="Z1322" s="39"/>
    </row>
    <row r="1323" spans="1:26" ht="14.25" customHeight="1">
      <c r="A1323" s="39" t="str">
        <f>'2025 Decline Rates Vertical'!$B1323&amp;" "&amp;'2025 Decline Rates Vertical'!$C1323</f>
        <v>53 94</v>
      </c>
      <c r="B1323" s="50">
        <v>53</v>
      </c>
      <c r="C1323" s="51">
        <v>94</v>
      </c>
      <c r="D1323" s="52">
        <v>0.34</v>
      </c>
      <c r="E1323" s="39"/>
      <c r="F1323" s="42" t="str">
        <f>'2025 Decline Rates Vertical'!$G1323&amp;" "&amp;'2025 Decline Rates Vertical'!$H1323</f>
        <v>32 101</v>
      </c>
      <c r="G1323" s="50">
        <v>32</v>
      </c>
      <c r="H1323" s="52">
        <v>101</v>
      </c>
      <c r="I1323" s="52">
        <v>0</v>
      </c>
      <c r="J1323" s="49"/>
      <c r="K1323" s="50" t="str">
        <f>'2025 Decline Rates Vertical'!$L1323&amp;" "&amp;'2025 Decline Rates Vertical'!$M1323</f>
        <v>32 101</v>
      </c>
      <c r="L1323" s="50">
        <v>32</v>
      </c>
      <c r="M1323" s="52">
        <v>101</v>
      </c>
      <c r="N1323" s="52">
        <v>0</v>
      </c>
      <c r="O1323" s="39"/>
      <c r="P1323" s="39"/>
      <c r="Q1323" s="39"/>
      <c r="R1323" s="39"/>
      <c r="S1323" s="39"/>
      <c r="T1323" s="39"/>
      <c r="U1323" s="39"/>
      <c r="V1323" s="39"/>
      <c r="W1323" s="39"/>
      <c r="X1323" s="39"/>
      <c r="Y1323" s="39"/>
      <c r="Z1323" s="39"/>
    </row>
    <row r="1324" spans="1:26" ht="14.25" customHeight="1">
      <c r="A1324" s="39" t="str">
        <f>'2025 Decline Rates Vertical'!$B1324&amp;" "&amp;'2025 Decline Rates Vertical'!$C1324</f>
        <v>53 95</v>
      </c>
      <c r="B1324" s="53">
        <v>53</v>
      </c>
      <c r="C1324" s="54">
        <v>95</v>
      </c>
      <c r="D1324" s="55">
        <v>0.51</v>
      </c>
      <c r="E1324" s="39"/>
      <c r="F1324" s="42" t="str">
        <f>'2025 Decline Rates Vertical'!$G1324&amp;" "&amp;'2025 Decline Rates Vertical'!$H1324</f>
        <v>33 101</v>
      </c>
      <c r="G1324" s="53">
        <v>33</v>
      </c>
      <c r="H1324" s="55">
        <v>101</v>
      </c>
      <c r="I1324" s="55">
        <v>0</v>
      </c>
      <c r="J1324" s="49"/>
      <c r="K1324" s="53" t="str">
        <f>'2025 Decline Rates Vertical'!$L1324&amp;" "&amp;'2025 Decline Rates Vertical'!$M1324</f>
        <v>33 101</v>
      </c>
      <c r="L1324" s="53">
        <v>33</v>
      </c>
      <c r="M1324" s="55">
        <v>101</v>
      </c>
      <c r="N1324" s="55">
        <v>0</v>
      </c>
      <c r="O1324" s="39"/>
      <c r="P1324" s="39"/>
      <c r="Q1324" s="39"/>
      <c r="R1324" s="39"/>
      <c r="S1324" s="39"/>
      <c r="T1324" s="39"/>
      <c r="U1324" s="39"/>
      <c r="V1324" s="39"/>
      <c r="W1324" s="39"/>
      <c r="X1324" s="39"/>
      <c r="Y1324" s="39"/>
      <c r="Z1324" s="39"/>
    </row>
    <row r="1325" spans="1:26" ht="14.25" customHeight="1">
      <c r="A1325" s="39" t="str">
        <f>'2025 Decline Rates Vertical'!$B1325&amp;" "&amp;'2025 Decline Rates Vertical'!$C1325</f>
        <v>53 96</v>
      </c>
      <c r="B1325" s="50">
        <v>53</v>
      </c>
      <c r="C1325" s="51">
        <v>96</v>
      </c>
      <c r="D1325" s="52">
        <v>0.7</v>
      </c>
      <c r="E1325" s="39"/>
      <c r="F1325" s="42" t="str">
        <f>'2025 Decline Rates Vertical'!$G1325&amp;" "&amp;'2025 Decline Rates Vertical'!$H1325</f>
        <v>34 101</v>
      </c>
      <c r="G1325" s="50">
        <v>34</v>
      </c>
      <c r="H1325" s="52">
        <v>101</v>
      </c>
      <c r="I1325" s="52">
        <v>0</v>
      </c>
      <c r="J1325" s="49"/>
      <c r="K1325" s="50" t="str">
        <f>'2025 Decline Rates Vertical'!$L1325&amp;" "&amp;'2025 Decline Rates Vertical'!$M1325</f>
        <v>34 101</v>
      </c>
      <c r="L1325" s="50">
        <v>34</v>
      </c>
      <c r="M1325" s="52">
        <v>101</v>
      </c>
      <c r="N1325" s="52">
        <v>0</v>
      </c>
      <c r="O1325" s="39"/>
      <c r="P1325" s="39"/>
      <c r="Q1325" s="39"/>
      <c r="R1325" s="39"/>
      <c r="S1325" s="39"/>
      <c r="T1325" s="39"/>
      <c r="U1325" s="39"/>
      <c r="V1325" s="39"/>
      <c r="W1325" s="39"/>
      <c r="X1325" s="39"/>
      <c r="Y1325" s="39"/>
      <c r="Z1325" s="39"/>
    </row>
    <row r="1326" spans="1:26" ht="14.25" customHeight="1">
      <c r="A1326" s="39" t="str">
        <f>'2025 Decline Rates Vertical'!$B1326&amp;" "&amp;'2025 Decline Rates Vertical'!$C1326</f>
        <v>53 100</v>
      </c>
      <c r="B1326" s="53">
        <v>53</v>
      </c>
      <c r="C1326" s="54">
        <v>100</v>
      </c>
      <c r="D1326" s="55">
        <v>0</v>
      </c>
      <c r="E1326" s="39"/>
      <c r="F1326" s="42" t="str">
        <f>'2025 Decline Rates Vertical'!$G1326&amp;" "&amp;'2025 Decline Rates Vertical'!$H1326</f>
        <v>35 101</v>
      </c>
      <c r="G1326" s="53">
        <v>35</v>
      </c>
      <c r="H1326" s="55">
        <v>101</v>
      </c>
      <c r="I1326" s="55">
        <v>0</v>
      </c>
      <c r="J1326" s="49"/>
      <c r="K1326" s="53" t="str">
        <f>'2025 Decline Rates Vertical'!$L1326&amp;" "&amp;'2025 Decline Rates Vertical'!$M1326</f>
        <v>35 101</v>
      </c>
      <c r="L1326" s="53">
        <v>35</v>
      </c>
      <c r="M1326" s="55">
        <v>101</v>
      </c>
      <c r="N1326" s="55">
        <v>0</v>
      </c>
      <c r="O1326" s="39"/>
      <c r="P1326" s="39"/>
      <c r="Q1326" s="39"/>
      <c r="R1326" s="39"/>
      <c r="S1326" s="39"/>
      <c r="T1326" s="39"/>
      <c r="U1326" s="39"/>
      <c r="V1326" s="39"/>
      <c r="W1326" s="39"/>
      <c r="X1326" s="39"/>
      <c r="Y1326" s="39"/>
      <c r="Z1326" s="39"/>
    </row>
    <row r="1327" spans="1:26" ht="14.25" customHeight="1">
      <c r="A1327" s="39" t="str">
        <f>'2025 Decline Rates Vertical'!$B1327&amp;" "&amp;'2025 Decline Rates Vertical'!$C1327</f>
        <v>53 101</v>
      </c>
      <c r="B1327" s="50">
        <v>53</v>
      </c>
      <c r="C1327" s="51">
        <v>101</v>
      </c>
      <c r="D1327" s="52">
        <v>0</v>
      </c>
      <c r="E1327" s="39"/>
      <c r="F1327" s="42" t="str">
        <f>'2025 Decline Rates Vertical'!$G1327&amp;" "&amp;'2025 Decline Rates Vertical'!$H1327</f>
        <v>36 101</v>
      </c>
      <c r="G1327" s="50">
        <v>36</v>
      </c>
      <c r="H1327" s="52">
        <v>101</v>
      </c>
      <c r="I1327" s="52">
        <v>0</v>
      </c>
      <c r="J1327" s="49"/>
      <c r="K1327" s="50" t="str">
        <f>'2025 Decline Rates Vertical'!$L1327&amp;" "&amp;'2025 Decline Rates Vertical'!$M1327</f>
        <v>36 101</v>
      </c>
      <c r="L1327" s="50">
        <v>36</v>
      </c>
      <c r="M1327" s="52">
        <v>101</v>
      </c>
      <c r="N1327" s="52">
        <v>0</v>
      </c>
      <c r="O1327" s="39"/>
      <c r="P1327" s="39"/>
      <c r="Q1327" s="39"/>
      <c r="R1327" s="39"/>
      <c r="S1327" s="39"/>
      <c r="T1327" s="39"/>
      <c r="U1327" s="39"/>
      <c r="V1327" s="39"/>
      <c r="W1327" s="39"/>
      <c r="X1327" s="39"/>
      <c r="Y1327" s="39"/>
      <c r="Z1327" s="39"/>
    </row>
    <row r="1328" spans="1:26" ht="14.25" customHeight="1">
      <c r="A1328" s="39" t="str">
        <f>'2025 Decline Rates Vertical'!$B1328&amp;" "&amp;'2025 Decline Rates Vertical'!$C1328</f>
        <v>53 109</v>
      </c>
      <c r="B1328" s="53">
        <v>53</v>
      </c>
      <c r="C1328" s="54">
        <v>109</v>
      </c>
      <c r="D1328" s="55">
        <v>0.42</v>
      </c>
      <c r="E1328" s="39"/>
      <c r="F1328" s="42" t="str">
        <f>'2025 Decline Rates Vertical'!$G1328&amp;" "&amp;'2025 Decline Rates Vertical'!$H1328</f>
        <v>37 101</v>
      </c>
      <c r="G1328" s="53">
        <v>37</v>
      </c>
      <c r="H1328" s="55">
        <v>101</v>
      </c>
      <c r="I1328" s="55">
        <v>0</v>
      </c>
      <c r="J1328" s="49"/>
      <c r="K1328" s="53" t="str">
        <f>'2025 Decline Rates Vertical'!$L1328&amp;" "&amp;'2025 Decline Rates Vertical'!$M1328</f>
        <v>37 101</v>
      </c>
      <c r="L1328" s="53">
        <v>37</v>
      </c>
      <c r="M1328" s="55">
        <v>101</v>
      </c>
      <c r="N1328" s="55">
        <v>0</v>
      </c>
      <c r="O1328" s="39"/>
      <c r="P1328" s="39"/>
      <c r="Q1328" s="39"/>
      <c r="R1328" s="39"/>
      <c r="S1328" s="39"/>
      <c r="T1328" s="39"/>
      <c r="U1328" s="39"/>
      <c r="V1328" s="39"/>
      <c r="W1328" s="39"/>
      <c r="X1328" s="39"/>
      <c r="Y1328" s="39"/>
      <c r="Z1328" s="39"/>
    </row>
    <row r="1329" spans="1:26" ht="14.25" customHeight="1">
      <c r="A1329" s="39" t="str">
        <f>'2025 Decline Rates Vertical'!$B1329&amp;" "&amp;'2025 Decline Rates Vertical'!$C1329</f>
        <v>54 2</v>
      </c>
      <c r="B1329" s="50">
        <v>54</v>
      </c>
      <c r="C1329" s="51">
        <v>2</v>
      </c>
      <c r="D1329" s="52">
        <v>0.41</v>
      </c>
      <c r="E1329" s="39"/>
      <c r="F1329" s="42" t="str">
        <f>'2025 Decline Rates Vertical'!$G1329&amp;" "&amp;'2025 Decline Rates Vertical'!$H1329</f>
        <v>39 101</v>
      </c>
      <c r="G1329" s="50">
        <v>39</v>
      </c>
      <c r="H1329" s="52">
        <v>101</v>
      </c>
      <c r="I1329" s="52">
        <v>0</v>
      </c>
      <c r="J1329" s="49"/>
      <c r="K1329" s="50" t="str">
        <f>'2025 Decline Rates Vertical'!$L1329&amp;" "&amp;'2025 Decline Rates Vertical'!$M1329</f>
        <v>39 101</v>
      </c>
      <c r="L1329" s="50">
        <v>39</v>
      </c>
      <c r="M1329" s="52">
        <v>101</v>
      </c>
      <c r="N1329" s="52">
        <v>0</v>
      </c>
      <c r="O1329" s="39"/>
      <c r="P1329" s="39"/>
      <c r="Q1329" s="39"/>
      <c r="R1329" s="39"/>
      <c r="S1329" s="39"/>
      <c r="T1329" s="39"/>
      <c r="U1329" s="39"/>
      <c r="V1329" s="39"/>
      <c r="W1329" s="39"/>
      <c r="X1329" s="39"/>
      <c r="Y1329" s="39"/>
      <c r="Z1329" s="39"/>
    </row>
    <row r="1330" spans="1:26" ht="14.25" customHeight="1">
      <c r="A1330" s="39" t="str">
        <f>'2025 Decline Rates Vertical'!$B1330&amp;" "&amp;'2025 Decline Rates Vertical'!$C1330</f>
        <v>54 4</v>
      </c>
      <c r="B1330" s="53">
        <v>54</v>
      </c>
      <c r="C1330" s="54">
        <v>4</v>
      </c>
      <c r="D1330" s="55">
        <v>0.42</v>
      </c>
      <c r="E1330" s="39"/>
      <c r="F1330" s="42" t="str">
        <f>'2025 Decline Rates Vertical'!$G1330&amp;" "&amp;'2025 Decline Rates Vertical'!$H1330</f>
        <v>40 101</v>
      </c>
      <c r="G1330" s="53">
        <v>40</v>
      </c>
      <c r="H1330" s="55">
        <v>101</v>
      </c>
      <c r="I1330" s="55">
        <v>0</v>
      </c>
      <c r="J1330" s="49"/>
      <c r="K1330" s="53" t="str">
        <f>'2025 Decline Rates Vertical'!$L1330&amp;" "&amp;'2025 Decline Rates Vertical'!$M1330</f>
        <v>40 101</v>
      </c>
      <c r="L1330" s="53">
        <v>40</v>
      </c>
      <c r="M1330" s="55">
        <v>101</v>
      </c>
      <c r="N1330" s="55">
        <v>0</v>
      </c>
      <c r="O1330" s="39"/>
      <c r="P1330" s="39"/>
      <c r="Q1330" s="39"/>
      <c r="R1330" s="39"/>
      <c r="S1330" s="39"/>
      <c r="T1330" s="39"/>
      <c r="U1330" s="39"/>
      <c r="V1330" s="39"/>
      <c r="W1330" s="39"/>
      <c r="X1330" s="39"/>
      <c r="Y1330" s="39"/>
      <c r="Z1330" s="39"/>
    </row>
    <row r="1331" spans="1:26" ht="14.25" customHeight="1">
      <c r="A1331" s="39" t="str">
        <f>'2025 Decline Rates Vertical'!$B1331&amp;" "&amp;'2025 Decline Rates Vertical'!$C1331</f>
        <v>54 5</v>
      </c>
      <c r="B1331" s="50">
        <v>54</v>
      </c>
      <c r="C1331" s="51">
        <v>5</v>
      </c>
      <c r="D1331" s="52">
        <v>0.39</v>
      </c>
      <c r="E1331" s="39"/>
      <c r="F1331" s="42" t="str">
        <f>'2025 Decline Rates Vertical'!$G1331&amp;" "&amp;'2025 Decline Rates Vertical'!$H1331</f>
        <v>41 101</v>
      </c>
      <c r="G1331" s="50">
        <v>41</v>
      </c>
      <c r="H1331" s="52">
        <v>101</v>
      </c>
      <c r="I1331" s="52">
        <v>0</v>
      </c>
      <c r="J1331" s="49"/>
      <c r="K1331" s="50" t="str">
        <f>'2025 Decline Rates Vertical'!$L1331&amp;" "&amp;'2025 Decline Rates Vertical'!$M1331</f>
        <v>41 101</v>
      </c>
      <c r="L1331" s="50">
        <v>41</v>
      </c>
      <c r="M1331" s="52">
        <v>101</v>
      </c>
      <c r="N1331" s="52">
        <v>0</v>
      </c>
      <c r="O1331" s="39"/>
      <c r="P1331" s="39"/>
      <c r="Q1331" s="39"/>
      <c r="R1331" s="39"/>
      <c r="S1331" s="39"/>
      <c r="T1331" s="39"/>
      <c r="U1331" s="39"/>
      <c r="V1331" s="39"/>
      <c r="W1331" s="39"/>
      <c r="X1331" s="39"/>
      <c r="Y1331" s="39"/>
      <c r="Z1331" s="39"/>
    </row>
    <row r="1332" spans="1:26" ht="14.25" customHeight="1">
      <c r="A1332" s="39" t="str">
        <f>'2025 Decline Rates Vertical'!$B1332&amp;" "&amp;'2025 Decline Rates Vertical'!$C1332</f>
        <v>54 8</v>
      </c>
      <c r="B1332" s="53">
        <v>54</v>
      </c>
      <c r="C1332" s="54">
        <v>8</v>
      </c>
      <c r="D1332" s="55">
        <v>0.31</v>
      </c>
      <c r="E1332" s="39"/>
      <c r="F1332" s="42" t="str">
        <f>'2025 Decline Rates Vertical'!$G1332&amp;" "&amp;'2025 Decline Rates Vertical'!$H1332</f>
        <v>42 101</v>
      </c>
      <c r="G1332" s="53">
        <v>42</v>
      </c>
      <c r="H1332" s="55">
        <v>101</v>
      </c>
      <c r="I1332" s="55">
        <v>0</v>
      </c>
      <c r="J1332" s="49"/>
      <c r="K1332" s="53" t="str">
        <f>'2025 Decline Rates Vertical'!$L1332&amp;" "&amp;'2025 Decline Rates Vertical'!$M1332</f>
        <v>42 101</v>
      </c>
      <c r="L1332" s="53">
        <v>42</v>
      </c>
      <c r="M1332" s="55">
        <v>101</v>
      </c>
      <c r="N1332" s="55">
        <v>0</v>
      </c>
      <c r="O1332" s="39"/>
      <c r="P1332" s="39"/>
      <c r="Q1332" s="39"/>
      <c r="R1332" s="39"/>
      <c r="S1332" s="39"/>
      <c r="T1332" s="39"/>
      <c r="U1332" s="39"/>
      <c r="V1332" s="39"/>
      <c r="W1332" s="39"/>
      <c r="X1332" s="39"/>
      <c r="Y1332" s="39"/>
      <c r="Z1332" s="39"/>
    </row>
    <row r="1333" spans="1:26" ht="14.25" customHeight="1">
      <c r="A1333" s="39" t="str">
        <f>'2025 Decline Rates Vertical'!$B1333&amp;" "&amp;'2025 Decline Rates Vertical'!$C1333</f>
        <v>54 9</v>
      </c>
      <c r="B1333" s="50">
        <v>54</v>
      </c>
      <c r="C1333" s="51">
        <v>9</v>
      </c>
      <c r="D1333" s="52">
        <v>0.39</v>
      </c>
      <c r="E1333" s="39"/>
      <c r="F1333" s="42" t="str">
        <f>'2025 Decline Rates Vertical'!$G1333&amp;" "&amp;'2025 Decline Rates Vertical'!$H1333</f>
        <v>43 101</v>
      </c>
      <c r="G1333" s="50">
        <v>43</v>
      </c>
      <c r="H1333" s="52">
        <v>101</v>
      </c>
      <c r="I1333" s="52">
        <v>0</v>
      </c>
      <c r="J1333" s="49"/>
      <c r="K1333" s="50" t="str">
        <f>'2025 Decline Rates Vertical'!$L1333&amp;" "&amp;'2025 Decline Rates Vertical'!$M1333</f>
        <v>43 101</v>
      </c>
      <c r="L1333" s="50">
        <v>43</v>
      </c>
      <c r="M1333" s="52">
        <v>101</v>
      </c>
      <c r="N1333" s="52">
        <v>0</v>
      </c>
      <c r="O1333" s="39"/>
      <c r="P1333" s="39"/>
      <c r="Q1333" s="39"/>
      <c r="R1333" s="39"/>
      <c r="S1333" s="39"/>
      <c r="T1333" s="39"/>
      <c r="U1333" s="39"/>
      <c r="V1333" s="39"/>
      <c r="W1333" s="39"/>
      <c r="X1333" s="39"/>
      <c r="Y1333" s="39"/>
      <c r="Z1333" s="39"/>
    </row>
    <row r="1334" spans="1:26" ht="14.25" customHeight="1">
      <c r="A1334" s="39" t="str">
        <f>'2025 Decline Rates Vertical'!$B1334&amp;" "&amp;'2025 Decline Rates Vertical'!$C1334</f>
        <v>54 10</v>
      </c>
      <c r="B1334" s="53">
        <v>54</v>
      </c>
      <c r="C1334" s="54">
        <v>10</v>
      </c>
      <c r="D1334" s="55">
        <v>0.12</v>
      </c>
      <c r="E1334" s="39"/>
      <c r="F1334" s="42" t="str">
        <f>'2025 Decline Rates Vertical'!$G1334&amp;" "&amp;'2025 Decline Rates Vertical'!$H1334</f>
        <v>44 101</v>
      </c>
      <c r="G1334" s="53">
        <v>44</v>
      </c>
      <c r="H1334" s="55">
        <v>101</v>
      </c>
      <c r="I1334" s="55">
        <v>0</v>
      </c>
      <c r="J1334" s="49"/>
      <c r="K1334" s="53" t="str">
        <f>'2025 Decline Rates Vertical'!$L1334&amp;" "&amp;'2025 Decline Rates Vertical'!$M1334</f>
        <v>44 101</v>
      </c>
      <c r="L1334" s="53">
        <v>44</v>
      </c>
      <c r="M1334" s="55">
        <v>101</v>
      </c>
      <c r="N1334" s="55">
        <v>0</v>
      </c>
      <c r="O1334" s="39"/>
      <c r="P1334" s="39"/>
      <c r="Q1334" s="39"/>
      <c r="R1334" s="39"/>
      <c r="S1334" s="39"/>
      <c r="T1334" s="39"/>
      <c r="U1334" s="39"/>
      <c r="V1334" s="39"/>
      <c r="W1334" s="39"/>
      <c r="X1334" s="39"/>
      <c r="Y1334" s="39"/>
      <c r="Z1334" s="39"/>
    </row>
    <row r="1335" spans="1:26" ht="14.25" customHeight="1">
      <c r="A1335" s="39" t="str">
        <f>'2025 Decline Rates Vertical'!$B1335&amp;" "&amp;'2025 Decline Rates Vertical'!$C1335</f>
        <v>54 11</v>
      </c>
      <c r="B1335" s="50">
        <v>54</v>
      </c>
      <c r="C1335" s="51">
        <v>11</v>
      </c>
      <c r="D1335" s="52">
        <v>0.38</v>
      </c>
      <c r="E1335" s="39"/>
      <c r="F1335" s="42" t="str">
        <f>'2025 Decline Rates Vertical'!$G1335&amp;" "&amp;'2025 Decline Rates Vertical'!$H1335</f>
        <v>45 101</v>
      </c>
      <c r="G1335" s="50">
        <v>45</v>
      </c>
      <c r="H1335" s="52">
        <v>101</v>
      </c>
      <c r="I1335" s="52">
        <v>0</v>
      </c>
      <c r="J1335" s="49"/>
      <c r="K1335" s="50" t="str">
        <f>'2025 Decline Rates Vertical'!$L1335&amp;" "&amp;'2025 Decline Rates Vertical'!$M1335</f>
        <v>45 101</v>
      </c>
      <c r="L1335" s="50">
        <v>45</v>
      </c>
      <c r="M1335" s="52">
        <v>101</v>
      </c>
      <c r="N1335" s="52">
        <v>0</v>
      </c>
      <c r="O1335" s="39"/>
      <c r="P1335" s="39"/>
      <c r="Q1335" s="39"/>
      <c r="R1335" s="39"/>
      <c r="S1335" s="39"/>
      <c r="T1335" s="39"/>
      <c r="U1335" s="39"/>
      <c r="V1335" s="39"/>
      <c r="W1335" s="39"/>
      <c r="X1335" s="39"/>
      <c r="Y1335" s="39"/>
      <c r="Z1335" s="39"/>
    </row>
    <row r="1336" spans="1:26" ht="14.25" customHeight="1">
      <c r="A1336" s="39" t="str">
        <f>'2025 Decline Rates Vertical'!$B1336&amp;" "&amp;'2025 Decline Rates Vertical'!$C1336</f>
        <v>54 12</v>
      </c>
      <c r="B1336" s="53">
        <v>54</v>
      </c>
      <c r="C1336" s="54">
        <v>12</v>
      </c>
      <c r="D1336" s="55">
        <v>0.34</v>
      </c>
      <c r="E1336" s="39"/>
      <c r="F1336" s="42" t="str">
        <f>'2025 Decline Rates Vertical'!$G1336&amp;" "&amp;'2025 Decline Rates Vertical'!$H1336</f>
        <v>46 101</v>
      </c>
      <c r="G1336" s="53">
        <v>46</v>
      </c>
      <c r="H1336" s="55">
        <v>101</v>
      </c>
      <c r="I1336" s="55">
        <v>0</v>
      </c>
      <c r="J1336" s="49"/>
      <c r="K1336" s="53" t="str">
        <f>'2025 Decline Rates Vertical'!$L1336&amp;" "&amp;'2025 Decline Rates Vertical'!$M1336</f>
        <v>46 101</v>
      </c>
      <c r="L1336" s="53">
        <v>46</v>
      </c>
      <c r="M1336" s="55">
        <v>101</v>
      </c>
      <c r="N1336" s="55">
        <v>0</v>
      </c>
      <c r="O1336" s="39"/>
      <c r="P1336" s="39"/>
      <c r="Q1336" s="39"/>
      <c r="R1336" s="39"/>
      <c r="S1336" s="39"/>
      <c r="T1336" s="39"/>
      <c r="U1336" s="39"/>
      <c r="V1336" s="39"/>
      <c r="W1336" s="39"/>
      <c r="X1336" s="39"/>
      <c r="Y1336" s="39"/>
      <c r="Z1336" s="39"/>
    </row>
    <row r="1337" spans="1:26" ht="14.25" customHeight="1">
      <c r="A1337" s="39" t="str">
        <f>'2025 Decline Rates Vertical'!$B1337&amp;" "&amp;'2025 Decline Rates Vertical'!$C1337</f>
        <v>54 13</v>
      </c>
      <c r="B1337" s="50">
        <v>54</v>
      </c>
      <c r="C1337" s="51">
        <v>13</v>
      </c>
      <c r="D1337" s="52">
        <v>0.32</v>
      </c>
      <c r="E1337" s="39"/>
      <c r="F1337" s="42" t="str">
        <f>'2025 Decline Rates Vertical'!$G1337&amp;" "&amp;'2025 Decline Rates Vertical'!$H1337</f>
        <v>47 101</v>
      </c>
      <c r="G1337" s="50">
        <v>47</v>
      </c>
      <c r="H1337" s="52">
        <v>101</v>
      </c>
      <c r="I1337" s="52">
        <v>0</v>
      </c>
      <c r="J1337" s="49"/>
      <c r="K1337" s="50" t="str">
        <f>'2025 Decline Rates Vertical'!$L1337&amp;" "&amp;'2025 Decline Rates Vertical'!$M1337</f>
        <v>47 101</v>
      </c>
      <c r="L1337" s="50">
        <v>47</v>
      </c>
      <c r="M1337" s="52">
        <v>101</v>
      </c>
      <c r="N1337" s="52">
        <v>0</v>
      </c>
      <c r="O1337" s="39"/>
      <c r="P1337" s="39"/>
      <c r="Q1337" s="39"/>
      <c r="R1337" s="39"/>
      <c r="S1337" s="39"/>
      <c r="T1337" s="39"/>
      <c r="U1337" s="39"/>
      <c r="V1337" s="39"/>
      <c r="W1337" s="39"/>
      <c r="X1337" s="39"/>
      <c r="Y1337" s="39"/>
      <c r="Z1337" s="39"/>
    </row>
    <row r="1338" spans="1:26" ht="14.25" customHeight="1">
      <c r="A1338" s="39" t="str">
        <f>'2025 Decline Rates Vertical'!$B1338&amp;" "&amp;'2025 Decline Rates Vertical'!$C1338</f>
        <v>54 14</v>
      </c>
      <c r="B1338" s="53">
        <v>54</v>
      </c>
      <c r="C1338" s="54">
        <v>14</v>
      </c>
      <c r="D1338" s="55">
        <v>0.19</v>
      </c>
      <c r="E1338" s="39"/>
      <c r="F1338" s="42" t="str">
        <f>'2025 Decline Rates Vertical'!$G1338&amp;" "&amp;'2025 Decline Rates Vertical'!$H1338</f>
        <v>48 101</v>
      </c>
      <c r="G1338" s="53">
        <v>48</v>
      </c>
      <c r="H1338" s="55">
        <v>101</v>
      </c>
      <c r="I1338" s="55">
        <v>0</v>
      </c>
      <c r="J1338" s="49"/>
      <c r="K1338" s="53" t="str">
        <f>'2025 Decline Rates Vertical'!$L1338&amp;" "&amp;'2025 Decline Rates Vertical'!$M1338</f>
        <v>48 101</v>
      </c>
      <c r="L1338" s="53">
        <v>48</v>
      </c>
      <c r="M1338" s="55">
        <v>101</v>
      </c>
      <c r="N1338" s="55">
        <v>0</v>
      </c>
      <c r="O1338" s="39"/>
      <c r="P1338" s="39"/>
      <c r="Q1338" s="39"/>
      <c r="R1338" s="39"/>
      <c r="S1338" s="39"/>
      <c r="T1338" s="39"/>
      <c r="U1338" s="39"/>
      <c r="V1338" s="39"/>
      <c r="W1338" s="39"/>
      <c r="X1338" s="39"/>
      <c r="Y1338" s="39"/>
      <c r="Z1338" s="39"/>
    </row>
    <row r="1339" spans="1:26" ht="14.25" customHeight="1">
      <c r="A1339" s="39" t="str">
        <f>'2025 Decline Rates Vertical'!$B1339&amp;" "&amp;'2025 Decline Rates Vertical'!$C1339</f>
        <v>54 44</v>
      </c>
      <c r="B1339" s="50">
        <v>54</v>
      </c>
      <c r="C1339" s="51">
        <v>44</v>
      </c>
      <c r="D1339" s="52">
        <v>0.43</v>
      </c>
      <c r="E1339" s="39"/>
      <c r="F1339" s="42" t="str">
        <f>'2025 Decline Rates Vertical'!$G1339&amp;" "&amp;'2025 Decline Rates Vertical'!$H1339</f>
        <v>49 101</v>
      </c>
      <c r="G1339" s="50">
        <v>49</v>
      </c>
      <c r="H1339" s="52">
        <v>101</v>
      </c>
      <c r="I1339" s="52">
        <v>0</v>
      </c>
      <c r="J1339" s="49"/>
      <c r="K1339" s="50" t="str">
        <f>'2025 Decline Rates Vertical'!$L1339&amp;" "&amp;'2025 Decline Rates Vertical'!$M1339</f>
        <v>49 101</v>
      </c>
      <c r="L1339" s="50">
        <v>49</v>
      </c>
      <c r="M1339" s="52">
        <v>101</v>
      </c>
      <c r="N1339" s="52">
        <v>0</v>
      </c>
      <c r="O1339" s="39"/>
      <c r="P1339" s="39"/>
      <c r="Q1339" s="39"/>
      <c r="R1339" s="39"/>
      <c r="S1339" s="39"/>
      <c r="T1339" s="39"/>
      <c r="U1339" s="39"/>
      <c r="V1339" s="39"/>
      <c r="W1339" s="39"/>
      <c r="X1339" s="39"/>
      <c r="Y1339" s="39"/>
      <c r="Z1339" s="39"/>
    </row>
    <row r="1340" spans="1:26" ht="14.25" customHeight="1">
      <c r="A1340" s="39" t="str">
        <f>'2025 Decline Rates Vertical'!$B1340&amp;" "&amp;'2025 Decline Rates Vertical'!$C1340</f>
        <v>54 47</v>
      </c>
      <c r="B1340" s="53">
        <v>54</v>
      </c>
      <c r="C1340" s="54">
        <v>47</v>
      </c>
      <c r="D1340" s="55">
        <v>0.41</v>
      </c>
      <c r="E1340" s="39"/>
      <c r="F1340" s="42" t="str">
        <f>'2025 Decline Rates Vertical'!$G1340&amp;" "&amp;'2025 Decline Rates Vertical'!$H1340</f>
        <v>50 101</v>
      </c>
      <c r="G1340" s="53">
        <v>50</v>
      </c>
      <c r="H1340" s="55">
        <v>101</v>
      </c>
      <c r="I1340" s="55">
        <v>0</v>
      </c>
      <c r="J1340" s="49"/>
      <c r="K1340" s="53" t="str">
        <f>'2025 Decline Rates Vertical'!$L1340&amp;" "&amp;'2025 Decline Rates Vertical'!$M1340</f>
        <v>50 101</v>
      </c>
      <c r="L1340" s="53">
        <v>50</v>
      </c>
      <c r="M1340" s="55">
        <v>101</v>
      </c>
      <c r="N1340" s="55">
        <v>0</v>
      </c>
      <c r="O1340" s="39"/>
      <c r="P1340" s="39"/>
      <c r="Q1340" s="39"/>
      <c r="R1340" s="39"/>
      <c r="S1340" s="39"/>
      <c r="T1340" s="39"/>
      <c r="U1340" s="39"/>
      <c r="V1340" s="39"/>
      <c r="W1340" s="39"/>
      <c r="X1340" s="39"/>
      <c r="Y1340" s="39"/>
      <c r="Z1340" s="39"/>
    </row>
    <row r="1341" spans="1:26" ht="14.25" customHeight="1">
      <c r="A1341" s="39" t="str">
        <f>'2025 Decline Rates Vertical'!$B1341&amp;" "&amp;'2025 Decline Rates Vertical'!$C1341</f>
        <v>54 48</v>
      </c>
      <c r="B1341" s="50">
        <v>54</v>
      </c>
      <c r="C1341" s="51">
        <v>48</v>
      </c>
      <c r="D1341" s="52">
        <v>0.31</v>
      </c>
      <c r="E1341" s="39"/>
      <c r="F1341" s="42" t="str">
        <f>'2025 Decline Rates Vertical'!$G1341&amp;" "&amp;'2025 Decline Rates Vertical'!$H1341</f>
        <v>51 101</v>
      </c>
      <c r="G1341" s="50">
        <v>51</v>
      </c>
      <c r="H1341" s="52">
        <v>101</v>
      </c>
      <c r="I1341" s="52">
        <v>0</v>
      </c>
      <c r="J1341" s="49"/>
      <c r="K1341" s="50" t="str">
        <f>'2025 Decline Rates Vertical'!$L1341&amp;" "&amp;'2025 Decline Rates Vertical'!$M1341</f>
        <v>51 101</v>
      </c>
      <c r="L1341" s="50">
        <v>51</v>
      </c>
      <c r="M1341" s="52">
        <v>101</v>
      </c>
      <c r="N1341" s="52">
        <v>0</v>
      </c>
      <c r="O1341" s="39"/>
      <c r="P1341" s="39"/>
      <c r="Q1341" s="39"/>
      <c r="R1341" s="39"/>
      <c r="S1341" s="39"/>
      <c r="T1341" s="39"/>
      <c r="U1341" s="39"/>
      <c r="V1341" s="39"/>
      <c r="W1341" s="39"/>
      <c r="X1341" s="39"/>
      <c r="Y1341" s="39"/>
      <c r="Z1341" s="39"/>
    </row>
    <row r="1342" spans="1:26" ht="14.25" customHeight="1">
      <c r="A1342" s="39" t="str">
        <f>'2025 Decline Rates Vertical'!$B1342&amp;" "&amp;'2025 Decline Rates Vertical'!$C1342</f>
        <v>54 49</v>
      </c>
      <c r="B1342" s="53">
        <v>54</v>
      </c>
      <c r="C1342" s="54">
        <v>49</v>
      </c>
      <c r="D1342" s="55">
        <v>0.27</v>
      </c>
      <c r="E1342" s="39"/>
      <c r="F1342" s="42" t="str">
        <f>'2025 Decline Rates Vertical'!$G1342&amp;" "&amp;'2025 Decline Rates Vertical'!$H1342</f>
        <v>52 101</v>
      </c>
      <c r="G1342" s="53">
        <v>52</v>
      </c>
      <c r="H1342" s="55">
        <v>101</v>
      </c>
      <c r="I1342" s="55">
        <v>0</v>
      </c>
      <c r="J1342" s="49"/>
      <c r="K1342" s="53" t="str">
        <f>'2025 Decline Rates Vertical'!$L1342&amp;" "&amp;'2025 Decline Rates Vertical'!$M1342</f>
        <v>52 101</v>
      </c>
      <c r="L1342" s="53">
        <v>52</v>
      </c>
      <c r="M1342" s="55">
        <v>101</v>
      </c>
      <c r="N1342" s="55">
        <v>0</v>
      </c>
      <c r="O1342" s="39"/>
      <c r="P1342" s="39"/>
      <c r="Q1342" s="39"/>
      <c r="R1342" s="39"/>
      <c r="S1342" s="39"/>
      <c r="T1342" s="39"/>
      <c r="U1342" s="39"/>
      <c r="V1342" s="39"/>
      <c r="W1342" s="39"/>
      <c r="X1342" s="39"/>
      <c r="Y1342" s="39"/>
      <c r="Z1342" s="39"/>
    </row>
    <row r="1343" spans="1:26" ht="14.25" customHeight="1">
      <c r="A1343" s="39" t="str">
        <f>'2025 Decline Rates Vertical'!$B1343&amp;" "&amp;'2025 Decline Rates Vertical'!$C1343</f>
        <v>54 50</v>
      </c>
      <c r="B1343" s="50">
        <v>54</v>
      </c>
      <c r="C1343" s="51">
        <v>50</v>
      </c>
      <c r="D1343" s="52">
        <v>0.4</v>
      </c>
      <c r="E1343" s="39"/>
      <c r="F1343" s="42" t="str">
        <f>'2025 Decline Rates Vertical'!$G1343&amp;" "&amp;'2025 Decline Rates Vertical'!$H1343</f>
        <v>53 101</v>
      </c>
      <c r="G1343" s="50">
        <v>53</v>
      </c>
      <c r="H1343" s="52">
        <v>101</v>
      </c>
      <c r="I1343" s="52">
        <v>0</v>
      </c>
      <c r="J1343" s="49"/>
      <c r="K1343" s="50" t="str">
        <f>'2025 Decline Rates Vertical'!$L1343&amp;" "&amp;'2025 Decline Rates Vertical'!$M1343</f>
        <v>53 101</v>
      </c>
      <c r="L1343" s="50">
        <v>53</v>
      </c>
      <c r="M1343" s="52">
        <v>101</v>
      </c>
      <c r="N1343" s="52">
        <v>0</v>
      </c>
      <c r="O1343" s="39"/>
      <c r="P1343" s="39"/>
      <c r="Q1343" s="39"/>
      <c r="R1343" s="39"/>
      <c r="S1343" s="39"/>
      <c r="T1343" s="39"/>
      <c r="U1343" s="39"/>
      <c r="V1343" s="39"/>
      <c r="W1343" s="39"/>
      <c r="X1343" s="39"/>
      <c r="Y1343" s="39"/>
      <c r="Z1343" s="39"/>
    </row>
    <row r="1344" spans="1:26" ht="14.25" customHeight="1">
      <c r="A1344" s="39" t="str">
        <f>'2025 Decline Rates Vertical'!$B1344&amp;" "&amp;'2025 Decline Rates Vertical'!$C1344</f>
        <v>54 51</v>
      </c>
      <c r="B1344" s="53">
        <v>54</v>
      </c>
      <c r="C1344" s="54">
        <v>51</v>
      </c>
      <c r="D1344" s="55">
        <v>0.36</v>
      </c>
      <c r="E1344" s="39"/>
      <c r="F1344" s="42" t="str">
        <f>'2025 Decline Rates Vertical'!$G1344&amp;" "&amp;'2025 Decline Rates Vertical'!$H1344</f>
        <v>54 101</v>
      </c>
      <c r="G1344" s="53">
        <v>54</v>
      </c>
      <c r="H1344" s="55">
        <v>101</v>
      </c>
      <c r="I1344" s="55">
        <v>0</v>
      </c>
      <c r="J1344" s="49"/>
      <c r="K1344" s="53" t="str">
        <f>'2025 Decline Rates Vertical'!$L1344&amp;" "&amp;'2025 Decline Rates Vertical'!$M1344</f>
        <v>54 101</v>
      </c>
      <c r="L1344" s="53">
        <v>54</v>
      </c>
      <c r="M1344" s="55">
        <v>101</v>
      </c>
      <c r="N1344" s="55">
        <v>0</v>
      </c>
      <c r="O1344" s="39"/>
      <c r="P1344" s="39"/>
      <c r="Q1344" s="39"/>
      <c r="R1344" s="39"/>
      <c r="S1344" s="39"/>
      <c r="T1344" s="39"/>
      <c r="U1344" s="39"/>
      <c r="V1344" s="39"/>
      <c r="W1344" s="39"/>
      <c r="X1344" s="39"/>
      <c r="Y1344" s="39"/>
      <c r="Z1344" s="39"/>
    </row>
    <row r="1345" spans="1:26" ht="14.25" customHeight="1">
      <c r="A1345" s="39" t="str">
        <f>'2025 Decline Rates Vertical'!$B1345&amp;" "&amp;'2025 Decline Rates Vertical'!$C1345</f>
        <v>54 52</v>
      </c>
      <c r="B1345" s="50">
        <v>54</v>
      </c>
      <c r="C1345" s="51">
        <v>52</v>
      </c>
      <c r="D1345" s="52">
        <v>0.48</v>
      </c>
      <c r="E1345" s="39"/>
      <c r="F1345" s="42" t="str">
        <f>'2025 Decline Rates Vertical'!$G1345&amp;" "&amp;'2025 Decline Rates Vertical'!$H1345</f>
        <v>55 101</v>
      </c>
      <c r="G1345" s="50">
        <v>55</v>
      </c>
      <c r="H1345" s="52">
        <v>101</v>
      </c>
      <c r="I1345" s="52">
        <v>0</v>
      </c>
      <c r="J1345" s="49"/>
      <c r="K1345" s="50" t="str">
        <f>'2025 Decline Rates Vertical'!$L1345&amp;" "&amp;'2025 Decline Rates Vertical'!$M1345</f>
        <v>55 101</v>
      </c>
      <c r="L1345" s="50">
        <v>55</v>
      </c>
      <c r="M1345" s="52">
        <v>101</v>
      </c>
      <c r="N1345" s="52">
        <v>0</v>
      </c>
      <c r="O1345" s="39"/>
      <c r="P1345" s="39"/>
      <c r="Q1345" s="39"/>
      <c r="R1345" s="39"/>
      <c r="S1345" s="39"/>
      <c r="T1345" s="39"/>
      <c r="U1345" s="39"/>
      <c r="V1345" s="39"/>
      <c r="W1345" s="39"/>
      <c r="X1345" s="39"/>
      <c r="Y1345" s="39"/>
      <c r="Z1345" s="39"/>
    </row>
    <row r="1346" spans="1:26" ht="14.25" customHeight="1">
      <c r="A1346" s="39" t="str">
        <f>'2025 Decline Rates Vertical'!$B1346&amp;" "&amp;'2025 Decline Rates Vertical'!$C1346</f>
        <v>54 53</v>
      </c>
      <c r="B1346" s="53">
        <v>54</v>
      </c>
      <c r="C1346" s="54">
        <v>53</v>
      </c>
      <c r="D1346" s="55">
        <v>0.35</v>
      </c>
      <c r="E1346" s="39"/>
      <c r="F1346" s="42" t="str">
        <f>'2025 Decline Rates Vertical'!$G1346&amp;" "&amp;'2025 Decline Rates Vertical'!$H1346</f>
        <v>20 102</v>
      </c>
      <c r="G1346" s="53">
        <v>20</v>
      </c>
      <c r="H1346" s="55">
        <v>102</v>
      </c>
      <c r="I1346" s="55">
        <v>0</v>
      </c>
      <c r="J1346" s="49"/>
      <c r="K1346" s="53" t="str">
        <f>'2025 Decline Rates Vertical'!$L1346&amp;" "&amp;'2025 Decline Rates Vertical'!$M1346</f>
        <v>20 102</v>
      </c>
      <c r="L1346" s="53">
        <v>20</v>
      </c>
      <c r="M1346" s="55">
        <v>102</v>
      </c>
      <c r="N1346" s="55">
        <v>0</v>
      </c>
      <c r="O1346" s="39"/>
      <c r="P1346" s="39"/>
      <c r="Q1346" s="39"/>
      <c r="R1346" s="39"/>
      <c r="S1346" s="39"/>
      <c r="T1346" s="39"/>
      <c r="U1346" s="39"/>
      <c r="V1346" s="39"/>
      <c r="W1346" s="39"/>
      <c r="X1346" s="39"/>
      <c r="Y1346" s="39"/>
      <c r="Z1346" s="39"/>
    </row>
    <row r="1347" spans="1:26" ht="14.25" customHeight="1">
      <c r="A1347" s="39" t="str">
        <f>'2025 Decline Rates Vertical'!$B1347&amp;" "&amp;'2025 Decline Rates Vertical'!$C1347</f>
        <v>54 54</v>
      </c>
      <c r="B1347" s="50">
        <v>54</v>
      </c>
      <c r="C1347" s="51">
        <v>54</v>
      </c>
      <c r="D1347" s="52">
        <v>0.12</v>
      </c>
      <c r="E1347" s="39"/>
      <c r="F1347" s="42" t="str">
        <f>'2025 Decline Rates Vertical'!$G1347&amp;" "&amp;'2025 Decline Rates Vertical'!$H1347</f>
        <v>1 109</v>
      </c>
      <c r="G1347" s="50">
        <v>1</v>
      </c>
      <c r="H1347" s="52">
        <v>109</v>
      </c>
      <c r="I1347" s="52">
        <v>0.21</v>
      </c>
      <c r="J1347" s="49"/>
      <c r="K1347" s="50" t="str">
        <f>'2025 Decline Rates Vertical'!$L1347&amp;" "&amp;'2025 Decline Rates Vertical'!$M1347</f>
        <v>1 109</v>
      </c>
      <c r="L1347" s="50">
        <v>1</v>
      </c>
      <c r="M1347" s="52">
        <v>109</v>
      </c>
      <c r="N1347" s="52">
        <v>0.11</v>
      </c>
      <c r="O1347" s="39"/>
      <c r="P1347" s="39"/>
      <c r="Q1347" s="39"/>
      <c r="R1347" s="39"/>
      <c r="S1347" s="39"/>
      <c r="T1347" s="39"/>
      <c r="U1347" s="39"/>
      <c r="V1347" s="39"/>
      <c r="W1347" s="39"/>
      <c r="X1347" s="39"/>
      <c r="Y1347" s="39"/>
      <c r="Z1347" s="39"/>
    </row>
    <row r="1348" spans="1:26" ht="14.25" customHeight="1">
      <c r="A1348" s="39" t="str">
        <f>'2025 Decline Rates Vertical'!$B1348&amp;" "&amp;'2025 Decline Rates Vertical'!$C1348</f>
        <v>54 55</v>
      </c>
      <c r="B1348" s="53">
        <v>54</v>
      </c>
      <c r="C1348" s="54">
        <v>55</v>
      </c>
      <c r="D1348" s="55">
        <v>0.46</v>
      </c>
      <c r="E1348" s="39"/>
      <c r="F1348" s="42" t="str">
        <f>'2025 Decline Rates Vertical'!$G1348&amp;" "&amp;'2025 Decline Rates Vertical'!$H1348</f>
        <v>3 109</v>
      </c>
      <c r="G1348" s="53">
        <v>3</v>
      </c>
      <c r="H1348" s="55">
        <v>109</v>
      </c>
      <c r="I1348" s="55">
        <v>0.19</v>
      </c>
      <c r="J1348" s="49"/>
      <c r="K1348" s="53" t="str">
        <f>'2025 Decline Rates Vertical'!$L1348&amp;" "&amp;'2025 Decline Rates Vertical'!$M1348</f>
        <v>3 109</v>
      </c>
      <c r="L1348" s="53">
        <v>3</v>
      </c>
      <c r="M1348" s="55">
        <v>109</v>
      </c>
      <c r="N1348" s="55">
        <v>0.08</v>
      </c>
      <c r="O1348" s="39"/>
      <c r="P1348" s="39"/>
      <c r="Q1348" s="39"/>
      <c r="R1348" s="39"/>
      <c r="S1348" s="39"/>
      <c r="T1348" s="39"/>
      <c r="U1348" s="39"/>
      <c r="V1348" s="39"/>
      <c r="W1348" s="39"/>
      <c r="X1348" s="39"/>
      <c r="Y1348" s="39"/>
      <c r="Z1348" s="39"/>
    </row>
    <row r="1349" spans="1:26" ht="14.25" customHeight="1">
      <c r="A1349" s="39" t="str">
        <f>'2025 Decline Rates Vertical'!$B1349&amp;" "&amp;'2025 Decline Rates Vertical'!$C1349</f>
        <v>54 56</v>
      </c>
      <c r="B1349" s="50">
        <v>54</v>
      </c>
      <c r="C1349" s="51">
        <v>56</v>
      </c>
      <c r="D1349" s="52">
        <v>0.28000000000000003</v>
      </c>
      <c r="E1349" s="39"/>
      <c r="F1349" s="42" t="str">
        <f>'2025 Decline Rates Vertical'!$G1349&amp;" "&amp;'2025 Decline Rates Vertical'!$H1349</f>
        <v>4 109</v>
      </c>
      <c r="G1349" s="50">
        <v>4</v>
      </c>
      <c r="H1349" s="52">
        <v>109</v>
      </c>
      <c r="I1349" s="52">
        <v>0.22</v>
      </c>
      <c r="J1349" s="49"/>
      <c r="K1349" s="50" t="str">
        <f>'2025 Decline Rates Vertical'!$L1349&amp;" "&amp;'2025 Decline Rates Vertical'!$M1349</f>
        <v>4 109</v>
      </c>
      <c r="L1349" s="50">
        <v>4</v>
      </c>
      <c r="M1349" s="52">
        <v>109</v>
      </c>
      <c r="N1349" s="52">
        <v>0.09</v>
      </c>
      <c r="O1349" s="39"/>
      <c r="P1349" s="39"/>
      <c r="Q1349" s="39"/>
      <c r="R1349" s="39"/>
      <c r="S1349" s="39"/>
      <c r="T1349" s="39"/>
      <c r="U1349" s="39"/>
      <c r="V1349" s="39"/>
      <c r="W1349" s="39"/>
      <c r="X1349" s="39"/>
      <c r="Y1349" s="39"/>
      <c r="Z1349" s="39"/>
    </row>
    <row r="1350" spans="1:26" ht="14.25" customHeight="1">
      <c r="A1350" s="39" t="str">
        <f>'2025 Decline Rates Vertical'!$B1350&amp;" "&amp;'2025 Decline Rates Vertical'!$C1350</f>
        <v>54 83</v>
      </c>
      <c r="B1350" s="53">
        <v>54</v>
      </c>
      <c r="C1350" s="54">
        <v>83</v>
      </c>
      <c r="D1350" s="55">
        <v>0.74</v>
      </c>
      <c r="E1350" s="39"/>
      <c r="F1350" s="42" t="str">
        <f>'2025 Decline Rates Vertical'!$G1350&amp;" "&amp;'2025 Decline Rates Vertical'!$H1350</f>
        <v>6 109</v>
      </c>
      <c r="G1350" s="53">
        <v>6</v>
      </c>
      <c r="H1350" s="55">
        <v>109</v>
      </c>
      <c r="I1350" s="55">
        <v>0.22</v>
      </c>
      <c r="J1350" s="49"/>
      <c r="K1350" s="53" t="str">
        <f>'2025 Decline Rates Vertical'!$L1350&amp;" "&amp;'2025 Decline Rates Vertical'!$M1350</f>
        <v>6 109</v>
      </c>
      <c r="L1350" s="53">
        <v>6</v>
      </c>
      <c r="M1350" s="55">
        <v>109</v>
      </c>
      <c r="N1350" s="55">
        <v>0.1</v>
      </c>
      <c r="O1350" s="39"/>
      <c r="P1350" s="39"/>
      <c r="Q1350" s="39"/>
      <c r="R1350" s="39"/>
      <c r="S1350" s="39"/>
      <c r="T1350" s="39"/>
      <c r="U1350" s="39"/>
      <c r="V1350" s="39"/>
      <c r="W1350" s="39"/>
      <c r="X1350" s="39"/>
      <c r="Y1350" s="39"/>
      <c r="Z1350" s="39"/>
    </row>
    <row r="1351" spans="1:26" ht="14.25" customHeight="1">
      <c r="A1351" s="39" t="str">
        <f>'2025 Decline Rates Vertical'!$B1351&amp;" "&amp;'2025 Decline Rates Vertical'!$C1351</f>
        <v>54 93</v>
      </c>
      <c r="B1351" s="50">
        <v>54</v>
      </c>
      <c r="C1351" s="51">
        <v>93</v>
      </c>
      <c r="D1351" s="52">
        <v>0.42</v>
      </c>
      <c r="E1351" s="39"/>
      <c r="F1351" s="42" t="str">
        <f>'2025 Decline Rates Vertical'!$G1351&amp;" "&amp;'2025 Decline Rates Vertical'!$H1351</f>
        <v>7 109</v>
      </c>
      <c r="G1351" s="50">
        <v>7</v>
      </c>
      <c r="H1351" s="52">
        <v>109</v>
      </c>
      <c r="I1351" s="52">
        <v>0.24</v>
      </c>
      <c r="J1351" s="49"/>
      <c r="K1351" s="50" t="str">
        <f>'2025 Decline Rates Vertical'!$L1351&amp;" "&amp;'2025 Decline Rates Vertical'!$M1351</f>
        <v>7 109</v>
      </c>
      <c r="L1351" s="50">
        <v>7</v>
      </c>
      <c r="M1351" s="52">
        <v>109</v>
      </c>
      <c r="N1351" s="52">
        <v>0.1</v>
      </c>
      <c r="O1351" s="39"/>
      <c r="P1351" s="39"/>
      <c r="Q1351" s="39"/>
      <c r="R1351" s="39"/>
      <c r="S1351" s="39"/>
      <c r="T1351" s="39"/>
      <c r="U1351" s="39"/>
      <c r="V1351" s="39"/>
      <c r="W1351" s="39"/>
      <c r="X1351" s="39"/>
      <c r="Y1351" s="39"/>
      <c r="Z1351" s="39"/>
    </row>
    <row r="1352" spans="1:26" ht="14.25" customHeight="1">
      <c r="A1352" s="39" t="str">
        <f>'2025 Decline Rates Vertical'!$B1352&amp;" "&amp;'2025 Decline Rates Vertical'!$C1352</f>
        <v>54 94</v>
      </c>
      <c r="B1352" s="53">
        <v>54</v>
      </c>
      <c r="C1352" s="54">
        <v>94</v>
      </c>
      <c r="D1352" s="55">
        <v>0.34</v>
      </c>
      <c r="E1352" s="39"/>
      <c r="F1352" s="42" t="str">
        <f>'2025 Decline Rates Vertical'!$G1352&amp;" "&amp;'2025 Decline Rates Vertical'!$H1352</f>
        <v>8 109</v>
      </c>
      <c r="G1352" s="53">
        <v>8</v>
      </c>
      <c r="H1352" s="55">
        <v>109</v>
      </c>
      <c r="I1352" s="55">
        <v>0.22</v>
      </c>
      <c r="J1352" s="49"/>
      <c r="K1352" s="53" t="str">
        <f>'2025 Decline Rates Vertical'!$L1352&amp;" "&amp;'2025 Decline Rates Vertical'!$M1352</f>
        <v>8 109</v>
      </c>
      <c r="L1352" s="53">
        <v>8</v>
      </c>
      <c r="M1352" s="55">
        <v>109</v>
      </c>
      <c r="N1352" s="55">
        <v>0.09</v>
      </c>
      <c r="O1352" s="39"/>
      <c r="P1352" s="39"/>
      <c r="Q1352" s="39"/>
      <c r="R1352" s="39"/>
      <c r="S1352" s="39"/>
      <c r="T1352" s="39"/>
      <c r="U1352" s="39"/>
      <c r="V1352" s="39"/>
      <c r="W1352" s="39"/>
      <c r="X1352" s="39"/>
      <c r="Y1352" s="39"/>
      <c r="Z1352" s="39"/>
    </row>
    <row r="1353" spans="1:26" ht="14.25" customHeight="1">
      <c r="A1353" s="39" t="str">
        <f>'2025 Decline Rates Vertical'!$B1353&amp;" "&amp;'2025 Decline Rates Vertical'!$C1353</f>
        <v>54 95</v>
      </c>
      <c r="B1353" s="50">
        <v>54</v>
      </c>
      <c r="C1353" s="51">
        <v>95</v>
      </c>
      <c r="D1353" s="52">
        <v>0.51</v>
      </c>
      <c r="E1353" s="39"/>
      <c r="F1353" s="42" t="str">
        <f>'2025 Decline Rates Vertical'!$G1353&amp;" "&amp;'2025 Decline Rates Vertical'!$H1353</f>
        <v>9 109</v>
      </c>
      <c r="G1353" s="50">
        <v>9</v>
      </c>
      <c r="H1353" s="52">
        <v>109</v>
      </c>
      <c r="I1353" s="52">
        <v>0.21</v>
      </c>
      <c r="J1353" s="49"/>
      <c r="K1353" s="50" t="str">
        <f>'2025 Decline Rates Vertical'!$L1353&amp;" "&amp;'2025 Decline Rates Vertical'!$M1353</f>
        <v>9 109</v>
      </c>
      <c r="L1353" s="50">
        <v>9</v>
      </c>
      <c r="M1353" s="52">
        <v>109</v>
      </c>
      <c r="N1353" s="52">
        <v>0.11</v>
      </c>
      <c r="O1353" s="39"/>
      <c r="P1353" s="39"/>
      <c r="Q1353" s="39"/>
      <c r="R1353" s="39"/>
      <c r="S1353" s="39"/>
      <c r="T1353" s="39"/>
      <c r="U1353" s="39"/>
      <c r="V1353" s="39"/>
      <c r="W1353" s="39"/>
      <c r="X1353" s="39"/>
      <c r="Y1353" s="39"/>
      <c r="Z1353" s="39"/>
    </row>
    <row r="1354" spans="1:26" ht="14.25" customHeight="1">
      <c r="A1354" s="39" t="str">
        <f>'2025 Decline Rates Vertical'!$B1354&amp;" "&amp;'2025 Decline Rates Vertical'!$C1354</f>
        <v>54 96</v>
      </c>
      <c r="B1354" s="53">
        <v>54</v>
      </c>
      <c r="C1354" s="54">
        <v>96</v>
      </c>
      <c r="D1354" s="55">
        <v>0.7</v>
      </c>
      <c r="E1354" s="39"/>
      <c r="F1354" s="42" t="str">
        <f>'2025 Decline Rates Vertical'!$G1354&amp;" "&amp;'2025 Decline Rates Vertical'!$H1354</f>
        <v>10 109</v>
      </c>
      <c r="G1354" s="53">
        <v>10</v>
      </c>
      <c r="H1354" s="55">
        <v>109</v>
      </c>
      <c r="I1354" s="55">
        <v>0.22</v>
      </c>
      <c r="J1354" s="49"/>
      <c r="K1354" s="53" t="str">
        <f>'2025 Decline Rates Vertical'!$L1354&amp;" "&amp;'2025 Decline Rates Vertical'!$M1354</f>
        <v>10 109</v>
      </c>
      <c r="L1354" s="53">
        <v>10</v>
      </c>
      <c r="M1354" s="55">
        <v>109</v>
      </c>
      <c r="N1354" s="55">
        <v>0.09</v>
      </c>
      <c r="O1354" s="39"/>
      <c r="P1354" s="39"/>
      <c r="Q1354" s="39"/>
      <c r="R1354" s="39"/>
      <c r="S1354" s="39"/>
      <c r="T1354" s="39"/>
      <c r="U1354" s="39"/>
      <c r="V1354" s="39"/>
      <c r="W1354" s="39"/>
      <c r="X1354" s="39"/>
      <c r="Y1354" s="39"/>
      <c r="Z1354" s="39"/>
    </row>
    <row r="1355" spans="1:26" ht="14.25" customHeight="1">
      <c r="A1355" s="39" t="str">
        <f>'2025 Decline Rates Vertical'!$B1355&amp;" "&amp;'2025 Decline Rates Vertical'!$C1355</f>
        <v>54 100</v>
      </c>
      <c r="B1355" s="50">
        <v>54</v>
      </c>
      <c r="C1355" s="51">
        <v>100</v>
      </c>
      <c r="D1355" s="52">
        <v>0</v>
      </c>
      <c r="E1355" s="39"/>
      <c r="F1355" s="42" t="str">
        <f>'2025 Decline Rates Vertical'!$G1355&amp;" "&amp;'2025 Decline Rates Vertical'!$H1355</f>
        <v>11 109</v>
      </c>
      <c r="G1355" s="50">
        <v>11</v>
      </c>
      <c r="H1355" s="52">
        <v>109</v>
      </c>
      <c r="I1355" s="52">
        <v>0.21</v>
      </c>
      <c r="J1355" s="49"/>
      <c r="K1355" s="50" t="str">
        <f>'2025 Decline Rates Vertical'!$L1355&amp;" "&amp;'2025 Decline Rates Vertical'!$M1355</f>
        <v>11 109</v>
      </c>
      <c r="L1355" s="50">
        <v>11</v>
      </c>
      <c r="M1355" s="52">
        <v>109</v>
      </c>
      <c r="N1355" s="52">
        <v>0.11</v>
      </c>
      <c r="O1355" s="39"/>
      <c r="P1355" s="39"/>
      <c r="Q1355" s="39"/>
      <c r="R1355" s="39"/>
      <c r="S1355" s="39"/>
      <c r="T1355" s="39"/>
      <c r="U1355" s="39"/>
      <c r="V1355" s="39"/>
      <c r="W1355" s="39"/>
      <c r="X1355" s="39"/>
      <c r="Y1355" s="39"/>
      <c r="Z1355" s="39"/>
    </row>
    <row r="1356" spans="1:26" ht="14.25" customHeight="1">
      <c r="A1356" s="39" t="str">
        <f>'2025 Decline Rates Vertical'!$B1356&amp;" "&amp;'2025 Decline Rates Vertical'!$C1356</f>
        <v>54 101</v>
      </c>
      <c r="B1356" s="53">
        <v>54</v>
      </c>
      <c r="C1356" s="54">
        <v>101</v>
      </c>
      <c r="D1356" s="55">
        <v>0</v>
      </c>
      <c r="E1356" s="39"/>
      <c r="F1356" s="42" t="str">
        <f>'2025 Decline Rates Vertical'!$G1356&amp;" "&amp;'2025 Decline Rates Vertical'!$H1356</f>
        <v>17 109</v>
      </c>
      <c r="G1356" s="53">
        <v>17</v>
      </c>
      <c r="H1356" s="55">
        <v>109</v>
      </c>
      <c r="I1356" s="55">
        <v>0.21</v>
      </c>
      <c r="J1356" s="49"/>
      <c r="K1356" s="53" t="str">
        <f>'2025 Decline Rates Vertical'!$L1356&amp;" "&amp;'2025 Decline Rates Vertical'!$M1356</f>
        <v>17 109</v>
      </c>
      <c r="L1356" s="53">
        <v>17</v>
      </c>
      <c r="M1356" s="55">
        <v>109</v>
      </c>
      <c r="N1356" s="55">
        <v>0.11</v>
      </c>
      <c r="O1356" s="39"/>
      <c r="P1356" s="39"/>
      <c r="Q1356" s="39"/>
      <c r="R1356" s="39"/>
      <c r="S1356" s="39"/>
      <c r="T1356" s="39"/>
      <c r="U1356" s="39"/>
      <c r="V1356" s="39"/>
      <c r="W1356" s="39"/>
      <c r="X1356" s="39"/>
      <c r="Y1356" s="39"/>
      <c r="Z1356" s="39"/>
    </row>
    <row r="1357" spans="1:26" ht="14.25" customHeight="1">
      <c r="A1357" s="39" t="str">
        <f>'2025 Decline Rates Vertical'!$B1357&amp;" "&amp;'2025 Decline Rates Vertical'!$C1357</f>
        <v>54 109</v>
      </c>
      <c r="B1357" s="50">
        <v>54</v>
      </c>
      <c r="C1357" s="51">
        <v>109</v>
      </c>
      <c r="D1357" s="52">
        <v>0.39</v>
      </c>
      <c r="E1357" s="39"/>
      <c r="F1357" s="42" t="str">
        <f>'2025 Decline Rates Vertical'!$G1357&amp;" "&amp;'2025 Decline Rates Vertical'!$H1357</f>
        <v>18 109</v>
      </c>
      <c r="G1357" s="50">
        <v>18</v>
      </c>
      <c r="H1357" s="52">
        <v>109</v>
      </c>
      <c r="I1357" s="52">
        <v>0.2</v>
      </c>
      <c r="J1357" s="49"/>
      <c r="K1357" s="50" t="str">
        <f>'2025 Decline Rates Vertical'!$L1357&amp;" "&amp;'2025 Decline Rates Vertical'!$M1357</f>
        <v>18 109</v>
      </c>
      <c r="L1357" s="50">
        <v>18</v>
      </c>
      <c r="M1357" s="52">
        <v>109</v>
      </c>
      <c r="N1357" s="52">
        <v>0.09</v>
      </c>
      <c r="O1357" s="39"/>
      <c r="P1357" s="39"/>
      <c r="Q1357" s="39"/>
      <c r="R1357" s="39"/>
      <c r="S1357" s="39"/>
      <c r="T1357" s="39"/>
      <c r="U1357" s="39"/>
      <c r="V1357" s="39"/>
      <c r="W1357" s="39"/>
      <c r="X1357" s="39"/>
      <c r="Y1357" s="39"/>
      <c r="Z1357" s="39"/>
    </row>
    <row r="1358" spans="1:26" ht="14.25" customHeight="1">
      <c r="A1358" s="39" t="str">
        <f>'2025 Decline Rates Vertical'!$B1358&amp;" "&amp;'2025 Decline Rates Vertical'!$C1358</f>
        <v>55 8</v>
      </c>
      <c r="B1358" s="53">
        <v>55</v>
      </c>
      <c r="C1358" s="54">
        <v>8</v>
      </c>
      <c r="D1358" s="55">
        <v>0.34</v>
      </c>
      <c r="E1358" s="39"/>
      <c r="F1358" s="42" t="str">
        <f>'2025 Decline Rates Vertical'!$G1358&amp;" "&amp;'2025 Decline Rates Vertical'!$H1358</f>
        <v>20 109</v>
      </c>
      <c r="G1358" s="53">
        <v>20</v>
      </c>
      <c r="H1358" s="55">
        <v>109</v>
      </c>
      <c r="I1358" s="55">
        <v>0.19</v>
      </c>
      <c r="J1358" s="49"/>
      <c r="K1358" s="53" t="str">
        <f>'2025 Decline Rates Vertical'!$L1358&amp;" "&amp;'2025 Decline Rates Vertical'!$M1358</f>
        <v>20 109</v>
      </c>
      <c r="L1358" s="53">
        <v>20</v>
      </c>
      <c r="M1358" s="55">
        <v>109</v>
      </c>
      <c r="N1358" s="55">
        <v>0.08</v>
      </c>
      <c r="O1358" s="39"/>
      <c r="P1358" s="39"/>
      <c r="Q1358" s="39"/>
      <c r="R1358" s="39"/>
      <c r="S1358" s="39"/>
      <c r="T1358" s="39"/>
      <c r="U1358" s="39"/>
      <c r="V1358" s="39"/>
      <c r="W1358" s="39"/>
      <c r="X1358" s="39"/>
      <c r="Y1358" s="39"/>
      <c r="Z1358" s="39"/>
    </row>
    <row r="1359" spans="1:26" ht="14.25" customHeight="1">
      <c r="A1359" s="39" t="str">
        <f>'2025 Decline Rates Vertical'!$B1359&amp;" "&amp;'2025 Decline Rates Vertical'!$C1359</f>
        <v>55 9</v>
      </c>
      <c r="B1359" s="50">
        <v>55</v>
      </c>
      <c r="C1359" s="51">
        <v>9</v>
      </c>
      <c r="D1359" s="52">
        <v>0.36</v>
      </c>
      <c r="E1359" s="39"/>
      <c r="F1359" s="42" t="str">
        <f>'2025 Decline Rates Vertical'!$G1359&amp;" "&amp;'2025 Decline Rates Vertical'!$H1359</f>
        <v>21 109</v>
      </c>
      <c r="G1359" s="50">
        <v>21</v>
      </c>
      <c r="H1359" s="52">
        <v>109</v>
      </c>
      <c r="I1359" s="52">
        <v>0.21</v>
      </c>
      <c r="J1359" s="49"/>
      <c r="K1359" s="50" t="str">
        <f>'2025 Decline Rates Vertical'!$L1359&amp;" "&amp;'2025 Decline Rates Vertical'!$M1359</f>
        <v>21 109</v>
      </c>
      <c r="L1359" s="50">
        <v>21</v>
      </c>
      <c r="M1359" s="52">
        <v>109</v>
      </c>
      <c r="N1359" s="52">
        <v>0.11</v>
      </c>
      <c r="O1359" s="39"/>
      <c r="P1359" s="39"/>
      <c r="Q1359" s="39"/>
      <c r="R1359" s="39"/>
      <c r="S1359" s="39"/>
      <c r="T1359" s="39"/>
      <c r="U1359" s="39"/>
      <c r="V1359" s="39"/>
      <c r="W1359" s="39"/>
      <c r="X1359" s="39"/>
      <c r="Y1359" s="39"/>
      <c r="Z1359" s="39"/>
    </row>
    <row r="1360" spans="1:26" ht="14.25" customHeight="1">
      <c r="A1360" s="39" t="str">
        <f>'2025 Decline Rates Vertical'!$B1360&amp;" "&amp;'2025 Decline Rates Vertical'!$C1360</f>
        <v>55 10</v>
      </c>
      <c r="B1360" s="53">
        <v>55</v>
      </c>
      <c r="C1360" s="54">
        <v>10</v>
      </c>
      <c r="D1360" s="55">
        <v>0.23</v>
      </c>
      <c r="E1360" s="39"/>
      <c r="F1360" s="42" t="str">
        <f>'2025 Decline Rates Vertical'!$G1360&amp;" "&amp;'2025 Decline Rates Vertical'!$H1360</f>
        <v>22 109</v>
      </c>
      <c r="G1360" s="53">
        <v>22</v>
      </c>
      <c r="H1360" s="55">
        <v>109</v>
      </c>
      <c r="I1360" s="55">
        <v>0.22</v>
      </c>
      <c r="J1360" s="49"/>
      <c r="K1360" s="53" t="str">
        <f>'2025 Decline Rates Vertical'!$L1360&amp;" "&amp;'2025 Decline Rates Vertical'!$M1360</f>
        <v>22 109</v>
      </c>
      <c r="L1360" s="53">
        <v>22</v>
      </c>
      <c r="M1360" s="55">
        <v>109</v>
      </c>
      <c r="N1360" s="55">
        <v>0.1</v>
      </c>
      <c r="O1360" s="39"/>
      <c r="P1360" s="39"/>
      <c r="Q1360" s="39"/>
      <c r="R1360" s="39"/>
      <c r="S1360" s="39"/>
      <c r="T1360" s="39"/>
      <c r="U1360" s="39"/>
      <c r="V1360" s="39"/>
      <c r="W1360" s="39"/>
      <c r="X1360" s="39"/>
      <c r="Y1360" s="39"/>
      <c r="Z1360" s="39"/>
    </row>
    <row r="1361" spans="1:26" ht="14.25" customHeight="1">
      <c r="A1361" s="39" t="str">
        <f>'2025 Decline Rates Vertical'!$B1361&amp;" "&amp;'2025 Decline Rates Vertical'!$C1361</f>
        <v>55 22</v>
      </c>
      <c r="B1361" s="50">
        <v>55</v>
      </c>
      <c r="C1361" s="51">
        <v>22</v>
      </c>
      <c r="D1361" s="52">
        <v>0.31</v>
      </c>
      <c r="E1361" s="39"/>
      <c r="F1361" s="42" t="str">
        <f>'2025 Decline Rates Vertical'!$G1361&amp;" "&amp;'2025 Decline Rates Vertical'!$H1361</f>
        <v>23 109</v>
      </c>
      <c r="G1361" s="50">
        <v>23</v>
      </c>
      <c r="H1361" s="52">
        <v>109</v>
      </c>
      <c r="I1361" s="52">
        <v>0.22</v>
      </c>
      <c r="J1361" s="49"/>
      <c r="K1361" s="50" t="str">
        <f>'2025 Decline Rates Vertical'!$L1361&amp;" "&amp;'2025 Decline Rates Vertical'!$M1361</f>
        <v>23 109</v>
      </c>
      <c r="L1361" s="50">
        <v>23</v>
      </c>
      <c r="M1361" s="52">
        <v>109</v>
      </c>
      <c r="N1361" s="52">
        <v>0.1</v>
      </c>
      <c r="O1361" s="39"/>
      <c r="P1361" s="39"/>
      <c r="Q1361" s="39"/>
      <c r="R1361" s="39"/>
      <c r="S1361" s="39"/>
      <c r="T1361" s="39"/>
      <c r="U1361" s="39"/>
      <c r="V1361" s="39"/>
      <c r="W1361" s="39"/>
      <c r="X1361" s="39"/>
      <c r="Y1361" s="39"/>
      <c r="Z1361" s="39"/>
    </row>
    <row r="1362" spans="1:26" ht="14.25" customHeight="1">
      <c r="A1362" s="39" t="str">
        <f>'2025 Decline Rates Vertical'!$B1362&amp;" "&amp;'2025 Decline Rates Vertical'!$C1362</f>
        <v>55 23</v>
      </c>
      <c r="B1362" s="53">
        <v>55</v>
      </c>
      <c r="C1362" s="54">
        <v>23</v>
      </c>
      <c r="D1362" s="55">
        <v>0.31</v>
      </c>
      <c r="E1362" s="39"/>
      <c r="F1362" s="42" t="str">
        <f>'2025 Decline Rates Vertical'!$G1362&amp;" "&amp;'2025 Decline Rates Vertical'!$H1362</f>
        <v>24 109</v>
      </c>
      <c r="G1362" s="53">
        <v>24</v>
      </c>
      <c r="H1362" s="55">
        <v>109</v>
      </c>
      <c r="I1362" s="55">
        <v>0.21</v>
      </c>
      <c r="J1362" s="49"/>
      <c r="K1362" s="53" t="str">
        <f>'2025 Decline Rates Vertical'!$L1362&amp;" "&amp;'2025 Decline Rates Vertical'!$M1362</f>
        <v>24 109</v>
      </c>
      <c r="L1362" s="53">
        <v>24</v>
      </c>
      <c r="M1362" s="55">
        <v>109</v>
      </c>
      <c r="N1362" s="55">
        <v>0.11</v>
      </c>
      <c r="O1362" s="39"/>
      <c r="P1362" s="39"/>
      <c r="Q1362" s="39"/>
      <c r="R1362" s="39"/>
      <c r="S1362" s="39"/>
      <c r="T1362" s="39"/>
      <c r="U1362" s="39"/>
      <c r="V1362" s="39"/>
      <c r="W1362" s="39"/>
      <c r="X1362" s="39"/>
      <c r="Y1362" s="39"/>
      <c r="Z1362" s="39"/>
    </row>
    <row r="1363" spans="1:26" ht="14.25" customHeight="1">
      <c r="A1363" s="39" t="str">
        <f>'2025 Decline Rates Vertical'!$B1363&amp;" "&amp;'2025 Decline Rates Vertical'!$C1363</f>
        <v>55 24</v>
      </c>
      <c r="B1363" s="50">
        <v>55</v>
      </c>
      <c r="C1363" s="51">
        <v>24</v>
      </c>
      <c r="D1363" s="52">
        <v>0.28999999999999998</v>
      </c>
      <c r="E1363" s="39"/>
      <c r="F1363" s="42" t="str">
        <f>'2025 Decline Rates Vertical'!$G1363&amp;" "&amp;'2025 Decline Rates Vertical'!$H1363</f>
        <v>26 109</v>
      </c>
      <c r="G1363" s="50">
        <v>26</v>
      </c>
      <c r="H1363" s="52">
        <v>109</v>
      </c>
      <c r="I1363" s="52">
        <v>0.2</v>
      </c>
      <c r="J1363" s="49"/>
      <c r="K1363" s="50" t="str">
        <f>'2025 Decline Rates Vertical'!$L1363&amp;" "&amp;'2025 Decline Rates Vertical'!$M1363</f>
        <v>26 109</v>
      </c>
      <c r="L1363" s="50">
        <v>26</v>
      </c>
      <c r="M1363" s="52">
        <v>109</v>
      </c>
      <c r="N1363" s="52">
        <v>0.09</v>
      </c>
      <c r="O1363" s="39"/>
      <c r="P1363" s="39"/>
      <c r="Q1363" s="39"/>
      <c r="R1363" s="39"/>
      <c r="S1363" s="39"/>
      <c r="T1363" s="39"/>
      <c r="U1363" s="39"/>
      <c r="V1363" s="39"/>
      <c r="W1363" s="39"/>
      <c r="X1363" s="39"/>
      <c r="Y1363" s="39"/>
      <c r="Z1363" s="39"/>
    </row>
    <row r="1364" spans="1:26" ht="14.25" customHeight="1">
      <c r="A1364" s="39" t="str">
        <f>'2025 Decline Rates Vertical'!$B1364&amp;" "&amp;'2025 Decline Rates Vertical'!$C1364</f>
        <v>55 25</v>
      </c>
      <c r="B1364" s="53">
        <v>55</v>
      </c>
      <c r="C1364" s="54">
        <v>25</v>
      </c>
      <c r="D1364" s="55">
        <v>0.37</v>
      </c>
      <c r="E1364" s="39"/>
      <c r="F1364" s="42" t="str">
        <f>'2025 Decline Rates Vertical'!$G1364&amp;" "&amp;'2025 Decline Rates Vertical'!$H1364</f>
        <v>30 109</v>
      </c>
      <c r="G1364" s="53">
        <v>30</v>
      </c>
      <c r="H1364" s="55">
        <v>109</v>
      </c>
      <c r="I1364" s="55">
        <v>0.22</v>
      </c>
      <c r="J1364" s="49"/>
      <c r="K1364" s="53" t="str">
        <f>'2025 Decline Rates Vertical'!$L1364&amp;" "&amp;'2025 Decline Rates Vertical'!$M1364</f>
        <v>30 109</v>
      </c>
      <c r="L1364" s="53">
        <v>30</v>
      </c>
      <c r="M1364" s="55">
        <v>109</v>
      </c>
      <c r="N1364" s="55">
        <v>0.1</v>
      </c>
      <c r="O1364" s="39"/>
      <c r="P1364" s="39"/>
      <c r="Q1364" s="39"/>
      <c r="R1364" s="39"/>
      <c r="S1364" s="39"/>
      <c r="T1364" s="39"/>
      <c r="U1364" s="39"/>
      <c r="V1364" s="39"/>
      <c r="W1364" s="39"/>
      <c r="X1364" s="39"/>
      <c r="Y1364" s="39"/>
      <c r="Z1364" s="39"/>
    </row>
    <row r="1365" spans="1:26" ht="14.25" customHeight="1">
      <c r="A1365" s="39" t="str">
        <f>'2025 Decline Rates Vertical'!$B1365&amp;" "&amp;'2025 Decline Rates Vertical'!$C1365</f>
        <v>55 26</v>
      </c>
      <c r="B1365" s="50">
        <v>55</v>
      </c>
      <c r="C1365" s="51">
        <v>26</v>
      </c>
      <c r="D1365" s="52">
        <v>0.4</v>
      </c>
      <c r="E1365" s="39"/>
      <c r="F1365" s="42" t="str">
        <f>'2025 Decline Rates Vertical'!$G1365&amp;" "&amp;'2025 Decline Rates Vertical'!$H1365</f>
        <v>31 109</v>
      </c>
      <c r="G1365" s="50">
        <v>31</v>
      </c>
      <c r="H1365" s="52">
        <v>109</v>
      </c>
      <c r="I1365" s="52">
        <v>0.21</v>
      </c>
      <c r="J1365" s="49"/>
      <c r="K1365" s="50" t="str">
        <f>'2025 Decline Rates Vertical'!$L1365&amp;" "&amp;'2025 Decline Rates Vertical'!$M1365</f>
        <v>31 109</v>
      </c>
      <c r="L1365" s="50">
        <v>31</v>
      </c>
      <c r="M1365" s="52">
        <v>109</v>
      </c>
      <c r="N1365" s="52">
        <v>0.11</v>
      </c>
      <c r="O1365" s="39"/>
      <c r="P1365" s="39"/>
      <c r="Q1365" s="39"/>
      <c r="R1365" s="39"/>
      <c r="S1365" s="39"/>
      <c r="T1365" s="39"/>
      <c r="U1365" s="39"/>
      <c r="V1365" s="39"/>
      <c r="W1365" s="39"/>
      <c r="X1365" s="39"/>
      <c r="Y1365" s="39"/>
      <c r="Z1365" s="39"/>
    </row>
    <row r="1366" spans="1:26" ht="14.25" customHeight="1">
      <c r="A1366" s="39" t="str">
        <f>'2025 Decline Rates Vertical'!$B1366&amp;" "&amp;'2025 Decline Rates Vertical'!$C1366</f>
        <v>55 28</v>
      </c>
      <c r="B1366" s="53">
        <v>55</v>
      </c>
      <c r="C1366" s="54">
        <v>28</v>
      </c>
      <c r="D1366" s="55">
        <v>0.44</v>
      </c>
      <c r="E1366" s="39"/>
      <c r="F1366" s="42" t="str">
        <f>'2025 Decline Rates Vertical'!$G1366&amp;" "&amp;'2025 Decline Rates Vertical'!$H1366</f>
        <v>34 109</v>
      </c>
      <c r="G1366" s="53">
        <v>34</v>
      </c>
      <c r="H1366" s="55">
        <v>109</v>
      </c>
      <c r="I1366" s="55">
        <v>0.22</v>
      </c>
      <c r="J1366" s="49"/>
      <c r="K1366" s="53" t="str">
        <f>'2025 Decline Rates Vertical'!$L1366&amp;" "&amp;'2025 Decline Rates Vertical'!$M1366</f>
        <v>34 109</v>
      </c>
      <c r="L1366" s="53">
        <v>34</v>
      </c>
      <c r="M1366" s="55">
        <v>109</v>
      </c>
      <c r="N1366" s="55">
        <v>0.09</v>
      </c>
      <c r="O1366" s="39"/>
      <c r="P1366" s="39"/>
      <c r="Q1366" s="39"/>
      <c r="R1366" s="39"/>
      <c r="S1366" s="39"/>
      <c r="T1366" s="39"/>
      <c r="U1366" s="39"/>
      <c r="V1366" s="39"/>
      <c r="W1366" s="39"/>
      <c r="X1366" s="39"/>
      <c r="Y1366" s="39"/>
      <c r="Z1366" s="39"/>
    </row>
    <row r="1367" spans="1:26" ht="14.25" customHeight="1">
      <c r="A1367" s="39" t="str">
        <f>'2025 Decline Rates Vertical'!$B1367&amp;" "&amp;'2025 Decline Rates Vertical'!$C1367</f>
        <v>55 29</v>
      </c>
      <c r="B1367" s="50">
        <v>55</v>
      </c>
      <c r="C1367" s="51">
        <v>29</v>
      </c>
      <c r="D1367" s="52">
        <v>0.28000000000000003</v>
      </c>
      <c r="E1367" s="39"/>
      <c r="F1367" s="42" t="str">
        <f>'2025 Decline Rates Vertical'!$G1367&amp;" "&amp;'2025 Decline Rates Vertical'!$H1367</f>
        <v>37 109</v>
      </c>
      <c r="G1367" s="50">
        <v>37</v>
      </c>
      <c r="H1367" s="52">
        <v>109</v>
      </c>
      <c r="I1367" s="52">
        <v>0.23</v>
      </c>
      <c r="J1367" s="49"/>
      <c r="K1367" s="50" t="str">
        <f>'2025 Decline Rates Vertical'!$L1367&amp;" "&amp;'2025 Decline Rates Vertical'!$M1367</f>
        <v>37 109</v>
      </c>
      <c r="L1367" s="50">
        <v>37</v>
      </c>
      <c r="M1367" s="52">
        <v>109</v>
      </c>
      <c r="N1367" s="52">
        <v>0.13</v>
      </c>
      <c r="O1367" s="39"/>
      <c r="P1367" s="39"/>
      <c r="Q1367" s="39"/>
      <c r="R1367" s="39"/>
      <c r="S1367" s="39"/>
      <c r="T1367" s="39"/>
      <c r="U1367" s="39"/>
      <c r="V1367" s="39"/>
      <c r="W1367" s="39"/>
      <c r="X1367" s="39"/>
      <c r="Y1367" s="39"/>
      <c r="Z1367" s="39"/>
    </row>
    <row r="1368" spans="1:26" ht="14.25" customHeight="1">
      <c r="A1368" s="39" t="str">
        <f>'2025 Decline Rates Vertical'!$B1368&amp;" "&amp;'2025 Decline Rates Vertical'!$C1368</f>
        <v>55 30</v>
      </c>
      <c r="B1368" s="53">
        <v>55</v>
      </c>
      <c r="C1368" s="54">
        <v>30</v>
      </c>
      <c r="D1368" s="55">
        <v>0.37</v>
      </c>
      <c r="E1368" s="39"/>
      <c r="F1368" s="42" t="str">
        <f>'2025 Decline Rates Vertical'!$G1368&amp;" "&amp;'2025 Decline Rates Vertical'!$H1368</f>
        <v>40 109</v>
      </c>
      <c r="G1368" s="53">
        <v>40</v>
      </c>
      <c r="H1368" s="55">
        <v>109</v>
      </c>
      <c r="I1368" s="55">
        <v>0.2</v>
      </c>
      <c r="J1368" s="49"/>
      <c r="K1368" s="53" t="str">
        <f>'2025 Decline Rates Vertical'!$L1368&amp;" "&amp;'2025 Decline Rates Vertical'!$M1368</f>
        <v>40 109</v>
      </c>
      <c r="L1368" s="53">
        <v>40</v>
      </c>
      <c r="M1368" s="55">
        <v>109</v>
      </c>
      <c r="N1368" s="55">
        <v>0.09</v>
      </c>
      <c r="O1368" s="39"/>
      <c r="P1368" s="39"/>
      <c r="Q1368" s="39"/>
      <c r="R1368" s="39"/>
      <c r="S1368" s="39"/>
      <c r="T1368" s="39"/>
      <c r="U1368" s="39"/>
      <c r="V1368" s="39"/>
      <c r="W1368" s="39"/>
      <c r="X1368" s="39"/>
      <c r="Y1368" s="39"/>
      <c r="Z1368" s="39"/>
    </row>
    <row r="1369" spans="1:26" ht="14.25" customHeight="1">
      <c r="A1369" s="39" t="str">
        <f>'2025 Decline Rates Vertical'!$B1369&amp;" "&amp;'2025 Decline Rates Vertical'!$C1369</f>
        <v>55 42</v>
      </c>
      <c r="B1369" s="50">
        <v>55</v>
      </c>
      <c r="C1369" s="51">
        <v>42</v>
      </c>
      <c r="D1369" s="52">
        <v>0.4</v>
      </c>
      <c r="E1369" s="39"/>
      <c r="F1369" s="42" t="str">
        <f>'2025 Decline Rates Vertical'!$G1369&amp;" "&amp;'2025 Decline Rates Vertical'!$H1369</f>
        <v>43 109</v>
      </c>
      <c r="G1369" s="50">
        <v>43</v>
      </c>
      <c r="H1369" s="52">
        <v>109</v>
      </c>
      <c r="I1369" s="52">
        <v>0.23</v>
      </c>
      <c r="J1369" s="49"/>
      <c r="K1369" s="50" t="str">
        <f>'2025 Decline Rates Vertical'!$L1369&amp;" "&amp;'2025 Decline Rates Vertical'!$M1369</f>
        <v>43 109</v>
      </c>
      <c r="L1369" s="50">
        <v>43</v>
      </c>
      <c r="M1369" s="52">
        <v>109</v>
      </c>
      <c r="N1369" s="52">
        <v>0.13</v>
      </c>
      <c r="O1369" s="39"/>
      <c r="P1369" s="39"/>
      <c r="Q1369" s="39"/>
      <c r="R1369" s="39"/>
      <c r="S1369" s="39"/>
      <c r="T1369" s="39"/>
      <c r="U1369" s="39"/>
      <c r="V1369" s="39"/>
      <c r="W1369" s="39"/>
      <c r="X1369" s="39"/>
      <c r="Y1369" s="39"/>
      <c r="Z1369" s="39"/>
    </row>
    <row r="1370" spans="1:26" ht="14.25" customHeight="1">
      <c r="A1370" s="39" t="str">
        <f>'2025 Decline Rates Vertical'!$B1370&amp;" "&amp;'2025 Decline Rates Vertical'!$C1370</f>
        <v>55 93</v>
      </c>
      <c r="B1370" s="53">
        <v>55</v>
      </c>
      <c r="C1370" s="54">
        <v>93</v>
      </c>
      <c r="D1370" s="55">
        <v>0.42</v>
      </c>
      <c r="E1370" s="39"/>
      <c r="F1370" s="42" t="str">
        <f>'2025 Decline Rates Vertical'!$G1370&amp;" "&amp;'2025 Decline Rates Vertical'!$H1370</f>
        <v>44 109</v>
      </c>
      <c r="G1370" s="53">
        <v>44</v>
      </c>
      <c r="H1370" s="55">
        <v>109</v>
      </c>
      <c r="I1370" s="55">
        <v>0.24</v>
      </c>
      <c r="J1370" s="49"/>
      <c r="K1370" s="53" t="str">
        <f>'2025 Decline Rates Vertical'!$L1370&amp;" "&amp;'2025 Decline Rates Vertical'!$M1370</f>
        <v>44 109</v>
      </c>
      <c r="L1370" s="53">
        <v>44</v>
      </c>
      <c r="M1370" s="55">
        <v>109</v>
      </c>
      <c r="N1370" s="55">
        <v>0.1</v>
      </c>
      <c r="O1370" s="39"/>
      <c r="P1370" s="39"/>
      <c r="Q1370" s="39"/>
      <c r="R1370" s="39"/>
      <c r="S1370" s="39"/>
      <c r="T1370" s="39"/>
      <c r="U1370" s="39"/>
      <c r="V1370" s="39"/>
      <c r="W1370" s="39"/>
      <c r="X1370" s="39"/>
      <c r="Y1370" s="39"/>
      <c r="Z1370" s="39"/>
    </row>
    <row r="1371" spans="1:26" ht="14.25" customHeight="1">
      <c r="A1371" s="39" t="str">
        <f>'2025 Decline Rates Vertical'!$B1371&amp;" "&amp;'2025 Decline Rates Vertical'!$C1371</f>
        <v>55 94</v>
      </c>
      <c r="B1371" s="50">
        <v>55</v>
      </c>
      <c r="C1371" s="51">
        <v>94</v>
      </c>
      <c r="D1371" s="52">
        <v>0.34</v>
      </c>
      <c r="E1371" s="39"/>
      <c r="F1371" s="42" t="str">
        <f>'2025 Decline Rates Vertical'!$G1371&amp;" "&amp;'2025 Decline Rates Vertical'!$H1371</f>
        <v>46 109</v>
      </c>
      <c r="G1371" s="50">
        <v>46</v>
      </c>
      <c r="H1371" s="52">
        <v>109</v>
      </c>
      <c r="I1371" s="52">
        <v>0.21</v>
      </c>
      <c r="J1371" s="49"/>
      <c r="K1371" s="50" t="str">
        <f>'2025 Decline Rates Vertical'!$L1371&amp;" "&amp;'2025 Decline Rates Vertical'!$M1371</f>
        <v>46 109</v>
      </c>
      <c r="L1371" s="50">
        <v>46</v>
      </c>
      <c r="M1371" s="52">
        <v>109</v>
      </c>
      <c r="N1371" s="52">
        <v>0.11</v>
      </c>
      <c r="O1371" s="39"/>
      <c r="P1371" s="39"/>
      <c r="Q1371" s="39"/>
      <c r="R1371" s="39"/>
      <c r="S1371" s="39"/>
      <c r="T1371" s="39"/>
      <c r="U1371" s="39"/>
      <c r="V1371" s="39"/>
      <c r="W1371" s="39"/>
      <c r="X1371" s="39"/>
      <c r="Y1371" s="39"/>
      <c r="Z1371" s="39"/>
    </row>
    <row r="1372" spans="1:26" ht="14.25" customHeight="1">
      <c r="A1372" s="39" t="str">
        <f>'2025 Decline Rates Vertical'!$B1372&amp;" "&amp;'2025 Decline Rates Vertical'!$C1372</f>
        <v>55 95</v>
      </c>
      <c r="B1372" s="53">
        <v>55</v>
      </c>
      <c r="C1372" s="54">
        <v>95</v>
      </c>
      <c r="D1372" s="55">
        <v>0.51</v>
      </c>
      <c r="E1372" s="39"/>
      <c r="F1372" s="42" t="str">
        <f>'2025 Decline Rates Vertical'!$G1372&amp;" "&amp;'2025 Decline Rates Vertical'!$H1372</f>
        <v>49 109</v>
      </c>
      <c r="G1372" s="53">
        <v>49</v>
      </c>
      <c r="H1372" s="55">
        <v>109</v>
      </c>
      <c r="I1372" s="55">
        <v>0.21</v>
      </c>
      <c r="J1372" s="49"/>
      <c r="K1372" s="53" t="str">
        <f>'2025 Decline Rates Vertical'!$L1372&amp;" "&amp;'2025 Decline Rates Vertical'!$M1372</f>
        <v>49 109</v>
      </c>
      <c r="L1372" s="53">
        <v>49</v>
      </c>
      <c r="M1372" s="55">
        <v>109</v>
      </c>
      <c r="N1372" s="55">
        <v>0.11</v>
      </c>
      <c r="O1372" s="39"/>
      <c r="P1372" s="39"/>
      <c r="Q1372" s="39"/>
      <c r="R1372" s="39"/>
      <c r="S1372" s="39"/>
      <c r="T1372" s="39"/>
      <c r="U1372" s="39"/>
      <c r="V1372" s="39"/>
      <c r="W1372" s="39"/>
      <c r="X1372" s="39"/>
      <c r="Y1372" s="39"/>
      <c r="Z1372" s="39"/>
    </row>
    <row r="1373" spans="1:26" ht="14.25" customHeight="1">
      <c r="A1373" s="39" t="str">
        <f>'2025 Decline Rates Vertical'!$B1373&amp;" "&amp;'2025 Decline Rates Vertical'!$C1373</f>
        <v>55 96</v>
      </c>
      <c r="B1373" s="50">
        <v>55</v>
      </c>
      <c r="C1373" s="51">
        <v>96</v>
      </c>
      <c r="D1373" s="52">
        <v>0.27</v>
      </c>
      <c r="E1373" s="39"/>
      <c r="F1373" s="42" t="str">
        <f>'2025 Decline Rates Vertical'!$G1373&amp;" "&amp;'2025 Decline Rates Vertical'!$H1373</f>
        <v>50 109</v>
      </c>
      <c r="G1373" s="50">
        <v>50</v>
      </c>
      <c r="H1373" s="52">
        <v>109</v>
      </c>
      <c r="I1373" s="52">
        <v>0.22</v>
      </c>
      <c r="J1373" s="49"/>
      <c r="K1373" s="50" t="str">
        <f>'2025 Decline Rates Vertical'!$L1373&amp;" "&amp;'2025 Decline Rates Vertical'!$M1373</f>
        <v>50 109</v>
      </c>
      <c r="L1373" s="50">
        <v>50</v>
      </c>
      <c r="M1373" s="52">
        <v>109</v>
      </c>
      <c r="N1373" s="52">
        <v>0.1</v>
      </c>
      <c r="O1373" s="39"/>
      <c r="P1373" s="39"/>
      <c r="Q1373" s="39"/>
      <c r="R1373" s="39"/>
      <c r="S1373" s="39"/>
      <c r="T1373" s="39"/>
      <c r="U1373" s="39"/>
      <c r="V1373" s="39"/>
      <c r="W1373" s="39"/>
      <c r="X1373" s="39"/>
      <c r="Y1373" s="39"/>
      <c r="Z1373" s="39"/>
    </row>
    <row r="1374" spans="1:26" ht="14.25" customHeight="1">
      <c r="A1374" s="39" t="str">
        <f>'2025 Decline Rates Vertical'!$B1374&amp;" "&amp;'2025 Decline Rates Vertical'!$C1374</f>
        <v>55 97</v>
      </c>
      <c r="B1374" s="53">
        <v>55</v>
      </c>
      <c r="C1374" s="54">
        <v>97</v>
      </c>
      <c r="D1374" s="55">
        <v>-0.03</v>
      </c>
      <c r="E1374" s="39"/>
      <c r="F1374" s="42" t="str">
        <f>'2025 Decline Rates Vertical'!$G1374&amp;" "&amp;'2025 Decline Rates Vertical'!$H1374</f>
        <v>51 109</v>
      </c>
      <c r="G1374" s="53">
        <v>51</v>
      </c>
      <c r="H1374" s="55">
        <v>109</v>
      </c>
      <c r="I1374" s="55">
        <v>0.22</v>
      </c>
      <c r="J1374" s="49"/>
      <c r="K1374" s="53" t="str">
        <f>'2025 Decline Rates Vertical'!$L1374&amp;" "&amp;'2025 Decline Rates Vertical'!$M1374</f>
        <v>51 109</v>
      </c>
      <c r="L1374" s="53">
        <v>51</v>
      </c>
      <c r="M1374" s="55">
        <v>109</v>
      </c>
      <c r="N1374" s="55">
        <v>0.09</v>
      </c>
      <c r="O1374" s="39"/>
      <c r="P1374" s="39"/>
      <c r="Q1374" s="39"/>
      <c r="R1374" s="39"/>
      <c r="S1374" s="39"/>
      <c r="T1374" s="39"/>
      <c r="U1374" s="39"/>
      <c r="V1374" s="39"/>
      <c r="W1374" s="39"/>
      <c r="X1374" s="39"/>
      <c r="Y1374" s="39"/>
      <c r="Z1374" s="39"/>
    </row>
    <row r="1375" spans="1:26" ht="14.25" customHeight="1">
      <c r="A1375" s="39" t="str">
        <f>'2025 Decline Rates Vertical'!$B1375&amp;" "&amp;'2025 Decline Rates Vertical'!$C1375</f>
        <v>55 98</v>
      </c>
      <c r="B1375" s="50">
        <v>55</v>
      </c>
      <c r="C1375" s="51">
        <v>98</v>
      </c>
      <c r="D1375" s="52">
        <v>0.05</v>
      </c>
      <c r="E1375" s="39"/>
      <c r="F1375" s="42" t="str">
        <f>'2025 Decline Rates Vertical'!$G1375&amp;" "&amp;'2025 Decline Rates Vertical'!$H1375</f>
        <v>53 109</v>
      </c>
      <c r="G1375" s="50">
        <v>53</v>
      </c>
      <c r="H1375" s="52">
        <v>109</v>
      </c>
      <c r="I1375" s="52">
        <v>0.24</v>
      </c>
      <c r="J1375" s="49"/>
      <c r="K1375" s="50" t="str">
        <f>'2025 Decline Rates Vertical'!$L1375&amp;" "&amp;'2025 Decline Rates Vertical'!$M1375</f>
        <v>53 109</v>
      </c>
      <c r="L1375" s="50">
        <v>53</v>
      </c>
      <c r="M1375" s="52">
        <v>109</v>
      </c>
      <c r="N1375" s="52">
        <v>0.1</v>
      </c>
      <c r="O1375" s="39"/>
      <c r="P1375" s="39"/>
      <c r="Q1375" s="39"/>
      <c r="R1375" s="39"/>
      <c r="S1375" s="39"/>
      <c r="T1375" s="39"/>
      <c r="U1375" s="39"/>
      <c r="V1375" s="39"/>
      <c r="W1375" s="39"/>
      <c r="X1375" s="39"/>
      <c r="Y1375" s="39"/>
      <c r="Z1375" s="39"/>
    </row>
    <row r="1376" spans="1:26" ht="14.25" customHeight="1">
      <c r="A1376" s="39" t="str">
        <f>'2025 Decline Rates Vertical'!$B1376&amp;" "&amp;'2025 Decline Rates Vertical'!$C1376</f>
        <v>55 100</v>
      </c>
      <c r="B1376" s="53">
        <v>55</v>
      </c>
      <c r="C1376" s="54">
        <v>100</v>
      </c>
      <c r="D1376" s="55">
        <v>0</v>
      </c>
      <c r="E1376" s="39"/>
      <c r="F1376" s="42" t="str">
        <f>'2025 Decline Rates Vertical'!$G1376&amp;" "&amp;'2025 Decline Rates Vertical'!$H1376</f>
        <v>54 109</v>
      </c>
      <c r="G1376" s="53">
        <v>54</v>
      </c>
      <c r="H1376" s="55">
        <v>109</v>
      </c>
      <c r="I1376" s="55">
        <v>0.23</v>
      </c>
      <c r="J1376" s="49"/>
      <c r="K1376" s="53" t="str">
        <f>'2025 Decline Rates Vertical'!$L1376&amp;" "&amp;'2025 Decline Rates Vertical'!$M1376</f>
        <v>54 109</v>
      </c>
      <c r="L1376" s="53">
        <v>54</v>
      </c>
      <c r="M1376" s="55">
        <v>109</v>
      </c>
      <c r="N1376" s="55">
        <v>0.13</v>
      </c>
      <c r="O1376" s="39"/>
      <c r="P1376" s="39"/>
      <c r="Q1376" s="39"/>
      <c r="R1376" s="39"/>
      <c r="S1376" s="39"/>
      <c r="T1376" s="39"/>
      <c r="U1376" s="39"/>
      <c r="V1376" s="39"/>
      <c r="W1376" s="39"/>
      <c r="X1376" s="39"/>
      <c r="Y1376" s="39"/>
      <c r="Z1376" s="39"/>
    </row>
    <row r="1377" spans="1:26" ht="14.25" customHeight="1">
      <c r="A1377" s="39" t="str">
        <f>'2025 Decline Rates Vertical'!$B1377&amp;" "&amp;'2025 Decline Rates Vertical'!$C1377</f>
        <v>55 101</v>
      </c>
      <c r="B1377" s="57">
        <v>55</v>
      </c>
      <c r="C1377" s="58">
        <v>101</v>
      </c>
      <c r="D1377" s="59">
        <v>0</v>
      </c>
      <c r="E1377" s="39"/>
      <c r="F1377" s="42" t="str">
        <f>'2025 Decline Rates Vertical'!$G1377&amp;" "&amp;'2025 Decline Rates Vertical'!$H1377</f>
        <v xml:space="preserve">30 </v>
      </c>
      <c r="G1377" s="57">
        <v>30</v>
      </c>
      <c r="H1377" s="60" t="s">
        <v>47</v>
      </c>
      <c r="I1377" s="60" t="s">
        <v>47</v>
      </c>
      <c r="J1377" s="61"/>
      <c r="K1377" s="50" t="str">
        <f>'2025 Decline Rates Vertical'!$L1377&amp;" "&amp;'2025 Decline Rates Vertical'!$M1377</f>
        <v xml:space="preserve">30 </v>
      </c>
      <c r="L1377" s="50">
        <v>30</v>
      </c>
      <c r="M1377" s="56" t="s">
        <v>47</v>
      </c>
      <c r="N1377" s="56" t="s">
        <v>47</v>
      </c>
      <c r="O1377" s="39"/>
      <c r="P1377" s="39"/>
      <c r="Q1377" s="39"/>
      <c r="R1377" s="39"/>
      <c r="S1377" s="39"/>
      <c r="T1377" s="39"/>
      <c r="U1377" s="39"/>
      <c r="V1377" s="39"/>
      <c r="W1377" s="39"/>
      <c r="X1377" s="39"/>
      <c r="Y1377" s="39"/>
      <c r="Z1377" s="39"/>
    </row>
  </sheetData>
  <pageMargins left="0.7" right="0.7" top="0.75" bottom="0.75" header="0" footer="0"/>
  <pageSetup orientation="landscape"/>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defaultColWidth="12.5703125" defaultRowHeight="15" customHeight="1"/>
  <cols>
    <col min="1" max="2" width="9.140625" customWidth="1"/>
    <col min="3" max="3" width="14.28515625" customWidth="1"/>
    <col min="4" max="5" width="8.5703125" customWidth="1"/>
    <col min="6" max="7" width="9.140625" customWidth="1"/>
    <col min="8" max="8" width="14.28515625" customWidth="1"/>
    <col min="9" max="12" width="9.140625" customWidth="1"/>
    <col min="13" max="13" width="14.28515625" customWidth="1"/>
    <col min="14" max="14" width="9.140625" customWidth="1"/>
    <col min="15" max="26" width="8.5703125" customWidth="1"/>
  </cols>
  <sheetData>
    <row r="1" spans="1:26" ht="14.25" customHeight="1">
      <c r="A1" s="42" t="s">
        <v>48</v>
      </c>
      <c r="B1" s="40" t="s">
        <v>41</v>
      </c>
      <c r="C1" s="41" t="s">
        <v>42</v>
      </c>
      <c r="D1" s="41" t="s">
        <v>43</v>
      </c>
      <c r="E1" s="39"/>
      <c r="F1" s="42" t="s">
        <v>48</v>
      </c>
      <c r="G1" s="40" t="s">
        <v>41</v>
      </c>
      <c r="H1" s="41" t="s">
        <v>42</v>
      </c>
      <c r="I1" s="41" t="s">
        <v>45</v>
      </c>
      <c r="J1" s="39"/>
      <c r="K1" s="42" t="s">
        <v>44</v>
      </c>
      <c r="L1" s="40" t="s">
        <v>41</v>
      </c>
      <c r="M1" s="41" t="s">
        <v>42</v>
      </c>
      <c r="N1" s="41" t="s">
        <v>46</v>
      </c>
      <c r="O1" s="39"/>
      <c r="P1" s="39"/>
      <c r="Q1" s="39"/>
      <c r="R1" s="39"/>
      <c r="S1" s="39"/>
      <c r="T1" s="39"/>
      <c r="U1" s="39"/>
      <c r="V1" s="39"/>
      <c r="W1" s="39"/>
      <c r="X1" s="39"/>
      <c r="Y1" s="39"/>
      <c r="Z1" s="39"/>
    </row>
    <row r="2" spans="1:26" ht="14.25" customHeight="1">
      <c r="A2" s="42" t="str">
        <f>'2025 Decline Rates Horizontal'!$B2&amp;" "&amp;'2025 Decline Rates Horizontal'!$C2</f>
        <v>1 110</v>
      </c>
      <c r="B2" s="46">
        <v>1</v>
      </c>
      <c r="C2" s="62">
        <v>110</v>
      </c>
      <c r="D2" s="62">
        <v>0.59</v>
      </c>
      <c r="E2" s="39"/>
      <c r="F2" s="42" t="str">
        <f>'2025 Decline Rates Horizontal'!$G2&amp;" "&amp;'2025 Decline Rates Horizontal'!$H2</f>
        <v>1 110</v>
      </c>
      <c r="G2" s="46">
        <v>1</v>
      </c>
      <c r="H2" s="62">
        <v>110</v>
      </c>
      <c r="I2" s="62">
        <v>0.28999999999999998</v>
      </c>
      <c r="J2" s="39"/>
      <c r="K2" s="42" t="str">
        <f>'2025 Decline Rates Horizontal'!$L2&amp;" "&amp;'2025 Decline Rates Horizontal'!$M2</f>
        <v>1 110</v>
      </c>
      <c r="L2" s="46">
        <v>1</v>
      </c>
      <c r="M2" s="62">
        <v>110</v>
      </c>
      <c r="N2" s="62">
        <v>0.23</v>
      </c>
      <c r="O2" s="39"/>
      <c r="P2" s="39"/>
      <c r="Q2" s="39"/>
      <c r="R2" s="39"/>
      <c r="S2" s="39"/>
      <c r="T2" s="39"/>
      <c r="U2" s="39"/>
      <c r="V2" s="39"/>
      <c r="W2" s="39"/>
      <c r="X2" s="39"/>
      <c r="Y2" s="39"/>
      <c r="Z2" s="39"/>
    </row>
    <row r="3" spans="1:26" ht="14.25" customHeight="1">
      <c r="A3" s="42" t="str">
        <f>'2025 Decline Rates Horizontal'!$B3&amp;" "&amp;'2025 Decline Rates Horizontal'!$C3</f>
        <v>2 110</v>
      </c>
      <c r="B3" s="50">
        <v>2</v>
      </c>
      <c r="C3" s="56">
        <v>110</v>
      </c>
      <c r="D3" s="56">
        <v>0.59</v>
      </c>
      <c r="E3" s="39"/>
      <c r="F3" s="42" t="str">
        <f>'2025 Decline Rates Horizontal'!$G3&amp;" "&amp;'2025 Decline Rates Horizontal'!$H3</f>
        <v>2 110</v>
      </c>
      <c r="G3" s="50">
        <v>2</v>
      </c>
      <c r="H3" s="56">
        <v>110</v>
      </c>
      <c r="I3" s="56">
        <v>0.22</v>
      </c>
      <c r="J3" s="39"/>
      <c r="K3" s="42" t="str">
        <f>'2025 Decline Rates Horizontal'!$L3&amp;" "&amp;'2025 Decline Rates Horizontal'!$M3</f>
        <v>2 110</v>
      </c>
      <c r="L3" s="50">
        <v>2</v>
      </c>
      <c r="M3" s="56">
        <v>110</v>
      </c>
      <c r="N3" s="56">
        <v>0.17</v>
      </c>
      <c r="O3" s="39"/>
      <c r="P3" s="39"/>
      <c r="Q3" s="39"/>
      <c r="R3" s="39"/>
      <c r="S3" s="39"/>
      <c r="T3" s="39"/>
      <c r="U3" s="39"/>
      <c r="V3" s="39"/>
      <c r="W3" s="39"/>
      <c r="X3" s="39"/>
      <c r="Y3" s="39"/>
      <c r="Z3" s="39"/>
    </row>
    <row r="4" spans="1:26" ht="14.25" customHeight="1">
      <c r="A4" s="42" t="str">
        <f>'2025 Decline Rates Horizontal'!$B4&amp;" "&amp;'2025 Decline Rates Horizontal'!$C4</f>
        <v>3 110</v>
      </c>
      <c r="B4" s="53">
        <v>3</v>
      </c>
      <c r="C4" s="63">
        <v>110</v>
      </c>
      <c r="D4" s="63">
        <v>0.33</v>
      </c>
      <c r="E4" s="39"/>
      <c r="F4" s="42" t="str">
        <f>'2025 Decline Rates Horizontal'!$G4&amp;" "&amp;'2025 Decline Rates Horizontal'!$H4</f>
        <v>3 110</v>
      </c>
      <c r="G4" s="53">
        <v>3</v>
      </c>
      <c r="H4" s="63">
        <v>110</v>
      </c>
      <c r="I4" s="63">
        <v>0.19</v>
      </c>
      <c r="J4" s="39"/>
      <c r="K4" s="42" t="str">
        <f>'2025 Decline Rates Horizontal'!$L4&amp;" "&amp;'2025 Decline Rates Horizontal'!$M4</f>
        <v>3 110</v>
      </c>
      <c r="L4" s="53">
        <v>3</v>
      </c>
      <c r="M4" s="63">
        <v>110</v>
      </c>
      <c r="N4" s="63">
        <v>0.08</v>
      </c>
      <c r="O4" s="39"/>
      <c r="P4" s="39"/>
      <c r="Q4" s="39"/>
      <c r="R4" s="39"/>
      <c r="S4" s="39"/>
      <c r="T4" s="39"/>
      <c r="U4" s="39"/>
      <c r="V4" s="39"/>
      <c r="W4" s="39"/>
      <c r="X4" s="39"/>
      <c r="Y4" s="39"/>
      <c r="Z4" s="39"/>
    </row>
    <row r="5" spans="1:26" ht="14.25" customHeight="1">
      <c r="A5" s="42" t="str">
        <f>'2025 Decline Rates Horizontal'!$B5&amp;" "&amp;'2025 Decline Rates Horizontal'!$C5</f>
        <v>4 110</v>
      </c>
      <c r="B5" s="50">
        <v>4</v>
      </c>
      <c r="C5" s="56">
        <v>110</v>
      </c>
      <c r="D5" s="56">
        <v>0.41</v>
      </c>
      <c r="E5" s="39"/>
      <c r="F5" s="42" t="str">
        <f>'2025 Decline Rates Horizontal'!$G5&amp;" "&amp;'2025 Decline Rates Horizontal'!$H5</f>
        <v>4 110</v>
      </c>
      <c r="G5" s="50">
        <v>4</v>
      </c>
      <c r="H5" s="56">
        <v>110</v>
      </c>
      <c r="I5" s="56">
        <v>0.22</v>
      </c>
      <c r="J5" s="39"/>
      <c r="K5" s="42" t="str">
        <f>'2025 Decline Rates Horizontal'!$L5&amp;" "&amp;'2025 Decline Rates Horizontal'!$M5</f>
        <v>4 110</v>
      </c>
      <c r="L5" s="50">
        <v>4</v>
      </c>
      <c r="M5" s="56">
        <v>110</v>
      </c>
      <c r="N5" s="56">
        <v>0.09</v>
      </c>
      <c r="O5" s="39"/>
      <c r="P5" s="39"/>
      <c r="Q5" s="39"/>
      <c r="R5" s="39"/>
      <c r="S5" s="39"/>
      <c r="T5" s="39"/>
      <c r="U5" s="39"/>
      <c r="V5" s="39"/>
      <c r="W5" s="39"/>
      <c r="X5" s="39"/>
      <c r="Y5" s="39"/>
      <c r="Z5" s="39"/>
    </row>
    <row r="6" spans="1:26" ht="14.25" customHeight="1">
      <c r="A6" s="42" t="str">
        <f>'2025 Decline Rates Horizontal'!$B6&amp;" "&amp;'2025 Decline Rates Horizontal'!$C6</f>
        <v>5 110</v>
      </c>
      <c r="B6" s="53">
        <v>5</v>
      </c>
      <c r="C6" s="63">
        <v>110</v>
      </c>
      <c r="D6" s="63">
        <v>0.52</v>
      </c>
      <c r="E6" s="39"/>
      <c r="F6" s="42" t="str">
        <f>'2025 Decline Rates Horizontal'!$G6&amp;" "&amp;'2025 Decline Rates Horizontal'!$H6</f>
        <v>5 110</v>
      </c>
      <c r="G6" s="53">
        <v>5</v>
      </c>
      <c r="H6" s="63">
        <v>110</v>
      </c>
      <c r="I6" s="63">
        <v>0.23</v>
      </c>
      <c r="J6" s="39"/>
      <c r="K6" s="42" t="str">
        <f>'2025 Decline Rates Horizontal'!$L6&amp;" "&amp;'2025 Decline Rates Horizontal'!$M6</f>
        <v>5 110</v>
      </c>
      <c r="L6" s="53">
        <v>5</v>
      </c>
      <c r="M6" s="63">
        <v>110</v>
      </c>
      <c r="N6" s="63">
        <v>0.18</v>
      </c>
      <c r="O6" s="39"/>
      <c r="P6" s="39"/>
      <c r="Q6" s="39"/>
      <c r="R6" s="39"/>
      <c r="S6" s="39"/>
      <c r="T6" s="39"/>
      <c r="U6" s="39"/>
      <c r="V6" s="39"/>
      <c r="W6" s="39"/>
      <c r="X6" s="39"/>
      <c r="Y6" s="39"/>
      <c r="Z6" s="39"/>
    </row>
    <row r="7" spans="1:26" ht="14.25" customHeight="1">
      <c r="A7" s="42" t="str">
        <f>'2025 Decline Rates Horizontal'!$B7&amp;" "&amp;'2025 Decline Rates Horizontal'!$C7</f>
        <v>6 110</v>
      </c>
      <c r="B7" s="50">
        <v>6</v>
      </c>
      <c r="C7" s="56">
        <v>110</v>
      </c>
      <c r="D7" s="56">
        <v>0.38</v>
      </c>
      <c r="E7" s="39"/>
      <c r="F7" s="42" t="str">
        <f>'2025 Decline Rates Horizontal'!$G7&amp;" "&amp;'2025 Decline Rates Horizontal'!$H7</f>
        <v>6 110</v>
      </c>
      <c r="G7" s="50">
        <v>6</v>
      </c>
      <c r="H7" s="56">
        <v>110</v>
      </c>
      <c r="I7" s="56">
        <v>0.22</v>
      </c>
      <c r="J7" s="39"/>
      <c r="K7" s="42" t="str">
        <f>'2025 Decline Rates Horizontal'!$L7&amp;" "&amp;'2025 Decline Rates Horizontal'!$M7</f>
        <v>6 110</v>
      </c>
      <c r="L7" s="50">
        <v>6</v>
      </c>
      <c r="M7" s="56">
        <v>110</v>
      </c>
      <c r="N7" s="56">
        <v>0.1</v>
      </c>
      <c r="O7" s="39"/>
      <c r="P7" s="39"/>
      <c r="Q7" s="39"/>
      <c r="R7" s="39"/>
      <c r="S7" s="39"/>
      <c r="T7" s="39"/>
      <c r="U7" s="39"/>
      <c r="V7" s="39"/>
      <c r="W7" s="39"/>
      <c r="X7" s="39"/>
      <c r="Y7" s="39"/>
      <c r="Z7" s="39"/>
    </row>
    <row r="8" spans="1:26" ht="14.25" customHeight="1">
      <c r="A8" s="42" t="str">
        <f>'2025 Decline Rates Horizontal'!$B8&amp;" "&amp;'2025 Decline Rates Horizontal'!$C8</f>
        <v>7 110</v>
      </c>
      <c r="B8" s="53">
        <v>7</v>
      </c>
      <c r="C8" s="63">
        <v>110</v>
      </c>
      <c r="D8" s="63">
        <v>0.42</v>
      </c>
      <c r="E8" s="39"/>
      <c r="F8" s="42" t="str">
        <f>'2025 Decline Rates Horizontal'!$G8&amp;" "&amp;'2025 Decline Rates Horizontal'!$H8</f>
        <v>7 110</v>
      </c>
      <c r="G8" s="53">
        <v>7</v>
      </c>
      <c r="H8" s="63">
        <v>110</v>
      </c>
      <c r="I8" s="63">
        <v>0.24</v>
      </c>
      <c r="J8" s="39"/>
      <c r="K8" s="42" t="str">
        <f>'2025 Decline Rates Horizontal'!$L8&amp;" "&amp;'2025 Decline Rates Horizontal'!$M8</f>
        <v>7 110</v>
      </c>
      <c r="L8" s="53">
        <v>7</v>
      </c>
      <c r="M8" s="63">
        <v>110</v>
      </c>
      <c r="N8" s="63">
        <v>0.1</v>
      </c>
      <c r="O8" s="39"/>
      <c r="P8" s="39"/>
      <c r="Q8" s="39"/>
      <c r="R8" s="39"/>
      <c r="S8" s="39"/>
      <c r="T8" s="39"/>
      <c r="U8" s="39"/>
      <c r="V8" s="39"/>
      <c r="W8" s="39"/>
      <c r="X8" s="39"/>
      <c r="Y8" s="39"/>
      <c r="Z8" s="39"/>
    </row>
    <row r="9" spans="1:26" ht="14.25" customHeight="1">
      <c r="A9" s="42" t="str">
        <f>'2025 Decline Rates Horizontal'!$B9&amp;" "&amp;'2025 Decline Rates Horizontal'!$C9</f>
        <v>8 110</v>
      </c>
      <c r="B9" s="50">
        <v>8</v>
      </c>
      <c r="C9" s="56">
        <v>110</v>
      </c>
      <c r="D9" s="56">
        <v>0.41</v>
      </c>
      <c r="E9" s="39"/>
      <c r="F9" s="42" t="str">
        <f>'2025 Decline Rates Horizontal'!$G9&amp;" "&amp;'2025 Decline Rates Horizontal'!$H9</f>
        <v>8 110</v>
      </c>
      <c r="G9" s="50">
        <v>8</v>
      </c>
      <c r="H9" s="56">
        <v>110</v>
      </c>
      <c r="I9" s="56">
        <v>0.22</v>
      </c>
      <c r="J9" s="39"/>
      <c r="K9" s="42" t="str">
        <f>'2025 Decline Rates Horizontal'!$L9&amp;" "&amp;'2025 Decline Rates Horizontal'!$M9</f>
        <v>8 110</v>
      </c>
      <c r="L9" s="50">
        <v>8</v>
      </c>
      <c r="M9" s="56">
        <v>110</v>
      </c>
      <c r="N9" s="56">
        <v>0.09</v>
      </c>
      <c r="O9" s="39"/>
      <c r="P9" s="39"/>
      <c r="Q9" s="39"/>
      <c r="R9" s="39"/>
      <c r="S9" s="39"/>
      <c r="T9" s="39"/>
      <c r="U9" s="39"/>
      <c r="V9" s="39"/>
      <c r="W9" s="39"/>
      <c r="X9" s="39"/>
      <c r="Y9" s="39"/>
      <c r="Z9" s="39"/>
    </row>
    <row r="10" spans="1:26" ht="14.25" customHeight="1">
      <c r="A10" s="42" t="str">
        <f>'2025 Decline Rates Horizontal'!$B10&amp;" "&amp;'2025 Decline Rates Horizontal'!$C10</f>
        <v>9 110</v>
      </c>
      <c r="B10" s="53">
        <v>9</v>
      </c>
      <c r="C10" s="63">
        <v>110</v>
      </c>
      <c r="D10" s="63">
        <v>0.59</v>
      </c>
      <c r="E10" s="39"/>
      <c r="F10" s="42" t="str">
        <f>'2025 Decline Rates Horizontal'!$G10&amp;" "&amp;'2025 Decline Rates Horizontal'!$H10</f>
        <v>9 110</v>
      </c>
      <c r="G10" s="53">
        <v>9</v>
      </c>
      <c r="H10" s="63">
        <v>110</v>
      </c>
      <c r="I10" s="63">
        <v>0.28999999999999998</v>
      </c>
      <c r="J10" s="39"/>
      <c r="K10" s="42" t="str">
        <f>'2025 Decline Rates Horizontal'!$L10&amp;" "&amp;'2025 Decline Rates Horizontal'!$M10</f>
        <v>9 110</v>
      </c>
      <c r="L10" s="53">
        <v>9</v>
      </c>
      <c r="M10" s="63">
        <v>110</v>
      </c>
      <c r="N10" s="63">
        <v>0.23</v>
      </c>
      <c r="O10" s="39"/>
      <c r="P10" s="39"/>
      <c r="Q10" s="39"/>
      <c r="R10" s="39"/>
      <c r="S10" s="39"/>
      <c r="T10" s="39"/>
      <c r="U10" s="39"/>
      <c r="V10" s="39"/>
      <c r="W10" s="39"/>
      <c r="X10" s="39"/>
      <c r="Y10" s="39"/>
      <c r="Z10" s="39"/>
    </row>
    <row r="11" spans="1:26" ht="14.25" customHeight="1">
      <c r="A11" s="42" t="str">
        <f>'2025 Decline Rates Horizontal'!$B11&amp;" "&amp;'2025 Decline Rates Horizontal'!$C11</f>
        <v>10 110</v>
      </c>
      <c r="B11" s="50">
        <v>10</v>
      </c>
      <c r="C11" s="56">
        <v>110</v>
      </c>
      <c r="D11" s="56">
        <v>0.41</v>
      </c>
      <c r="E11" s="39"/>
      <c r="F11" s="42" t="str">
        <f>'2025 Decline Rates Horizontal'!$G11&amp;" "&amp;'2025 Decline Rates Horizontal'!$H11</f>
        <v>10 110</v>
      </c>
      <c r="G11" s="50">
        <v>10</v>
      </c>
      <c r="H11" s="56">
        <v>110</v>
      </c>
      <c r="I11" s="56">
        <v>0.22</v>
      </c>
      <c r="J11" s="39"/>
      <c r="K11" s="42" t="str">
        <f>'2025 Decline Rates Horizontal'!$L11&amp;" "&amp;'2025 Decline Rates Horizontal'!$M11</f>
        <v>10 110</v>
      </c>
      <c r="L11" s="50">
        <v>10</v>
      </c>
      <c r="M11" s="56">
        <v>110</v>
      </c>
      <c r="N11" s="56">
        <v>0.09</v>
      </c>
      <c r="O11" s="39"/>
      <c r="P11" s="39"/>
      <c r="Q11" s="39"/>
      <c r="R11" s="39"/>
      <c r="S11" s="39"/>
      <c r="T11" s="39"/>
      <c r="U11" s="39"/>
      <c r="V11" s="39"/>
      <c r="W11" s="39"/>
      <c r="X11" s="39"/>
      <c r="Y11" s="39"/>
      <c r="Z11" s="39"/>
    </row>
    <row r="12" spans="1:26" ht="14.25" customHeight="1">
      <c r="A12" s="42" t="str">
        <f>'2025 Decline Rates Horizontal'!$B12&amp;" "&amp;'2025 Decline Rates Horizontal'!$C12</f>
        <v>11 110</v>
      </c>
      <c r="B12" s="53">
        <v>11</v>
      </c>
      <c r="C12" s="63">
        <v>110</v>
      </c>
      <c r="D12" s="63">
        <v>0.59</v>
      </c>
      <c r="E12" s="39"/>
      <c r="F12" s="42" t="str">
        <f>'2025 Decline Rates Horizontal'!$G12&amp;" "&amp;'2025 Decline Rates Horizontal'!$H12</f>
        <v>11 110</v>
      </c>
      <c r="G12" s="53">
        <v>11</v>
      </c>
      <c r="H12" s="63">
        <v>110</v>
      </c>
      <c r="I12" s="63">
        <v>0.28999999999999998</v>
      </c>
      <c r="J12" s="39"/>
      <c r="K12" s="42" t="str">
        <f>'2025 Decline Rates Horizontal'!$L12&amp;" "&amp;'2025 Decline Rates Horizontal'!$M12</f>
        <v>11 110</v>
      </c>
      <c r="L12" s="53">
        <v>11</v>
      </c>
      <c r="M12" s="63">
        <v>110</v>
      </c>
      <c r="N12" s="63">
        <v>0.23</v>
      </c>
      <c r="O12" s="39"/>
      <c r="P12" s="39"/>
      <c r="Q12" s="39"/>
      <c r="R12" s="39"/>
      <c r="S12" s="39"/>
      <c r="T12" s="39"/>
      <c r="U12" s="39"/>
      <c r="V12" s="39"/>
      <c r="W12" s="39"/>
      <c r="X12" s="39"/>
      <c r="Y12" s="39"/>
      <c r="Z12" s="39"/>
    </row>
    <row r="13" spans="1:26" ht="14.25" customHeight="1">
      <c r="A13" s="42" t="str">
        <f>'2025 Decline Rates Horizontal'!$B13&amp;" "&amp;'2025 Decline Rates Horizontal'!$C13</f>
        <v>12 110</v>
      </c>
      <c r="B13" s="50">
        <v>12</v>
      </c>
      <c r="C13" s="56">
        <v>110</v>
      </c>
      <c r="D13" s="56">
        <v>0.59</v>
      </c>
      <c r="E13" s="39"/>
      <c r="F13" s="42" t="str">
        <f>'2025 Decline Rates Horizontal'!$G13&amp;" "&amp;'2025 Decline Rates Horizontal'!$H13</f>
        <v>12 110</v>
      </c>
      <c r="G13" s="50">
        <v>12</v>
      </c>
      <c r="H13" s="56">
        <v>110</v>
      </c>
      <c r="I13" s="56">
        <v>0.22</v>
      </c>
      <c r="J13" s="39"/>
      <c r="K13" s="42" t="str">
        <f>'2025 Decline Rates Horizontal'!$L13&amp;" "&amp;'2025 Decline Rates Horizontal'!$M13</f>
        <v>12 110</v>
      </c>
      <c r="L13" s="50">
        <v>12</v>
      </c>
      <c r="M13" s="56">
        <v>110</v>
      </c>
      <c r="N13" s="56">
        <v>0.17</v>
      </c>
      <c r="O13" s="39"/>
      <c r="P13" s="39"/>
      <c r="Q13" s="39"/>
      <c r="R13" s="39"/>
      <c r="S13" s="39"/>
      <c r="T13" s="39"/>
      <c r="U13" s="39"/>
      <c r="V13" s="39"/>
      <c r="W13" s="39"/>
      <c r="X13" s="39"/>
      <c r="Y13" s="39"/>
      <c r="Z13" s="39"/>
    </row>
    <row r="14" spans="1:26" ht="14.25" customHeight="1">
      <c r="A14" s="42" t="str">
        <f>'2025 Decline Rates Horizontal'!$B14&amp;" "&amp;'2025 Decline Rates Horizontal'!$C14</f>
        <v>13 110</v>
      </c>
      <c r="B14" s="53">
        <v>13</v>
      </c>
      <c r="C14" s="63">
        <v>110</v>
      </c>
      <c r="D14" s="63">
        <v>0.59</v>
      </c>
      <c r="E14" s="39"/>
      <c r="F14" s="42" t="str">
        <f>'2025 Decline Rates Horizontal'!$G14&amp;" "&amp;'2025 Decline Rates Horizontal'!$H14</f>
        <v>13 110</v>
      </c>
      <c r="G14" s="53">
        <v>13</v>
      </c>
      <c r="H14" s="63">
        <v>110</v>
      </c>
      <c r="I14" s="63">
        <v>0.22</v>
      </c>
      <c r="J14" s="39"/>
      <c r="K14" s="42" t="str">
        <f>'2025 Decline Rates Horizontal'!$L14&amp;" "&amp;'2025 Decline Rates Horizontal'!$M14</f>
        <v>13 110</v>
      </c>
      <c r="L14" s="53">
        <v>13</v>
      </c>
      <c r="M14" s="63">
        <v>110</v>
      </c>
      <c r="N14" s="63">
        <v>0.17</v>
      </c>
      <c r="O14" s="39"/>
      <c r="P14" s="39"/>
      <c r="Q14" s="39"/>
      <c r="R14" s="39"/>
      <c r="S14" s="39"/>
      <c r="T14" s="39"/>
      <c r="U14" s="39"/>
      <c r="V14" s="39"/>
      <c r="W14" s="39"/>
      <c r="X14" s="39"/>
      <c r="Y14" s="39"/>
      <c r="Z14" s="39"/>
    </row>
    <row r="15" spans="1:26" ht="14.25" customHeight="1">
      <c r="A15" s="42" t="str">
        <f>'2025 Decline Rates Horizontal'!$B15&amp;" "&amp;'2025 Decline Rates Horizontal'!$C15</f>
        <v>14 110</v>
      </c>
      <c r="B15" s="50">
        <v>14</v>
      </c>
      <c r="C15" s="56">
        <v>110</v>
      </c>
      <c r="D15" s="56">
        <v>0.59</v>
      </c>
      <c r="E15" s="39"/>
      <c r="F15" s="42" t="str">
        <f>'2025 Decline Rates Horizontal'!$G15&amp;" "&amp;'2025 Decline Rates Horizontal'!$H15</f>
        <v>14 110</v>
      </c>
      <c r="G15" s="50">
        <v>14</v>
      </c>
      <c r="H15" s="56">
        <v>110</v>
      </c>
      <c r="I15" s="56">
        <v>0.22</v>
      </c>
      <c r="J15" s="39"/>
      <c r="K15" s="42" t="str">
        <f>'2025 Decline Rates Horizontal'!$L15&amp;" "&amp;'2025 Decline Rates Horizontal'!$M15</f>
        <v>14 110</v>
      </c>
      <c r="L15" s="50">
        <v>14</v>
      </c>
      <c r="M15" s="56">
        <v>110</v>
      </c>
      <c r="N15" s="56">
        <v>0.17</v>
      </c>
      <c r="O15" s="39"/>
      <c r="P15" s="39"/>
      <c r="Q15" s="39"/>
      <c r="R15" s="39"/>
      <c r="S15" s="39"/>
      <c r="T15" s="39"/>
      <c r="U15" s="39"/>
      <c r="V15" s="39"/>
      <c r="W15" s="39"/>
      <c r="X15" s="39"/>
      <c r="Y15" s="39"/>
      <c r="Z15" s="39"/>
    </row>
    <row r="16" spans="1:26" ht="14.25" customHeight="1">
      <c r="A16" s="42" t="str">
        <f>'2025 Decline Rates Horizontal'!$B16&amp;" "&amp;'2025 Decline Rates Horizontal'!$C16</f>
        <v>15 110</v>
      </c>
      <c r="B16" s="53">
        <v>15</v>
      </c>
      <c r="C16" s="63">
        <v>110</v>
      </c>
      <c r="D16" s="63">
        <v>0.52</v>
      </c>
      <c r="E16" s="39"/>
      <c r="F16" s="42" t="str">
        <f>'2025 Decline Rates Horizontal'!$G16&amp;" "&amp;'2025 Decline Rates Horizontal'!$H16</f>
        <v>15 110</v>
      </c>
      <c r="G16" s="53">
        <v>15</v>
      </c>
      <c r="H16" s="63">
        <v>110</v>
      </c>
      <c r="I16" s="63">
        <v>0.23</v>
      </c>
      <c r="J16" s="39"/>
      <c r="K16" s="42" t="str">
        <f>'2025 Decline Rates Horizontal'!$L16&amp;" "&amp;'2025 Decline Rates Horizontal'!$M16</f>
        <v>15 110</v>
      </c>
      <c r="L16" s="53">
        <v>15</v>
      </c>
      <c r="M16" s="63">
        <v>110</v>
      </c>
      <c r="N16" s="63">
        <v>0.18</v>
      </c>
      <c r="O16" s="39"/>
      <c r="P16" s="39"/>
      <c r="Q16" s="39"/>
      <c r="R16" s="39"/>
      <c r="S16" s="39"/>
      <c r="T16" s="39"/>
      <c r="U16" s="39"/>
      <c r="V16" s="39"/>
      <c r="W16" s="39"/>
      <c r="X16" s="39"/>
      <c r="Y16" s="39"/>
      <c r="Z16" s="39"/>
    </row>
    <row r="17" spans="1:26" ht="14.25" customHeight="1">
      <c r="A17" s="42" t="str">
        <f>'2025 Decline Rates Horizontal'!$B17&amp;" "&amp;'2025 Decline Rates Horizontal'!$C17</f>
        <v>16 110</v>
      </c>
      <c r="B17" s="50">
        <v>16</v>
      </c>
      <c r="C17" s="56">
        <v>110</v>
      </c>
      <c r="D17" s="56">
        <v>0.59</v>
      </c>
      <c r="E17" s="39"/>
      <c r="F17" s="42" t="str">
        <f>'2025 Decline Rates Horizontal'!$G17&amp;" "&amp;'2025 Decline Rates Horizontal'!$H17</f>
        <v>16 110</v>
      </c>
      <c r="G17" s="50">
        <v>16</v>
      </c>
      <c r="H17" s="56">
        <v>110</v>
      </c>
      <c r="I17" s="56">
        <v>0.22</v>
      </c>
      <c r="J17" s="39"/>
      <c r="K17" s="42" t="str">
        <f>'2025 Decline Rates Horizontal'!$L17&amp;" "&amp;'2025 Decline Rates Horizontal'!$M17</f>
        <v>16 110</v>
      </c>
      <c r="L17" s="50">
        <v>16</v>
      </c>
      <c r="M17" s="56">
        <v>110</v>
      </c>
      <c r="N17" s="56">
        <v>0.17</v>
      </c>
      <c r="O17" s="39"/>
      <c r="P17" s="39"/>
      <c r="Q17" s="39"/>
      <c r="R17" s="39"/>
      <c r="S17" s="39"/>
      <c r="T17" s="39"/>
      <c r="U17" s="39"/>
      <c r="V17" s="39"/>
      <c r="W17" s="39"/>
      <c r="X17" s="39"/>
      <c r="Y17" s="39"/>
      <c r="Z17" s="39"/>
    </row>
    <row r="18" spans="1:26" ht="14.25" customHeight="1">
      <c r="A18" s="42" t="str">
        <f>'2025 Decline Rates Horizontal'!$B18&amp;" "&amp;'2025 Decline Rates Horizontal'!$C18</f>
        <v>17 110</v>
      </c>
      <c r="B18" s="53">
        <v>17</v>
      </c>
      <c r="C18" s="63">
        <v>110</v>
      </c>
      <c r="D18" s="63">
        <v>0.59</v>
      </c>
      <c r="E18" s="39"/>
      <c r="F18" s="42" t="str">
        <f>'2025 Decline Rates Horizontal'!$G18&amp;" "&amp;'2025 Decline Rates Horizontal'!$H18</f>
        <v>17 110</v>
      </c>
      <c r="G18" s="53">
        <v>17</v>
      </c>
      <c r="H18" s="63">
        <v>110</v>
      </c>
      <c r="I18" s="63">
        <v>0.28999999999999998</v>
      </c>
      <c r="J18" s="39"/>
      <c r="K18" s="42" t="str">
        <f>'2025 Decline Rates Horizontal'!$L18&amp;" "&amp;'2025 Decline Rates Horizontal'!$M18</f>
        <v>17 110</v>
      </c>
      <c r="L18" s="53">
        <v>17</v>
      </c>
      <c r="M18" s="63">
        <v>110</v>
      </c>
      <c r="N18" s="63">
        <v>0.23</v>
      </c>
      <c r="O18" s="39"/>
      <c r="P18" s="39"/>
      <c r="Q18" s="39"/>
      <c r="R18" s="39"/>
      <c r="S18" s="39"/>
      <c r="T18" s="39"/>
      <c r="U18" s="39"/>
      <c r="V18" s="39"/>
      <c r="W18" s="39"/>
      <c r="X18" s="39"/>
      <c r="Y18" s="39"/>
      <c r="Z18" s="39"/>
    </row>
    <row r="19" spans="1:26" ht="14.25" customHeight="1">
      <c r="A19" s="42" t="str">
        <f>'2025 Decline Rates Horizontal'!$B19&amp;" "&amp;'2025 Decline Rates Horizontal'!$C19</f>
        <v>18 110</v>
      </c>
      <c r="B19" s="50">
        <v>18</v>
      </c>
      <c r="C19" s="56">
        <v>110</v>
      </c>
      <c r="D19" s="56">
        <v>0.35</v>
      </c>
      <c r="E19" s="39"/>
      <c r="F19" s="42" t="str">
        <f>'2025 Decline Rates Horizontal'!$G19&amp;" "&amp;'2025 Decline Rates Horizontal'!$H19</f>
        <v>18 110</v>
      </c>
      <c r="G19" s="50">
        <v>18</v>
      </c>
      <c r="H19" s="56">
        <v>110</v>
      </c>
      <c r="I19" s="56">
        <v>0.2</v>
      </c>
      <c r="J19" s="39"/>
      <c r="K19" s="42" t="str">
        <f>'2025 Decline Rates Horizontal'!$L19&amp;" "&amp;'2025 Decline Rates Horizontal'!$M19</f>
        <v>18 110</v>
      </c>
      <c r="L19" s="50">
        <v>18</v>
      </c>
      <c r="M19" s="56">
        <v>110</v>
      </c>
      <c r="N19" s="56">
        <v>0.09</v>
      </c>
      <c r="O19" s="39"/>
      <c r="P19" s="39"/>
      <c r="Q19" s="39"/>
      <c r="R19" s="39"/>
      <c r="S19" s="39"/>
      <c r="T19" s="39"/>
      <c r="U19" s="39"/>
      <c r="V19" s="39"/>
      <c r="W19" s="39"/>
      <c r="X19" s="39"/>
      <c r="Y19" s="39"/>
      <c r="Z19" s="39"/>
    </row>
    <row r="20" spans="1:26" ht="14.25" customHeight="1">
      <c r="A20" s="42" t="str">
        <f>'2025 Decline Rates Horizontal'!$B20&amp;" "&amp;'2025 Decline Rates Horizontal'!$C20</f>
        <v>19 110</v>
      </c>
      <c r="B20" s="53">
        <v>19</v>
      </c>
      <c r="C20" s="63">
        <v>110</v>
      </c>
      <c r="D20" s="63">
        <v>0.59</v>
      </c>
      <c r="E20" s="39"/>
      <c r="F20" s="42" t="str">
        <f>'2025 Decline Rates Horizontal'!$G20&amp;" "&amp;'2025 Decline Rates Horizontal'!$H20</f>
        <v>19 110</v>
      </c>
      <c r="G20" s="53">
        <v>19</v>
      </c>
      <c r="H20" s="63">
        <v>110</v>
      </c>
      <c r="I20" s="63">
        <v>0.22</v>
      </c>
      <c r="J20" s="39"/>
      <c r="K20" s="42" t="str">
        <f>'2025 Decline Rates Horizontal'!$L20&amp;" "&amp;'2025 Decline Rates Horizontal'!$M20</f>
        <v>19 110</v>
      </c>
      <c r="L20" s="53">
        <v>19</v>
      </c>
      <c r="M20" s="63">
        <v>110</v>
      </c>
      <c r="N20" s="63">
        <v>0.17</v>
      </c>
      <c r="O20" s="39"/>
      <c r="P20" s="39"/>
      <c r="Q20" s="39"/>
      <c r="R20" s="39"/>
      <c r="S20" s="39"/>
      <c r="T20" s="39"/>
      <c r="U20" s="39"/>
      <c r="V20" s="39"/>
      <c r="W20" s="39"/>
      <c r="X20" s="39"/>
      <c r="Y20" s="39"/>
      <c r="Z20" s="39"/>
    </row>
    <row r="21" spans="1:26" ht="14.25" customHeight="1">
      <c r="A21" s="42" t="str">
        <f>'2025 Decline Rates Horizontal'!$B21&amp;" "&amp;'2025 Decline Rates Horizontal'!$C21</f>
        <v>20 110</v>
      </c>
      <c r="B21" s="50">
        <v>20</v>
      </c>
      <c r="C21" s="56">
        <v>110</v>
      </c>
      <c r="D21" s="56">
        <v>0.33</v>
      </c>
      <c r="E21" s="39"/>
      <c r="F21" s="42" t="str">
        <f>'2025 Decline Rates Horizontal'!$G21&amp;" "&amp;'2025 Decline Rates Horizontal'!$H21</f>
        <v>20 110</v>
      </c>
      <c r="G21" s="50">
        <v>20</v>
      </c>
      <c r="H21" s="56">
        <v>110</v>
      </c>
      <c r="I21" s="56">
        <v>0.19</v>
      </c>
      <c r="J21" s="39"/>
      <c r="K21" s="42" t="str">
        <f>'2025 Decline Rates Horizontal'!$L21&amp;" "&amp;'2025 Decline Rates Horizontal'!$M21</f>
        <v>20 110</v>
      </c>
      <c r="L21" s="50">
        <v>20</v>
      </c>
      <c r="M21" s="56">
        <v>110</v>
      </c>
      <c r="N21" s="56">
        <v>0.08</v>
      </c>
      <c r="O21" s="39"/>
      <c r="P21" s="39"/>
      <c r="Q21" s="39"/>
      <c r="R21" s="39"/>
      <c r="S21" s="39"/>
      <c r="T21" s="39"/>
      <c r="U21" s="39"/>
      <c r="V21" s="39"/>
      <c r="W21" s="39"/>
      <c r="X21" s="39"/>
      <c r="Y21" s="39"/>
      <c r="Z21" s="39"/>
    </row>
    <row r="22" spans="1:26" ht="14.25" customHeight="1">
      <c r="A22" s="42" t="str">
        <f>'2025 Decline Rates Horizontal'!$B22&amp;" "&amp;'2025 Decline Rates Horizontal'!$C22</f>
        <v>21 110</v>
      </c>
      <c r="B22" s="53">
        <v>21</v>
      </c>
      <c r="C22" s="63">
        <v>110</v>
      </c>
      <c r="D22" s="63">
        <v>0.59</v>
      </c>
      <c r="E22" s="39"/>
      <c r="F22" s="42" t="str">
        <f>'2025 Decline Rates Horizontal'!$G22&amp;" "&amp;'2025 Decline Rates Horizontal'!$H22</f>
        <v>21 110</v>
      </c>
      <c r="G22" s="53">
        <v>21</v>
      </c>
      <c r="H22" s="63">
        <v>110</v>
      </c>
      <c r="I22" s="63">
        <v>0.28999999999999998</v>
      </c>
      <c r="J22" s="39"/>
      <c r="K22" s="42" t="str">
        <f>'2025 Decline Rates Horizontal'!$L22&amp;" "&amp;'2025 Decline Rates Horizontal'!$M22</f>
        <v>21 110</v>
      </c>
      <c r="L22" s="53">
        <v>21</v>
      </c>
      <c r="M22" s="63">
        <v>110</v>
      </c>
      <c r="N22" s="63">
        <v>0.23</v>
      </c>
      <c r="O22" s="39"/>
      <c r="P22" s="39"/>
      <c r="Q22" s="39"/>
      <c r="R22" s="39"/>
      <c r="S22" s="39"/>
      <c r="T22" s="39"/>
      <c r="U22" s="39"/>
      <c r="V22" s="39"/>
      <c r="W22" s="39"/>
      <c r="X22" s="39"/>
      <c r="Y22" s="39"/>
      <c r="Z22" s="39"/>
    </row>
    <row r="23" spans="1:26" ht="14.25" customHeight="1">
      <c r="A23" s="42" t="str">
        <f>'2025 Decline Rates Horizontal'!$B23&amp;" "&amp;'2025 Decline Rates Horizontal'!$C23</f>
        <v>22 110</v>
      </c>
      <c r="B23" s="50">
        <v>22</v>
      </c>
      <c r="C23" s="56">
        <v>110</v>
      </c>
      <c r="D23" s="56">
        <v>0.38</v>
      </c>
      <c r="E23" s="39"/>
      <c r="F23" s="42" t="str">
        <f>'2025 Decline Rates Horizontal'!$G23&amp;" "&amp;'2025 Decline Rates Horizontal'!$H23</f>
        <v>22 110</v>
      </c>
      <c r="G23" s="50">
        <v>22</v>
      </c>
      <c r="H23" s="56">
        <v>110</v>
      </c>
      <c r="I23" s="56">
        <v>0.22</v>
      </c>
      <c r="J23" s="39"/>
      <c r="K23" s="42" t="str">
        <f>'2025 Decline Rates Horizontal'!$L23&amp;" "&amp;'2025 Decline Rates Horizontal'!$M23</f>
        <v>22 110</v>
      </c>
      <c r="L23" s="50">
        <v>22</v>
      </c>
      <c r="M23" s="56">
        <v>110</v>
      </c>
      <c r="N23" s="56">
        <v>0.1</v>
      </c>
      <c r="O23" s="39"/>
      <c r="P23" s="39"/>
      <c r="Q23" s="39"/>
      <c r="R23" s="39"/>
      <c r="S23" s="39"/>
      <c r="T23" s="39"/>
      <c r="U23" s="39"/>
      <c r="V23" s="39"/>
      <c r="W23" s="39"/>
      <c r="X23" s="39"/>
      <c r="Y23" s="39"/>
      <c r="Z23" s="39"/>
    </row>
    <row r="24" spans="1:26" ht="14.25" customHeight="1">
      <c r="A24" s="42" t="str">
        <f>'2025 Decline Rates Horizontal'!$B24&amp;" "&amp;'2025 Decline Rates Horizontal'!$C24</f>
        <v>23 110</v>
      </c>
      <c r="B24" s="53">
        <v>23</v>
      </c>
      <c r="C24" s="63">
        <v>110</v>
      </c>
      <c r="D24" s="63">
        <v>0.38</v>
      </c>
      <c r="E24" s="39"/>
      <c r="F24" s="42" t="str">
        <f>'2025 Decline Rates Horizontal'!$G24&amp;" "&amp;'2025 Decline Rates Horizontal'!$H24</f>
        <v>23 110</v>
      </c>
      <c r="G24" s="53">
        <v>23</v>
      </c>
      <c r="H24" s="63">
        <v>110</v>
      </c>
      <c r="I24" s="63">
        <v>0.22</v>
      </c>
      <c r="J24" s="39"/>
      <c r="K24" s="42" t="str">
        <f>'2025 Decline Rates Horizontal'!$L24&amp;" "&amp;'2025 Decline Rates Horizontal'!$M24</f>
        <v>23 110</v>
      </c>
      <c r="L24" s="53">
        <v>23</v>
      </c>
      <c r="M24" s="63">
        <v>110</v>
      </c>
      <c r="N24" s="63">
        <v>0.1</v>
      </c>
      <c r="O24" s="39"/>
      <c r="P24" s="39"/>
      <c r="Q24" s="39"/>
      <c r="R24" s="39"/>
      <c r="S24" s="39"/>
      <c r="T24" s="39"/>
      <c r="U24" s="39"/>
      <c r="V24" s="39"/>
      <c r="W24" s="39"/>
      <c r="X24" s="39"/>
      <c r="Y24" s="39"/>
      <c r="Z24" s="39"/>
    </row>
    <row r="25" spans="1:26" ht="14.25" customHeight="1">
      <c r="A25" s="42" t="str">
        <f>'2025 Decline Rates Horizontal'!$B25&amp;" "&amp;'2025 Decline Rates Horizontal'!$C25</f>
        <v>24 110</v>
      </c>
      <c r="B25" s="50">
        <v>24</v>
      </c>
      <c r="C25" s="56">
        <v>110</v>
      </c>
      <c r="D25" s="56">
        <v>0.59</v>
      </c>
      <c r="E25" s="39"/>
      <c r="F25" s="42" t="str">
        <f>'2025 Decline Rates Horizontal'!$G25&amp;" "&amp;'2025 Decline Rates Horizontal'!$H25</f>
        <v>24 110</v>
      </c>
      <c r="G25" s="50">
        <v>24</v>
      </c>
      <c r="H25" s="56">
        <v>110</v>
      </c>
      <c r="I25" s="56">
        <v>0.28999999999999998</v>
      </c>
      <c r="J25" s="39"/>
      <c r="K25" s="42" t="str">
        <f>'2025 Decline Rates Horizontal'!$L25&amp;" "&amp;'2025 Decline Rates Horizontal'!$M25</f>
        <v>24 110</v>
      </c>
      <c r="L25" s="50">
        <v>24</v>
      </c>
      <c r="M25" s="56">
        <v>110</v>
      </c>
      <c r="N25" s="56">
        <v>0.23</v>
      </c>
      <c r="O25" s="39"/>
      <c r="P25" s="39"/>
      <c r="Q25" s="39"/>
      <c r="R25" s="39"/>
      <c r="S25" s="39"/>
      <c r="T25" s="39"/>
      <c r="U25" s="39"/>
      <c r="V25" s="39"/>
      <c r="W25" s="39"/>
      <c r="X25" s="39"/>
      <c r="Y25" s="39"/>
      <c r="Z25" s="39"/>
    </row>
    <row r="26" spans="1:26" ht="14.25" customHeight="1">
      <c r="A26" s="42" t="str">
        <f>'2025 Decline Rates Horizontal'!$B26&amp;" "&amp;'2025 Decline Rates Horizontal'!$C26</f>
        <v>25 110</v>
      </c>
      <c r="B26" s="53">
        <v>25</v>
      </c>
      <c r="C26" s="63">
        <v>110</v>
      </c>
      <c r="D26" s="63">
        <v>0.52</v>
      </c>
      <c r="E26" s="39"/>
      <c r="F26" s="42" t="str">
        <f>'2025 Decline Rates Horizontal'!$G26&amp;" "&amp;'2025 Decline Rates Horizontal'!$H26</f>
        <v>25 110</v>
      </c>
      <c r="G26" s="53">
        <v>25</v>
      </c>
      <c r="H26" s="63">
        <v>110</v>
      </c>
      <c r="I26" s="63">
        <v>0.23</v>
      </c>
      <c r="J26" s="39"/>
      <c r="K26" s="42" t="str">
        <f>'2025 Decline Rates Horizontal'!$L26&amp;" "&amp;'2025 Decline Rates Horizontal'!$M26</f>
        <v>25 110</v>
      </c>
      <c r="L26" s="53">
        <v>25</v>
      </c>
      <c r="M26" s="63">
        <v>110</v>
      </c>
      <c r="N26" s="63">
        <v>0.18</v>
      </c>
      <c r="O26" s="39"/>
      <c r="P26" s="39"/>
      <c r="Q26" s="39"/>
      <c r="R26" s="39"/>
      <c r="S26" s="39"/>
      <c r="T26" s="39"/>
      <c r="U26" s="39"/>
      <c r="V26" s="39"/>
      <c r="W26" s="39"/>
      <c r="X26" s="39"/>
      <c r="Y26" s="39"/>
      <c r="Z26" s="39"/>
    </row>
    <row r="27" spans="1:26" ht="14.25" customHeight="1">
      <c r="A27" s="42" t="str">
        <f>'2025 Decline Rates Horizontal'!$B27&amp;" "&amp;'2025 Decline Rates Horizontal'!$C27</f>
        <v>26 110</v>
      </c>
      <c r="B27" s="50">
        <v>26</v>
      </c>
      <c r="C27" s="56">
        <v>110</v>
      </c>
      <c r="D27" s="56">
        <v>0.35</v>
      </c>
      <c r="E27" s="39"/>
      <c r="F27" s="42" t="str">
        <f>'2025 Decline Rates Horizontal'!$G27&amp;" "&amp;'2025 Decline Rates Horizontal'!$H27</f>
        <v>26 110</v>
      </c>
      <c r="G27" s="50">
        <v>26</v>
      </c>
      <c r="H27" s="56">
        <v>110</v>
      </c>
      <c r="I27" s="56">
        <v>0.2</v>
      </c>
      <c r="J27" s="39"/>
      <c r="K27" s="42" t="str">
        <f>'2025 Decline Rates Horizontal'!$L27&amp;" "&amp;'2025 Decline Rates Horizontal'!$M27</f>
        <v>26 110</v>
      </c>
      <c r="L27" s="50">
        <v>26</v>
      </c>
      <c r="M27" s="56">
        <v>110</v>
      </c>
      <c r="N27" s="56">
        <v>0.09</v>
      </c>
      <c r="O27" s="39"/>
      <c r="P27" s="39"/>
      <c r="Q27" s="39"/>
      <c r="R27" s="39"/>
      <c r="S27" s="39"/>
      <c r="T27" s="39"/>
      <c r="U27" s="39"/>
      <c r="V27" s="39"/>
      <c r="W27" s="39"/>
      <c r="X27" s="39"/>
      <c r="Y27" s="39"/>
      <c r="Z27" s="39"/>
    </row>
    <row r="28" spans="1:26" ht="14.25" customHeight="1">
      <c r="A28" s="42" t="str">
        <f>'2025 Decline Rates Horizontal'!$B28&amp;" "&amp;'2025 Decline Rates Horizontal'!$C28</f>
        <v>27 110</v>
      </c>
      <c r="B28" s="53">
        <v>27</v>
      </c>
      <c r="C28" s="63">
        <v>110</v>
      </c>
      <c r="D28" s="63">
        <v>0.36</v>
      </c>
      <c r="E28" s="39"/>
      <c r="F28" s="42" t="str">
        <f>'2025 Decline Rates Horizontal'!$G28&amp;" "&amp;'2025 Decline Rates Horizontal'!$H28</f>
        <v>27 110</v>
      </c>
      <c r="G28" s="53">
        <v>27</v>
      </c>
      <c r="H28" s="63">
        <v>110</v>
      </c>
      <c r="I28" s="63">
        <v>0.19</v>
      </c>
      <c r="J28" s="39"/>
      <c r="K28" s="42" t="str">
        <f>'2025 Decline Rates Horizontal'!$L28&amp;" "&amp;'2025 Decline Rates Horizontal'!$M28</f>
        <v>27 110</v>
      </c>
      <c r="L28" s="53">
        <v>27</v>
      </c>
      <c r="M28" s="63">
        <v>110</v>
      </c>
      <c r="N28" s="63">
        <v>0.09</v>
      </c>
      <c r="O28" s="39"/>
      <c r="P28" s="39"/>
      <c r="Q28" s="39"/>
      <c r="R28" s="39"/>
      <c r="S28" s="39"/>
      <c r="T28" s="39"/>
      <c r="U28" s="39"/>
      <c r="V28" s="39"/>
      <c r="W28" s="39"/>
      <c r="X28" s="39"/>
      <c r="Y28" s="39"/>
      <c r="Z28" s="39"/>
    </row>
    <row r="29" spans="1:26" ht="14.25" customHeight="1">
      <c r="A29" s="42" t="str">
        <f>'2025 Decline Rates Horizontal'!$B29&amp;" "&amp;'2025 Decline Rates Horizontal'!$C29</f>
        <v>28 110</v>
      </c>
      <c r="B29" s="50">
        <v>28</v>
      </c>
      <c r="C29" s="56">
        <v>110</v>
      </c>
      <c r="D29" s="56">
        <v>0.36</v>
      </c>
      <c r="E29" s="39"/>
      <c r="F29" s="42" t="str">
        <f>'2025 Decline Rates Horizontal'!$G29&amp;" "&amp;'2025 Decline Rates Horizontal'!$H29</f>
        <v>28 110</v>
      </c>
      <c r="G29" s="50">
        <v>28</v>
      </c>
      <c r="H29" s="56">
        <v>110</v>
      </c>
      <c r="I29" s="56">
        <v>0.19</v>
      </c>
      <c r="J29" s="39"/>
      <c r="K29" s="42" t="str">
        <f>'2025 Decline Rates Horizontal'!$L29&amp;" "&amp;'2025 Decline Rates Horizontal'!$M29</f>
        <v>28 110</v>
      </c>
      <c r="L29" s="50">
        <v>28</v>
      </c>
      <c r="M29" s="56">
        <v>110</v>
      </c>
      <c r="N29" s="56">
        <v>0.09</v>
      </c>
      <c r="O29" s="39"/>
      <c r="P29" s="39"/>
      <c r="Q29" s="39"/>
      <c r="R29" s="39"/>
      <c r="S29" s="39"/>
      <c r="T29" s="39"/>
      <c r="U29" s="39"/>
      <c r="V29" s="39"/>
      <c r="W29" s="39"/>
      <c r="X29" s="39"/>
      <c r="Y29" s="39"/>
      <c r="Z29" s="39"/>
    </row>
    <row r="30" spans="1:26" ht="14.25" customHeight="1">
      <c r="A30" s="42" t="str">
        <f>'2025 Decline Rates Horizontal'!$B30&amp;" "&amp;'2025 Decline Rates Horizontal'!$C30</f>
        <v>29 110</v>
      </c>
      <c r="B30" s="53">
        <v>29</v>
      </c>
      <c r="C30" s="63">
        <v>110</v>
      </c>
      <c r="D30" s="63">
        <v>0.59</v>
      </c>
      <c r="E30" s="39"/>
      <c r="F30" s="42" t="str">
        <f>'2025 Decline Rates Horizontal'!$G30&amp;" "&amp;'2025 Decline Rates Horizontal'!$H30</f>
        <v>29 110</v>
      </c>
      <c r="G30" s="53">
        <v>29</v>
      </c>
      <c r="H30" s="63">
        <v>110</v>
      </c>
      <c r="I30" s="63">
        <v>0.22</v>
      </c>
      <c r="J30" s="39"/>
      <c r="K30" s="42" t="str">
        <f>'2025 Decline Rates Horizontal'!$L30&amp;" "&amp;'2025 Decline Rates Horizontal'!$M30</f>
        <v>29 110</v>
      </c>
      <c r="L30" s="53">
        <v>29</v>
      </c>
      <c r="M30" s="63">
        <v>110</v>
      </c>
      <c r="N30" s="63">
        <v>0.17</v>
      </c>
      <c r="O30" s="39"/>
      <c r="P30" s="39"/>
      <c r="Q30" s="39"/>
      <c r="R30" s="39"/>
      <c r="S30" s="39"/>
      <c r="T30" s="39"/>
      <c r="U30" s="39"/>
      <c r="V30" s="39"/>
      <c r="W30" s="39"/>
      <c r="X30" s="39"/>
      <c r="Y30" s="39"/>
      <c r="Z30" s="39"/>
    </row>
    <row r="31" spans="1:26" ht="14.25" customHeight="1">
      <c r="A31" s="42" t="str">
        <f>'2025 Decline Rates Horizontal'!$B31&amp;" "&amp;'2025 Decline Rates Horizontal'!$C31</f>
        <v>30 110</v>
      </c>
      <c r="B31" s="50">
        <v>30</v>
      </c>
      <c r="C31" s="56">
        <v>110</v>
      </c>
      <c r="D31" s="56">
        <v>0.38</v>
      </c>
      <c r="E31" s="39"/>
      <c r="F31" s="42" t="str">
        <f>'2025 Decline Rates Horizontal'!$G31&amp;" "&amp;'2025 Decline Rates Horizontal'!$H31</f>
        <v>30 110</v>
      </c>
      <c r="G31" s="50">
        <v>30</v>
      </c>
      <c r="H31" s="56">
        <v>110</v>
      </c>
      <c r="I31" s="56">
        <v>0.22</v>
      </c>
      <c r="J31" s="39"/>
      <c r="K31" s="42" t="str">
        <f>'2025 Decline Rates Horizontal'!$L31&amp;" "&amp;'2025 Decline Rates Horizontal'!$M31</f>
        <v>30 110</v>
      </c>
      <c r="L31" s="50">
        <v>30</v>
      </c>
      <c r="M31" s="56">
        <v>110</v>
      </c>
      <c r="N31" s="56">
        <v>0.1</v>
      </c>
      <c r="O31" s="39"/>
      <c r="P31" s="39"/>
      <c r="Q31" s="39"/>
      <c r="R31" s="39"/>
      <c r="S31" s="39"/>
      <c r="T31" s="39"/>
      <c r="U31" s="39"/>
      <c r="V31" s="39"/>
      <c r="W31" s="39"/>
      <c r="X31" s="39"/>
      <c r="Y31" s="39"/>
      <c r="Z31" s="39"/>
    </row>
    <row r="32" spans="1:26" ht="14.25" customHeight="1">
      <c r="A32" s="42" t="str">
        <f>'2025 Decline Rates Horizontal'!$B32&amp;" "&amp;'2025 Decline Rates Horizontal'!$C32</f>
        <v>31 110</v>
      </c>
      <c r="B32" s="53">
        <v>31</v>
      </c>
      <c r="C32" s="63">
        <v>110</v>
      </c>
      <c r="D32" s="63">
        <v>0.59</v>
      </c>
      <c r="E32" s="39"/>
      <c r="F32" s="42" t="str">
        <f>'2025 Decline Rates Horizontal'!$G32&amp;" "&amp;'2025 Decline Rates Horizontal'!$H32</f>
        <v>31 110</v>
      </c>
      <c r="G32" s="53">
        <v>31</v>
      </c>
      <c r="H32" s="63">
        <v>110</v>
      </c>
      <c r="I32" s="63">
        <v>0.28999999999999998</v>
      </c>
      <c r="J32" s="39"/>
      <c r="K32" s="42" t="str">
        <f>'2025 Decline Rates Horizontal'!$L32&amp;" "&amp;'2025 Decline Rates Horizontal'!$M32</f>
        <v>31 110</v>
      </c>
      <c r="L32" s="53">
        <v>31</v>
      </c>
      <c r="M32" s="63">
        <v>110</v>
      </c>
      <c r="N32" s="63">
        <v>0.23</v>
      </c>
      <c r="O32" s="39"/>
      <c r="P32" s="39"/>
      <c r="Q32" s="39"/>
      <c r="R32" s="39"/>
      <c r="S32" s="39"/>
      <c r="T32" s="39"/>
      <c r="U32" s="39"/>
      <c r="V32" s="39"/>
      <c r="W32" s="39"/>
      <c r="X32" s="39"/>
      <c r="Y32" s="39"/>
      <c r="Z32" s="39"/>
    </row>
    <row r="33" spans="1:26" ht="14.25" customHeight="1">
      <c r="A33" s="42" t="str">
        <f>'2025 Decline Rates Horizontal'!$B33&amp;" "&amp;'2025 Decline Rates Horizontal'!$C33</f>
        <v>32 110</v>
      </c>
      <c r="B33" s="50">
        <v>32</v>
      </c>
      <c r="C33" s="56">
        <v>110</v>
      </c>
      <c r="D33" s="56">
        <v>0.59</v>
      </c>
      <c r="E33" s="39"/>
      <c r="F33" s="42" t="str">
        <f>'2025 Decline Rates Horizontal'!$G33&amp;" "&amp;'2025 Decline Rates Horizontal'!$H33</f>
        <v>32 110</v>
      </c>
      <c r="G33" s="50">
        <v>32</v>
      </c>
      <c r="H33" s="56">
        <v>110</v>
      </c>
      <c r="I33" s="56">
        <v>0.22</v>
      </c>
      <c r="J33" s="39"/>
      <c r="K33" s="42" t="str">
        <f>'2025 Decline Rates Horizontal'!$L33&amp;" "&amp;'2025 Decline Rates Horizontal'!$M33</f>
        <v>32 110</v>
      </c>
      <c r="L33" s="50">
        <v>32</v>
      </c>
      <c r="M33" s="56">
        <v>110</v>
      </c>
      <c r="N33" s="56">
        <v>0.17</v>
      </c>
      <c r="O33" s="39"/>
      <c r="P33" s="39"/>
      <c r="Q33" s="39"/>
      <c r="R33" s="39"/>
      <c r="S33" s="39"/>
      <c r="T33" s="39"/>
      <c r="U33" s="39"/>
      <c r="V33" s="39"/>
      <c r="W33" s="39"/>
      <c r="X33" s="39"/>
      <c r="Y33" s="39"/>
      <c r="Z33" s="39"/>
    </row>
    <row r="34" spans="1:26" ht="14.25" customHeight="1">
      <c r="A34" s="42" t="str">
        <f>'2025 Decline Rates Horizontal'!$B34&amp;" "&amp;'2025 Decline Rates Horizontal'!$C34</f>
        <v>33 110</v>
      </c>
      <c r="B34" s="53">
        <v>33</v>
      </c>
      <c r="C34" s="63">
        <v>110</v>
      </c>
      <c r="D34" s="63">
        <v>0.59</v>
      </c>
      <c r="E34" s="39"/>
      <c r="F34" s="42" t="str">
        <f>'2025 Decline Rates Horizontal'!$G34&amp;" "&amp;'2025 Decline Rates Horizontal'!$H34</f>
        <v>33 110</v>
      </c>
      <c r="G34" s="53">
        <v>33</v>
      </c>
      <c r="H34" s="63">
        <v>110</v>
      </c>
      <c r="I34" s="63">
        <v>0.22</v>
      </c>
      <c r="J34" s="39"/>
      <c r="K34" s="42" t="str">
        <f>'2025 Decline Rates Horizontal'!$L34&amp;" "&amp;'2025 Decline Rates Horizontal'!$M34</f>
        <v>33 110</v>
      </c>
      <c r="L34" s="53">
        <v>33</v>
      </c>
      <c r="M34" s="63">
        <v>110</v>
      </c>
      <c r="N34" s="63">
        <v>0.17</v>
      </c>
      <c r="O34" s="39"/>
      <c r="P34" s="39"/>
      <c r="Q34" s="39"/>
      <c r="R34" s="39"/>
      <c r="S34" s="39"/>
      <c r="T34" s="39"/>
      <c r="U34" s="39"/>
      <c r="V34" s="39"/>
      <c r="W34" s="39"/>
      <c r="X34" s="39"/>
      <c r="Y34" s="39"/>
      <c r="Z34" s="39"/>
    </row>
    <row r="35" spans="1:26" ht="14.25" customHeight="1">
      <c r="A35" s="42" t="str">
        <f>'2025 Decline Rates Horizontal'!$B35&amp;" "&amp;'2025 Decline Rates Horizontal'!$C35</f>
        <v>34 110</v>
      </c>
      <c r="B35" s="50">
        <v>34</v>
      </c>
      <c r="C35" s="56">
        <v>110</v>
      </c>
      <c r="D35" s="56">
        <v>0.41</v>
      </c>
      <c r="E35" s="39"/>
      <c r="F35" s="42" t="str">
        <f>'2025 Decline Rates Horizontal'!$G35&amp;" "&amp;'2025 Decline Rates Horizontal'!$H35</f>
        <v>34 110</v>
      </c>
      <c r="G35" s="50">
        <v>34</v>
      </c>
      <c r="H35" s="56">
        <v>110</v>
      </c>
      <c r="I35" s="56">
        <v>0.22</v>
      </c>
      <c r="J35" s="39"/>
      <c r="K35" s="42" t="str">
        <f>'2025 Decline Rates Horizontal'!$L35&amp;" "&amp;'2025 Decline Rates Horizontal'!$M35</f>
        <v>34 110</v>
      </c>
      <c r="L35" s="50">
        <v>34</v>
      </c>
      <c r="M35" s="56">
        <v>110</v>
      </c>
      <c r="N35" s="56">
        <v>0.09</v>
      </c>
      <c r="O35" s="39"/>
      <c r="P35" s="39"/>
      <c r="Q35" s="39"/>
      <c r="R35" s="39"/>
      <c r="S35" s="39"/>
      <c r="T35" s="39"/>
      <c r="U35" s="39"/>
      <c r="V35" s="39"/>
      <c r="W35" s="39"/>
      <c r="X35" s="39"/>
      <c r="Y35" s="39"/>
      <c r="Z35" s="39"/>
    </row>
    <row r="36" spans="1:26" ht="14.25" customHeight="1">
      <c r="A36" s="42" t="str">
        <f>'2025 Decline Rates Horizontal'!$B36&amp;" "&amp;'2025 Decline Rates Horizontal'!$C36</f>
        <v>35 110</v>
      </c>
      <c r="B36" s="53">
        <v>35</v>
      </c>
      <c r="C36" s="63">
        <v>110</v>
      </c>
      <c r="D36" s="63">
        <v>0.52</v>
      </c>
      <c r="E36" s="39"/>
      <c r="F36" s="42" t="str">
        <f>'2025 Decline Rates Horizontal'!$G36&amp;" "&amp;'2025 Decline Rates Horizontal'!$H36</f>
        <v>35 110</v>
      </c>
      <c r="G36" s="53">
        <v>35</v>
      </c>
      <c r="H36" s="63">
        <v>110</v>
      </c>
      <c r="I36" s="63">
        <v>0.23</v>
      </c>
      <c r="J36" s="39"/>
      <c r="K36" s="42" t="str">
        <f>'2025 Decline Rates Horizontal'!$L36&amp;" "&amp;'2025 Decline Rates Horizontal'!$M36</f>
        <v>35 110</v>
      </c>
      <c r="L36" s="53">
        <v>35</v>
      </c>
      <c r="M36" s="63">
        <v>110</v>
      </c>
      <c r="N36" s="63">
        <v>0.18</v>
      </c>
      <c r="O36" s="39"/>
      <c r="P36" s="39"/>
      <c r="Q36" s="39"/>
      <c r="R36" s="39"/>
      <c r="S36" s="39"/>
      <c r="T36" s="39"/>
      <c r="U36" s="39"/>
      <c r="V36" s="39"/>
      <c r="W36" s="39"/>
      <c r="X36" s="39"/>
      <c r="Y36" s="39"/>
      <c r="Z36" s="39"/>
    </row>
    <row r="37" spans="1:26" ht="14.25" customHeight="1">
      <c r="A37" s="42" t="str">
        <f>'2025 Decline Rates Horizontal'!$B37&amp;" "&amp;'2025 Decline Rates Horizontal'!$C37</f>
        <v>36 110</v>
      </c>
      <c r="B37" s="50">
        <v>36</v>
      </c>
      <c r="C37" s="56">
        <v>110</v>
      </c>
      <c r="D37" s="56">
        <v>0.59</v>
      </c>
      <c r="E37" s="39"/>
      <c r="F37" s="42" t="str">
        <f>'2025 Decline Rates Horizontal'!$G37&amp;" "&amp;'2025 Decline Rates Horizontal'!$H37</f>
        <v>36 110</v>
      </c>
      <c r="G37" s="50">
        <v>36</v>
      </c>
      <c r="H37" s="56">
        <v>110</v>
      </c>
      <c r="I37" s="56">
        <v>0.22</v>
      </c>
      <c r="J37" s="39"/>
      <c r="K37" s="42" t="str">
        <f>'2025 Decline Rates Horizontal'!$L37&amp;" "&amp;'2025 Decline Rates Horizontal'!$M37</f>
        <v>36 110</v>
      </c>
      <c r="L37" s="50">
        <v>36</v>
      </c>
      <c r="M37" s="56">
        <v>110</v>
      </c>
      <c r="N37" s="56">
        <v>0.17</v>
      </c>
      <c r="O37" s="39"/>
      <c r="P37" s="39"/>
      <c r="Q37" s="39"/>
      <c r="R37" s="39"/>
      <c r="S37" s="39"/>
      <c r="T37" s="39"/>
      <c r="U37" s="39"/>
      <c r="V37" s="39"/>
      <c r="W37" s="39"/>
      <c r="X37" s="39"/>
      <c r="Y37" s="39"/>
      <c r="Z37" s="39"/>
    </row>
    <row r="38" spans="1:26" ht="14.25" customHeight="1">
      <c r="A38" s="42" t="str">
        <f>'2025 Decline Rates Horizontal'!$B38&amp;" "&amp;'2025 Decline Rates Horizontal'!$C38</f>
        <v>37 110</v>
      </c>
      <c r="B38" s="53">
        <v>37</v>
      </c>
      <c r="C38" s="63">
        <v>110</v>
      </c>
      <c r="D38" s="63">
        <v>0.46</v>
      </c>
      <c r="E38" s="39"/>
      <c r="F38" s="42" t="str">
        <f>'2025 Decline Rates Horizontal'!$G38&amp;" "&amp;'2025 Decline Rates Horizontal'!$H38</f>
        <v>37 110</v>
      </c>
      <c r="G38" s="53">
        <v>37</v>
      </c>
      <c r="H38" s="63">
        <v>110</v>
      </c>
      <c r="I38" s="63">
        <v>0.28999999999999998</v>
      </c>
      <c r="J38" s="39"/>
      <c r="K38" s="42" t="str">
        <f>'2025 Decline Rates Horizontal'!$L38&amp;" "&amp;'2025 Decline Rates Horizontal'!$M38</f>
        <v>37 110</v>
      </c>
      <c r="L38" s="53">
        <v>37</v>
      </c>
      <c r="M38" s="63">
        <v>110</v>
      </c>
      <c r="N38" s="63">
        <v>0.23</v>
      </c>
      <c r="O38" s="39"/>
      <c r="P38" s="39"/>
      <c r="Q38" s="39"/>
      <c r="R38" s="39"/>
      <c r="S38" s="39"/>
      <c r="T38" s="39"/>
      <c r="U38" s="39"/>
      <c r="V38" s="39"/>
      <c r="W38" s="39"/>
      <c r="X38" s="39"/>
      <c r="Y38" s="39"/>
      <c r="Z38" s="39"/>
    </row>
    <row r="39" spans="1:26" ht="14.25" customHeight="1">
      <c r="A39" s="42" t="str">
        <f>'2025 Decline Rates Horizontal'!$B39&amp;" "&amp;'2025 Decline Rates Horizontal'!$C39</f>
        <v>38 110</v>
      </c>
      <c r="B39" s="50">
        <v>38</v>
      </c>
      <c r="C39" s="56">
        <v>110</v>
      </c>
      <c r="D39" s="56">
        <v>0.59</v>
      </c>
      <c r="E39" s="39"/>
      <c r="F39" s="42" t="str">
        <f>'2025 Decline Rates Horizontal'!$G39&amp;" "&amp;'2025 Decline Rates Horizontal'!$H39</f>
        <v>38 110</v>
      </c>
      <c r="G39" s="50">
        <v>38</v>
      </c>
      <c r="H39" s="56">
        <v>110</v>
      </c>
      <c r="I39" s="56">
        <v>0.22</v>
      </c>
      <c r="J39" s="39"/>
      <c r="K39" s="42" t="str">
        <f>'2025 Decline Rates Horizontal'!$L39&amp;" "&amp;'2025 Decline Rates Horizontal'!$M39</f>
        <v>38 110</v>
      </c>
      <c r="L39" s="50">
        <v>38</v>
      </c>
      <c r="M39" s="56">
        <v>110</v>
      </c>
      <c r="N39" s="56">
        <v>0.17</v>
      </c>
      <c r="O39" s="39"/>
      <c r="P39" s="39"/>
      <c r="Q39" s="39"/>
      <c r="R39" s="39"/>
      <c r="S39" s="39"/>
      <c r="T39" s="39"/>
      <c r="U39" s="39"/>
      <c r="V39" s="39"/>
      <c r="W39" s="39"/>
      <c r="X39" s="39"/>
      <c r="Y39" s="39"/>
      <c r="Z39" s="39"/>
    </row>
    <row r="40" spans="1:26" ht="14.25" customHeight="1">
      <c r="A40" s="42" t="str">
        <f>'2025 Decline Rates Horizontal'!$B40&amp;" "&amp;'2025 Decline Rates Horizontal'!$C40</f>
        <v>39 110</v>
      </c>
      <c r="B40" s="53">
        <v>39</v>
      </c>
      <c r="C40" s="63">
        <v>110</v>
      </c>
      <c r="D40" s="63">
        <v>0.59</v>
      </c>
      <c r="E40" s="39"/>
      <c r="F40" s="42" t="str">
        <f>'2025 Decline Rates Horizontal'!$G40&amp;" "&amp;'2025 Decline Rates Horizontal'!$H40</f>
        <v>39 110</v>
      </c>
      <c r="G40" s="53">
        <v>39</v>
      </c>
      <c r="H40" s="63">
        <v>110</v>
      </c>
      <c r="I40" s="63">
        <v>0.22</v>
      </c>
      <c r="J40" s="39"/>
      <c r="K40" s="42" t="str">
        <f>'2025 Decline Rates Horizontal'!$L40&amp;" "&amp;'2025 Decline Rates Horizontal'!$M40</f>
        <v>39 110</v>
      </c>
      <c r="L40" s="53">
        <v>39</v>
      </c>
      <c r="M40" s="63">
        <v>110</v>
      </c>
      <c r="N40" s="63">
        <v>0.17</v>
      </c>
      <c r="O40" s="39"/>
      <c r="P40" s="39"/>
      <c r="Q40" s="39"/>
      <c r="R40" s="39"/>
      <c r="S40" s="39"/>
      <c r="T40" s="39"/>
      <c r="U40" s="39"/>
      <c r="V40" s="39"/>
      <c r="W40" s="39"/>
      <c r="X40" s="39"/>
      <c r="Y40" s="39"/>
      <c r="Z40" s="39"/>
    </row>
    <row r="41" spans="1:26" ht="14.25" customHeight="1">
      <c r="A41" s="42" t="str">
        <f>'2025 Decline Rates Horizontal'!$B41&amp;" "&amp;'2025 Decline Rates Horizontal'!$C41</f>
        <v>40 110</v>
      </c>
      <c r="B41" s="50">
        <v>40</v>
      </c>
      <c r="C41" s="56">
        <v>110</v>
      </c>
      <c r="D41" s="56">
        <v>0.35</v>
      </c>
      <c r="E41" s="39"/>
      <c r="F41" s="42" t="str">
        <f>'2025 Decline Rates Horizontal'!$G41&amp;" "&amp;'2025 Decline Rates Horizontal'!$H41</f>
        <v>40 110</v>
      </c>
      <c r="G41" s="50">
        <v>40</v>
      </c>
      <c r="H41" s="56">
        <v>110</v>
      </c>
      <c r="I41" s="56">
        <v>0.2</v>
      </c>
      <c r="J41" s="39"/>
      <c r="K41" s="42" t="str">
        <f>'2025 Decline Rates Horizontal'!$L41&amp;" "&amp;'2025 Decline Rates Horizontal'!$M41</f>
        <v>40 110</v>
      </c>
      <c r="L41" s="50">
        <v>40</v>
      </c>
      <c r="M41" s="56">
        <v>110</v>
      </c>
      <c r="N41" s="56">
        <v>0.09</v>
      </c>
      <c r="O41" s="39"/>
      <c r="P41" s="39"/>
      <c r="Q41" s="39"/>
      <c r="R41" s="39"/>
      <c r="S41" s="39"/>
      <c r="T41" s="39"/>
      <c r="U41" s="39"/>
      <c r="V41" s="39"/>
      <c r="W41" s="39"/>
      <c r="X41" s="39"/>
      <c r="Y41" s="39"/>
      <c r="Z41" s="39"/>
    </row>
    <row r="42" spans="1:26" ht="14.25" customHeight="1">
      <c r="A42" s="42" t="str">
        <f>'2025 Decline Rates Horizontal'!$B42&amp;" "&amp;'2025 Decline Rates Horizontal'!$C42</f>
        <v>41 110</v>
      </c>
      <c r="B42" s="53">
        <v>41</v>
      </c>
      <c r="C42" s="63">
        <v>110</v>
      </c>
      <c r="D42" s="63">
        <v>0.36</v>
      </c>
      <c r="E42" s="39"/>
      <c r="F42" s="42" t="str">
        <f>'2025 Decline Rates Horizontal'!$G42&amp;" "&amp;'2025 Decline Rates Horizontal'!$H42</f>
        <v>41 110</v>
      </c>
      <c r="G42" s="53">
        <v>41</v>
      </c>
      <c r="H42" s="63">
        <v>110</v>
      </c>
      <c r="I42" s="63">
        <v>0.19</v>
      </c>
      <c r="J42" s="39"/>
      <c r="K42" s="42" t="str">
        <f>'2025 Decline Rates Horizontal'!$L42&amp;" "&amp;'2025 Decline Rates Horizontal'!$M42</f>
        <v>41 110</v>
      </c>
      <c r="L42" s="53">
        <v>41</v>
      </c>
      <c r="M42" s="63">
        <v>110</v>
      </c>
      <c r="N42" s="63">
        <v>0.09</v>
      </c>
      <c r="O42" s="39"/>
      <c r="P42" s="39"/>
      <c r="Q42" s="39"/>
      <c r="R42" s="39"/>
      <c r="S42" s="39"/>
      <c r="T42" s="39"/>
      <c r="U42" s="39"/>
      <c r="V42" s="39"/>
      <c r="W42" s="39"/>
      <c r="X42" s="39"/>
      <c r="Y42" s="39"/>
      <c r="Z42" s="39"/>
    </row>
    <row r="43" spans="1:26" ht="14.25" customHeight="1">
      <c r="A43" s="42" t="str">
        <f>'2025 Decline Rates Horizontal'!$B43&amp;" "&amp;'2025 Decline Rates Horizontal'!$C43</f>
        <v>42 110</v>
      </c>
      <c r="B43" s="50">
        <v>42</v>
      </c>
      <c r="C43" s="56">
        <v>110</v>
      </c>
      <c r="D43" s="56">
        <v>0.59</v>
      </c>
      <c r="E43" s="39"/>
      <c r="F43" s="42" t="str">
        <f>'2025 Decline Rates Horizontal'!$G43&amp;" "&amp;'2025 Decline Rates Horizontal'!$H43</f>
        <v>42 110</v>
      </c>
      <c r="G43" s="50">
        <v>42</v>
      </c>
      <c r="H43" s="56">
        <v>110</v>
      </c>
      <c r="I43" s="56">
        <v>0.22</v>
      </c>
      <c r="J43" s="39"/>
      <c r="K43" s="42" t="str">
        <f>'2025 Decline Rates Horizontal'!$L43&amp;" "&amp;'2025 Decline Rates Horizontal'!$M43</f>
        <v>42 110</v>
      </c>
      <c r="L43" s="50">
        <v>42</v>
      </c>
      <c r="M43" s="56">
        <v>110</v>
      </c>
      <c r="N43" s="56">
        <v>0.17</v>
      </c>
      <c r="O43" s="39"/>
      <c r="P43" s="39"/>
      <c r="Q43" s="39"/>
      <c r="R43" s="39"/>
      <c r="S43" s="39"/>
      <c r="T43" s="39"/>
      <c r="U43" s="39"/>
      <c r="V43" s="39"/>
      <c r="W43" s="39"/>
      <c r="X43" s="39"/>
      <c r="Y43" s="39"/>
      <c r="Z43" s="39"/>
    </row>
    <row r="44" spans="1:26" ht="14.25" customHeight="1">
      <c r="A44" s="42" t="str">
        <f>'2025 Decline Rates Horizontal'!$B44&amp;" "&amp;'2025 Decline Rates Horizontal'!$C44</f>
        <v>43 110</v>
      </c>
      <c r="B44" s="53">
        <v>43</v>
      </c>
      <c r="C44" s="63">
        <v>110</v>
      </c>
      <c r="D44" s="63">
        <v>0.46</v>
      </c>
      <c r="E44" s="39"/>
      <c r="F44" s="42" t="str">
        <f>'2025 Decline Rates Horizontal'!$G44&amp;" "&amp;'2025 Decline Rates Horizontal'!$H44</f>
        <v>43 110</v>
      </c>
      <c r="G44" s="53">
        <v>43</v>
      </c>
      <c r="H44" s="63">
        <v>110</v>
      </c>
      <c r="I44" s="63">
        <v>0.28999999999999998</v>
      </c>
      <c r="J44" s="39"/>
      <c r="K44" s="42" t="str">
        <f>'2025 Decline Rates Horizontal'!$L44&amp;" "&amp;'2025 Decline Rates Horizontal'!$M44</f>
        <v>43 110</v>
      </c>
      <c r="L44" s="53">
        <v>43</v>
      </c>
      <c r="M44" s="63">
        <v>110</v>
      </c>
      <c r="N44" s="63">
        <v>0.23</v>
      </c>
      <c r="O44" s="39"/>
      <c r="P44" s="39"/>
      <c r="Q44" s="39"/>
      <c r="R44" s="39"/>
      <c r="S44" s="39"/>
      <c r="T44" s="39"/>
      <c r="U44" s="39"/>
      <c r="V44" s="39"/>
      <c r="W44" s="39"/>
      <c r="X44" s="39"/>
      <c r="Y44" s="39"/>
      <c r="Z44" s="39"/>
    </row>
    <row r="45" spans="1:26" ht="14.25" customHeight="1">
      <c r="A45" s="42" t="str">
        <f>'2025 Decline Rates Horizontal'!$B45&amp;" "&amp;'2025 Decline Rates Horizontal'!$C45</f>
        <v>44 110</v>
      </c>
      <c r="B45" s="50">
        <v>44</v>
      </c>
      <c r="C45" s="56">
        <v>110</v>
      </c>
      <c r="D45" s="56">
        <v>0.42</v>
      </c>
      <c r="E45" s="39"/>
      <c r="F45" s="42" t="str">
        <f>'2025 Decline Rates Horizontal'!$G45&amp;" "&amp;'2025 Decline Rates Horizontal'!$H45</f>
        <v>44 110</v>
      </c>
      <c r="G45" s="50">
        <v>44</v>
      </c>
      <c r="H45" s="56">
        <v>110</v>
      </c>
      <c r="I45" s="56">
        <v>0.24</v>
      </c>
      <c r="J45" s="39"/>
      <c r="K45" s="42" t="str">
        <f>'2025 Decline Rates Horizontal'!$L45&amp;" "&amp;'2025 Decline Rates Horizontal'!$M45</f>
        <v>44 110</v>
      </c>
      <c r="L45" s="50">
        <v>44</v>
      </c>
      <c r="M45" s="56">
        <v>110</v>
      </c>
      <c r="N45" s="56">
        <v>0.1</v>
      </c>
      <c r="O45" s="39"/>
      <c r="P45" s="39"/>
      <c r="Q45" s="39"/>
      <c r="R45" s="39"/>
      <c r="S45" s="39"/>
      <c r="T45" s="39"/>
      <c r="U45" s="39"/>
      <c r="V45" s="39"/>
      <c r="W45" s="39"/>
      <c r="X45" s="39"/>
      <c r="Y45" s="39"/>
      <c r="Z45" s="39"/>
    </row>
    <row r="46" spans="1:26" ht="14.25" customHeight="1">
      <c r="A46" s="42" t="str">
        <f>'2025 Decline Rates Horizontal'!$B46&amp;" "&amp;'2025 Decline Rates Horizontal'!$C46</f>
        <v>45 110</v>
      </c>
      <c r="B46" s="53">
        <v>45</v>
      </c>
      <c r="C46" s="63">
        <v>110</v>
      </c>
      <c r="D46" s="63">
        <v>0.59</v>
      </c>
      <c r="E46" s="39"/>
      <c r="F46" s="42" t="str">
        <f>'2025 Decline Rates Horizontal'!$G46&amp;" "&amp;'2025 Decline Rates Horizontal'!$H46</f>
        <v>45 110</v>
      </c>
      <c r="G46" s="53">
        <v>45</v>
      </c>
      <c r="H46" s="63">
        <v>110</v>
      </c>
      <c r="I46" s="63">
        <v>0.22</v>
      </c>
      <c r="J46" s="39"/>
      <c r="K46" s="42" t="str">
        <f>'2025 Decline Rates Horizontal'!$L46&amp;" "&amp;'2025 Decline Rates Horizontal'!$M46</f>
        <v>45 110</v>
      </c>
      <c r="L46" s="53">
        <v>45</v>
      </c>
      <c r="M46" s="63">
        <v>110</v>
      </c>
      <c r="N46" s="63">
        <v>0.17</v>
      </c>
      <c r="O46" s="39"/>
      <c r="P46" s="39"/>
      <c r="Q46" s="39"/>
      <c r="R46" s="39"/>
      <c r="S46" s="39"/>
      <c r="T46" s="39"/>
      <c r="U46" s="39"/>
      <c r="V46" s="39"/>
      <c r="W46" s="39"/>
      <c r="X46" s="39"/>
      <c r="Y46" s="39"/>
      <c r="Z46" s="39"/>
    </row>
    <row r="47" spans="1:26" ht="14.25" customHeight="1">
      <c r="A47" s="42" t="str">
        <f>'2025 Decline Rates Horizontal'!$B47&amp;" "&amp;'2025 Decline Rates Horizontal'!$C47</f>
        <v>46 110</v>
      </c>
      <c r="B47" s="50">
        <v>46</v>
      </c>
      <c r="C47" s="56">
        <v>110</v>
      </c>
      <c r="D47" s="56">
        <v>0.59</v>
      </c>
      <c r="E47" s="39"/>
      <c r="F47" s="42" t="str">
        <f>'2025 Decline Rates Horizontal'!$G47&amp;" "&amp;'2025 Decline Rates Horizontal'!$H47</f>
        <v>46 110</v>
      </c>
      <c r="G47" s="50">
        <v>46</v>
      </c>
      <c r="H47" s="56">
        <v>110</v>
      </c>
      <c r="I47" s="56">
        <v>0.28999999999999998</v>
      </c>
      <c r="J47" s="39"/>
      <c r="K47" s="42" t="str">
        <f>'2025 Decline Rates Horizontal'!$L47&amp;" "&amp;'2025 Decline Rates Horizontal'!$M47</f>
        <v>46 110</v>
      </c>
      <c r="L47" s="50">
        <v>46</v>
      </c>
      <c r="M47" s="56">
        <v>110</v>
      </c>
      <c r="N47" s="56">
        <v>0.23</v>
      </c>
      <c r="O47" s="39"/>
      <c r="P47" s="39"/>
      <c r="Q47" s="39"/>
      <c r="R47" s="39"/>
      <c r="S47" s="39"/>
      <c r="T47" s="39"/>
      <c r="U47" s="39"/>
      <c r="V47" s="39"/>
      <c r="W47" s="39"/>
      <c r="X47" s="39"/>
      <c r="Y47" s="39"/>
      <c r="Z47" s="39"/>
    </row>
    <row r="48" spans="1:26" ht="14.25" customHeight="1">
      <c r="A48" s="42" t="str">
        <f>'2025 Decline Rates Horizontal'!$B48&amp;" "&amp;'2025 Decline Rates Horizontal'!$C48</f>
        <v>47 110</v>
      </c>
      <c r="B48" s="53">
        <v>47</v>
      </c>
      <c r="C48" s="63">
        <v>110</v>
      </c>
      <c r="D48" s="63">
        <v>0.59</v>
      </c>
      <c r="E48" s="39"/>
      <c r="F48" s="42" t="str">
        <f>'2025 Decline Rates Horizontal'!$G48&amp;" "&amp;'2025 Decline Rates Horizontal'!$H48</f>
        <v>47 110</v>
      </c>
      <c r="G48" s="53">
        <v>47</v>
      </c>
      <c r="H48" s="63">
        <v>110</v>
      </c>
      <c r="I48" s="63">
        <v>0.22</v>
      </c>
      <c r="J48" s="39"/>
      <c r="K48" s="42" t="str">
        <f>'2025 Decline Rates Horizontal'!$L48&amp;" "&amp;'2025 Decline Rates Horizontal'!$M48</f>
        <v>47 110</v>
      </c>
      <c r="L48" s="53">
        <v>47</v>
      </c>
      <c r="M48" s="63">
        <v>110</v>
      </c>
      <c r="N48" s="63">
        <v>0.17</v>
      </c>
      <c r="O48" s="39"/>
      <c r="P48" s="39"/>
      <c r="Q48" s="39"/>
      <c r="R48" s="39"/>
      <c r="S48" s="39"/>
      <c r="T48" s="39"/>
      <c r="U48" s="39"/>
      <c r="V48" s="39"/>
      <c r="W48" s="39"/>
      <c r="X48" s="39"/>
      <c r="Y48" s="39"/>
      <c r="Z48" s="39"/>
    </row>
    <row r="49" spans="1:26" ht="14.25" customHeight="1">
      <c r="A49" s="42" t="str">
        <f>'2025 Decline Rates Horizontal'!$B49&amp;" "&amp;'2025 Decline Rates Horizontal'!$C49</f>
        <v>48 110</v>
      </c>
      <c r="B49" s="50">
        <v>48</v>
      </c>
      <c r="C49" s="56">
        <v>110</v>
      </c>
      <c r="D49" s="56">
        <v>0.52</v>
      </c>
      <c r="E49" s="39"/>
      <c r="F49" s="42" t="str">
        <f>'2025 Decline Rates Horizontal'!$G49&amp;" "&amp;'2025 Decline Rates Horizontal'!$H49</f>
        <v>48 110</v>
      </c>
      <c r="G49" s="50">
        <v>48</v>
      </c>
      <c r="H49" s="56">
        <v>110</v>
      </c>
      <c r="I49" s="56">
        <v>0.23</v>
      </c>
      <c r="J49" s="39"/>
      <c r="K49" s="42" t="str">
        <f>'2025 Decline Rates Horizontal'!$L49&amp;" "&amp;'2025 Decline Rates Horizontal'!$M49</f>
        <v>48 110</v>
      </c>
      <c r="L49" s="50">
        <v>48</v>
      </c>
      <c r="M49" s="56">
        <v>110</v>
      </c>
      <c r="N49" s="56">
        <v>0.18</v>
      </c>
      <c r="O49" s="39"/>
      <c r="P49" s="39"/>
      <c r="Q49" s="39"/>
      <c r="R49" s="39"/>
      <c r="S49" s="39"/>
      <c r="T49" s="39"/>
      <c r="U49" s="39"/>
      <c r="V49" s="39"/>
      <c r="W49" s="39"/>
      <c r="X49" s="39"/>
      <c r="Y49" s="39"/>
      <c r="Z49" s="39"/>
    </row>
    <row r="50" spans="1:26" ht="14.25" customHeight="1">
      <c r="A50" s="42" t="str">
        <f>'2025 Decline Rates Horizontal'!$B50&amp;" "&amp;'2025 Decline Rates Horizontal'!$C50</f>
        <v>49 110</v>
      </c>
      <c r="B50" s="53">
        <v>49</v>
      </c>
      <c r="C50" s="63">
        <v>110</v>
      </c>
      <c r="D50" s="63">
        <v>0.59</v>
      </c>
      <c r="E50" s="39"/>
      <c r="F50" s="42" t="str">
        <f>'2025 Decline Rates Horizontal'!$G50&amp;" "&amp;'2025 Decline Rates Horizontal'!$H50</f>
        <v>49 110</v>
      </c>
      <c r="G50" s="53">
        <v>49</v>
      </c>
      <c r="H50" s="63">
        <v>110</v>
      </c>
      <c r="I50" s="63">
        <v>0.28999999999999998</v>
      </c>
      <c r="J50" s="39"/>
      <c r="K50" s="42" t="str">
        <f>'2025 Decline Rates Horizontal'!$L50&amp;" "&amp;'2025 Decline Rates Horizontal'!$M50</f>
        <v>49 110</v>
      </c>
      <c r="L50" s="53">
        <v>49</v>
      </c>
      <c r="M50" s="63">
        <v>110</v>
      </c>
      <c r="N50" s="63">
        <v>0.23</v>
      </c>
      <c r="O50" s="39"/>
      <c r="P50" s="39"/>
      <c r="Q50" s="39"/>
      <c r="R50" s="39"/>
      <c r="S50" s="39"/>
      <c r="T50" s="39"/>
      <c r="U50" s="39"/>
      <c r="V50" s="39"/>
      <c r="W50" s="39"/>
      <c r="X50" s="39"/>
      <c r="Y50" s="39"/>
      <c r="Z50" s="39"/>
    </row>
    <row r="51" spans="1:26" ht="14.25" customHeight="1">
      <c r="A51" s="42" t="str">
        <f>'2025 Decline Rates Horizontal'!$B51&amp;" "&amp;'2025 Decline Rates Horizontal'!$C51</f>
        <v>50 110</v>
      </c>
      <c r="B51" s="50">
        <v>50</v>
      </c>
      <c r="C51" s="56">
        <v>110</v>
      </c>
      <c r="D51" s="56">
        <v>0.38</v>
      </c>
      <c r="E51" s="39"/>
      <c r="F51" s="42" t="str">
        <f>'2025 Decline Rates Horizontal'!$G51&amp;" "&amp;'2025 Decline Rates Horizontal'!$H51</f>
        <v>50 110</v>
      </c>
      <c r="G51" s="50">
        <v>50</v>
      </c>
      <c r="H51" s="56">
        <v>110</v>
      </c>
      <c r="I51" s="56">
        <v>0.22</v>
      </c>
      <c r="J51" s="39"/>
      <c r="K51" s="42" t="str">
        <f>'2025 Decline Rates Horizontal'!$L51&amp;" "&amp;'2025 Decline Rates Horizontal'!$M51</f>
        <v>50 110</v>
      </c>
      <c r="L51" s="50">
        <v>50</v>
      </c>
      <c r="M51" s="56">
        <v>110</v>
      </c>
      <c r="N51" s="56">
        <v>0.1</v>
      </c>
      <c r="O51" s="39"/>
      <c r="P51" s="39"/>
      <c r="Q51" s="39"/>
      <c r="R51" s="39"/>
      <c r="S51" s="39"/>
      <c r="T51" s="39"/>
      <c r="U51" s="39"/>
      <c r="V51" s="39"/>
      <c r="W51" s="39"/>
      <c r="X51" s="39"/>
      <c r="Y51" s="39"/>
      <c r="Z51" s="39"/>
    </row>
    <row r="52" spans="1:26" ht="14.25" customHeight="1">
      <c r="A52" s="42" t="str">
        <f>'2025 Decline Rates Horizontal'!$B52&amp;" "&amp;'2025 Decline Rates Horizontal'!$C52</f>
        <v>51 110</v>
      </c>
      <c r="B52" s="53">
        <v>51</v>
      </c>
      <c r="C52" s="63">
        <v>110</v>
      </c>
      <c r="D52" s="63">
        <v>0.41</v>
      </c>
      <c r="E52" s="39"/>
      <c r="F52" s="42" t="str">
        <f>'2025 Decline Rates Horizontal'!$G52&amp;" "&amp;'2025 Decline Rates Horizontal'!$H52</f>
        <v>51 110</v>
      </c>
      <c r="G52" s="53">
        <v>51</v>
      </c>
      <c r="H52" s="63">
        <v>110</v>
      </c>
      <c r="I52" s="63">
        <v>0.22</v>
      </c>
      <c r="J52" s="39"/>
      <c r="K52" s="42" t="str">
        <f>'2025 Decline Rates Horizontal'!$L52&amp;" "&amp;'2025 Decline Rates Horizontal'!$M52</f>
        <v>51 110</v>
      </c>
      <c r="L52" s="53">
        <v>51</v>
      </c>
      <c r="M52" s="63">
        <v>110</v>
      </c>
      <c r="N52" s="63">
        <v>0.09</v>
      </c>
      <c r="O52" s="39"/>
      <c r="P52" s="39"/>
      <c r="Q52" s="39"/>
      <c r="R52" s="39"/>
      <c r="S52" s="39"/>
      <c r="T52" s="39"/>
      <c r="U52" s="39"/>
      <c r="V52" s="39"/>
      <c r="W52" s="39"/>
      <c r="X52" s="39"/>
      <c r="Y52" s="39"/>
      <c r="Z52" s="39"/>
    </row>
    <row r="53" spans="1:26" ht="14.25" customHeight="1">
      <c r="A53" s="42" t="str">
        <f>'2025 Decline Rates Horizontal'!$B53&amp;" "&amp;'2025 Decline Rates Horizontal'!$C53</f>
        <v>52 110</v>
      </c>
      <c r="B53" s="50">
        <v>52</v>
      </c>
      <c r="C53" s="56">
        <v>110</v>
      </c>
      <c r="D53" s="56">
        <v>0.52</v>
      </c>
      <c r="E53" s="39"/>
      <c r="F53" s="42" t="str">
        <f>'2025 Decline Rates Horizontal'!$G53&amp;" "&amp;'2025 Decline Rates Horizontal'!$H53</f>
        <v>52 110</v>
      </c>
      <c r="G53" s="50">
        <v>52</v>
      </c>
      <c r="H53" s="56">
        <v>110</v>
      </c>
      <c r="I53" s="56">
        <v>0.23</v>
      </c>
      <c r="J53" s="39"/>
      <c r="K53" s="42" t="str">
        <f>'2025 Decline Rates Horizontal'!$L53&amp;" "&amp;'2025 Decline Rates Horizontal'!$M53</f>
        <v>52 110</v>
      </c>
      <c r="L53" s="50">
        <v>52</v>
      </c>
      <c r="M53" s="56">
        <v>110</v>
      </c>
      <c r="N53" s="56">
        <v>0.18</v>
      </c>
      <c r="O53" s="39"/>
      <c r="P53" s="39"/>
      <c r="Q53" s="39"/>
      <c r="R53" s="39"/>
      <c r="S53" s="39"/>
      <c r="T53" s="39"/>
      <c r="U53" s="39"/>
      <c r="V53" s="39"/>
      <c r="W53" s="39"/>
      <c r="X53" s="39"/>
      <c r="Y53" s="39"/>
      <c r="Z53" s="39"/>
    </row>
    <row r="54" spans="1:26" ht="14.25" customHeight="1">
      <c r="A54" s="42" t="str">
        <f>'2025 Decline Rates Horizontal'!$B54&amp;" "&amp;'2025 Decline Rates Horizontal'!$C54</f>
        <v>53 110</v>
      </c>
      <c r="B54" s="53">
        <v>53</v>
      </c>
      <c r="C54" s="63">
        <v>110</v>
      </c>
      <c r="D54" s="63">
        <v>0.42</v>
      </c>
      <c r="E54" s="39"/>
      <c r="F54" s="42" t="str">
        <f>'2025 Decline Rates Horizontal'!$G54&amp;" "&amp;'2025 Decline Rates Horizontal'!$H54</f>
        <v>53 110</v>
      </c>
      <c r="G54" s="53">
        <v>53</v>
      </c>
      <c r="H54" s="63">
        <v>110</v>
      </c>
      <c r="I54" s="63">
        <v>0.24</v>
      </c>
      <c r="J54" s="39"/>
      <c r="K54" s="42" t="str">
        <f>'2025 Decline Rates Horizontal'!$L54&amp;" "&amp;'2025 Decline Rates Horizontal'!$M54</f>
        <v>53 110</v>
      </c>
      <c r="L54" s="53">
        <v>53</v>
      </c>
      <c r="M54" s="63">
        <v>110</v>
      </c>
      <c r="N54" s="63">
        <v>0.1</v>
      </c>
      <c r="O54" s="39"/>
      <c r="P54" s="39"/>
      <c r="Q54" s="39"/>
      <c r="R54" s="39"/>
      <c r="S54" s="39"/>
      <c r="T54" s="39"/>
      <c r="U54" s="39"/>
      <c r="V54" s="39"/>
      <c r="W54" s="39"/>
      <c r="X54" s="39"/>
      <c r="Y54" s="39"/>
      <c r="Z54" s="39"/>
    </row>
    <row r="55" spans="1:26" ht="14.25" customHeight="1">
      <c r="A55" s="42" t="str">
        <f>'2025 Decline Rates Horizontal'!$B55&amp;" "&amp;'2025 Decline Rates Horizontal'!$C55</f>
        <v>54 110</v>
      </c>
      <c r="B55" s="50">
        <v>54</v>
      </c>
      <c r="C55" s="56">
        <v>110</v>
      </c>
      <c r="D55" s="56">
        <v>0.46</v>
      </c>
      <c r="E55" s="39"/>
      <c r="F55" s="42" t="str">
        <f>'2025 Decline Rates Horizontal'!$G55&amp;" "&amp;'2025 Decline Rates Horizontal'!$H55</f>
        <v>54 110</v>
      </c>
      <c r="G55" s="50">
        <v>54</v>
      </c>
      <c r="H55" s="56">
        <v>110</v>
      </c>
      <c r="I55" s="56">
        <v>0.28999999999999998</v>
      </c>
      <c r="J55" s="39"/>
      <c r="K55" s="42" t="str">
        <f>'2025 Decline Rates Horizontal'!$L55&amp;" "&amp;'2025 Decline Rates Horizontal'!$M55</f>
        <v>54 110</v>
      </c>
      <c r="L55" s="50">
        <v>54</v>
      </c>
      <c r="M55" s="56">
        <v>110</v>
      </c>
      <c r="N55" s="56">
        <v>0.23</v>
      </c>
      <c r="O55" s="39"/>
      <c r="P55" s="39"/>
      <c r="Q55" s="39"/>
      <c r="R55" s="39"/>
      <c r="S55" s="39"/>
      <c r="T55" s="39"/>
      <c r="U55" s="39"/>
      <c r="V55" s="39"/>
      <c r="W55" s="39"/>
      <c r="X55" s="39"/>
      <c r="Y55" s="39"/>
      <c r="Z55" s="39"/>
    </row>
    <row r="56" spans="1:26" ht="14.25" customHeight="1">
      <c r="A56" s="42" t="str">
        <f>'2025 Decline Rates Horizontal'!$B56&amp;" "&amp;'2025 Decline Rates Horizontal'!$C56</f>
        <v>55 110</v>
      </c>
      <c r="B56" s="53">
        <v>55</v>
      </c>
      <c r="C56" s="63">
        <v>110</v>
      </c>
      <c r="D56" s="63">
        <v>0.36</v>
      </c>
      <c r="E56" s="39"/>
      <c r="F56" s="42" t="str">
        <f>'2025 Decline Rates Horizontal'!$G56&amp;" "&amp;'2025 Decline Rates Horizontal'!$H56</f>
        <v>55 110</v>
      </c>
      <c r="G56" s="53">
        <v>55</v>
      </c>
      <c r="H56" s="63">
        <v>110</v>
      </c>
      <c r="I56" s="63">
        <v>0.19</v>
      </c>
      <c r="J56" s="39"/>
      <c r="K56" s="42" t="str">
        <f>'2025 Decline Rates Horizontal'!$L56&amp;" "&amp;'2025 Decline Rates Horizontal'!$M56</f>
        <v>55 110</v>
      </c>
      <c r="L56" s="53">
        <v>55</v>
      </c>
      <c r="M56" s="63">
        <v>110</v>
      </c>
      <c r="N56" s="63">
        <v>0.09</v>
      </c>
      <c r="O56" s="39"/>
      <c r="P56" s="39"/>
      <c r="Q56" s="39"/>
      <c r="R56" s="39"/>
      <c r="S56" s="39"/>
      <c r="T56" s="39"/>
      <c r="U56" s="39"/>
      <c r="V56" s="39"/>
      <c r="W56" s="39"/>
      <c r="X56" s="39"/>
      <c r="Y56" s="39"/>
      <c r="Z56" s="39"/>
    </row>
    <row r="57" spans="1:26" ht="14.25" customHeight="1">
      <c r="A57" s="42" t="str">
        <f>'2025 Decline Rates Horizontal'!$B57&amp;" "&amp;'2025 Decline Rates Horizontal'!$C57</f>
        <v>25 111</v>
      </c>
      <c r="B57" s="50">
        <v>25</v>
      </c>
      <c r="C57" s="56">
        <v>111</v>
      </c>
      <c r="D57" s="56">
        <v>0.52</v>
      </c>
      <c r="E57" s="39"/>
      <c r="F57" s="42" t="str">
        <f>'2025 Decline Rates Horizontal'!$G57&amp;" "&amp;'2025 Decline Rates Horizontal'!$H57</f>
        <v>25 111</v>
      </c>
      <c r="G57" s="50">
        <v>25</v>
      </c>
      <c r="H57" s="56">
        <v>111</v>
      </c>
      <c r="I57" s="56">
        <v>0.23</v>
      </c>
      <c r="J57" s="39"/>
      <c r="K57" s="42" t="str">
        <f>'2025 Decline Rates Horizontal'!$L57&amp;" "&amp;'2025 Decline Rates Horizontal'!$M57</f>
        <v>25 111</v>
      </c>
      <c r="L57" s="50">
        <v>25</v>
      </c>
      <c r="M57" s="56">
        <v>111</v>
      </c>
      <c r="N57" s="56">
        <v>0.18</v>
      </c>
      <c r="O57" s="39"/>
      <c r="P57" s="39"/>
      <c r="Q57" s="39"/>
      <c r="R57" s="39"/>
      <c r="S57" s="39"/>
      <c r="T57" s="39"/>
      <c r="U57" s="39"/>
      <c r="V57" s="39"/>
      <c r="W57" s="39"/>
      <c r="X57" s="39"/>
      <c r="Y57" s="39"/>
      <c r="Z57" s="39"/>
    </row>
    <row r="58" spans="1:26" ht="14.25" customHeight="1">
      <c r="A58" s="42" t="str">
        <f>'2025 Decline Rates Horizontal'!$B58&amp;" "&amp;'2025 Decline Rates Horizontal'!$C58</f>
        <v>31 111</v>
      </c>
      <c r="B58" s="53">
        <v>31</v>
      </c>
      <c r="C58" s="63">
        <v>111</v>
      </c>
      <c r="D58" s="63">
        <v>0.59</v>
      </c>
      <c r="E58" s="39"/>
      <c r="F58" s="42" t="str">
        <f>'2025 Decline Rates Horizontal'!$G58&amp;" "&amp;'2025 Decline Rates Horizontal'!$H58</f>
        <v>31 111</v>
      </c>
      <c r="G58" s="53">
        <v>31</v>
      </c>
      <c r="H58" s="63">
        <v>111</v>
      </c>
      <c r="I58" s="63">
        <v>0.28999999999999998</v>
      </c>
      <c r="J58" s="39"/>
      <c r="K58" s="42" t="str">
        <f>'2025 Decline Rates Horizontal'!$L58&amp;" "&amp;'2025 Decline Rates Horizontal'!$M58</f>
        <v>31 111</v>
      </c>
      <c r="L58" s="53">
        <v>31</v>
      </c>
      <c r="M58" s="63">
        <v>111</v>
      </c>
      <c r="N58" s="63">
        <v>0.23</v>
      </c>
      <c r="O58" s="39"/>
      <c r="P58" s="39"/>
      <c r="Q58" s="39"/>
      <c r="R58" s="39"/>
      <c r="S58" s="39"/>
      <c r="T58" s="39"/>
      <c r="U58" s="39"/>
      <c r="V58" s="39"/>
      <c r="W58" s="39"/>
      <c r="X58" s="39"/>
      <c r="Y58" s="39"/>
      <c r="Z58" s="39"/>
    </row>
    <row r="59" spans="1:26" ht="14.25" customHeight="1">
      <c r="A59" s="42" t="str">
        <f>'2025 Decline Rates Horizontal'!$B59&amp;" "&amp;'2025 Decline Rates Horizontal'!$C59</f>
        <v>37 111</v>
      </c>
      <c r="B59" s="50">
        <v>37</v>
      </c>
      <c r="C59" s="56">
        <v>111</v>
      </c>
      <c r="D59" s="56">
        <v>0.46</v>
      </c>
      <c r="E59" s="39"/>
      <c r="F59" s="42" t="str">
        <f>'2025 Decline Rates Horizontal'!$G59&amp;" "&amp;'2025 Decline Rates Horizontal'!$H59</f>
        <v>37 111</v>
      </c>
      <c r="G59" s="50">
        <v>37</v>
      </c>
      <c r="H59" s="56">
        <v>111</v>
      </c>
      <c r="I59" s="56">
        <v>0.28999999999999998</v>
      </c>
      <c r="J59" s="39"/>
      <c r="K59" s="42" t="str">
        <f>'2025 Decline Rates Horizontal'!$L59&amp;" "&amp;'2025 Decline Rates Horizontal'!$M59</f>
        <v>37 111</v>
      </c>
      <c r="L59" s="50">
        <v>37</v>
      </c>
      <c r="M59" s="56">
        <v>111</v>
      </c>
      <c r="N59" s="56">
        <v>0.23</v>
      </c>
      <c r="O59" s="39"/>
      <c r="P59" s="39"/>
      <c r="Q59" s="39"/>
      <c r="R59" s="39"/>
      <c r="S59" s="39"/>
      <c r="T59" s="39"/>
      <c r="U59" s="39"/>
      <c r="V59" s="39"/>
      <c r="W59" s="39"/>
      <c r="X59" s="39"/>
      <c r="Y59" s="39"/>
      <c r="Z59" s="39"/>
    </row>
    <row r="60" spans="1:26" ht="14.25" customHeight="1">
      <c r="A60" s="42" t="str">
        <f>'2025 Decline Rates Horizontal'!$B60&amp;" "&amp;'2025 Decline Rates Horizontal'!$C60</f>
        <v>48 111</v>
      </c>
      <c r="B60" s="53">
        <v>48</v>
      </c>
      <c r="C60" s="63">
        <v>111</v>
      </c>
      <c r="D60" s="63">
        <v>0.52</v>
      </c>
      <c r="E60" s="39"/>
      <c r="F60" s="42" t="str">
        <f>'2025 Decline Rates Horizontal'!$G60&amp;" "&amp;'2025 Decline Rates Horizontal'!$H60</f>
        <v>48 111</v>
      </c>
      <c r="G60" s="53">
        <v>48</v>
      </c>
      <c r="H60" s="63">
        <v>111</v>
      </c>
      <c r="I60" s="63">
        <v>0.23</v>
      </c>
      <c r="J60" s="39"/>
      <c r="K60" s="42" t="str">
        <f>'2025 Decline Rates Horizontal'!$L60&amp;" "&amp;'2025 Decline Rates Horizontal'!$M60</f>
        <v>48 111</v>
      </c>
      <c r="L60" s="53">
        <v>48</v>
      </c>
      <c r="M60" s="63">
        <v>111</v>
      </c>
      <c r="N60" s="63">
        <v>0.18</v>
      </c>
      <c r="O60" s="39"/>
      <c r="P60" s="39"/>
      <c r="Q60" s="39"/>
      <c r="R60" s="39"/>
      <c r="S60" s="39"/>
      <c r="T60" s="39"/>
      <c r="U60" s="39"/>
      <c r="V60" s="39"/>
      <c r="W60" s="39"/>
      <c r="X60" s="39"/>
      <c r="Y60" s="39"/>
      <c r="Z60" s="39"/>
    </row>
    <row r="61" spans="1:26" ht="14.25" customHeight="1">
      <c r="A61" s="42" t="str">
        <f>'2025 Decline Rates Horizontal'!$B61&amp;" "&amp;'2025 Decline Rates Horizontal'!$C61</f>
        <v>52 111</v>
      </c>
      <c r="B61" s="57">
        <v>52</v>
      </c>
      <c r="C61" s="60">
        <v>111</v>
      </c>
      <c r="D61" s="60">
        <v>0.52</v>
      </c>
      <c r="E61" s="39"/>
      <c r="F61" s="42" t="str">
        <f>'2025 Decline Rates Horizontal'!$G61&amp;" "&amp;'2025 Decline Rates Horizontal'!$H61</f>
        <v>52 111</v>
      </c>
      <c r="G61" s="50">
        <v>52</v>
      </c>
      <c r="H61" s="56">
        <v>111</v>
      </c>
      <c r="I61" s="56">
        <v>0.23</v>
      </c>
      <c r="J61" s="39"/>
      <c r="K61" s="42" t="str">
        <f>'2025 Decline Rates Horizontal'!$L61&amp;" "&amp;'2025 Decline Rates Horizontal'!$M61</f>
        <v>52 111</v>
      </c>
      <c r="L61" s="50">
        <v>52</v>
      </c>
      <c r="M61" s="56">
        <v>111</v>
      </c>
      <c r="N61" s="56">
        <v>0.18</v>
      </c>
      <c r="O61" s="39"/>
      <c r="P61" s="39"/>
      <c r="Q61" s="39"/>
      <c r="R61" s="39"/>
      <c r="S61" s="39"/>
      <c r="T61" s="39"/>
      <c r="U61" s="39"/>
      <c r="V61" s="39"/>
      <c r="W61" s="39"/>
      <c r="X61" s="39"/>
      <c r="Y61" s="39"/>
      <c r="Z61" s="39"/>
    </row>
    <row r="62" spans="1:26" ht="14.25" customHeight="1">
      <c r="A62" s="42" t="str">
        <f>'2025 Decline Rates Horizontal'!$B62&amp;" "&amp;'2025 Decline Rates Horizontal'!$C62</f>
        <v xml:space="preserve"> </v>
      </c>
      <c r="B62" s="42"/>
      <c r="C62" s="39"/>
      <c r="D62" s="39"/>
      <c r="E62" s="39"/>
      <c r="F62" s="42" t="str">
        <f>'2025 Decline Rates Horizontal'!$G62&amp;" "&amp;'2025 Decline Rates Horizontal'!$H62</f>
        <v xml:space="preserve"> </v>
      </c>
      <c r="G62" s="64"/>
      <c r="H62" s="65"/>
      <c r="I62" s="65"/>
      <c r="J62" s="39"/>
      <c r="K62" s="42" t="str">
        <f>'2025 Decline Rates Horizontal'!$L62&amp;" "&amp;'2025 Decline Rates Horizontal'!$M62</f>
        <v xml:space="preserve"> </v>
      </c>
      <c r="L62" s="64"/>
      <c r="M62" s="65"/>
      <c r="N62" s="65"/>
      <c r="O62" s="39"/>
      <c r="P62" s="39"/>
      <c r="Q62" s="39"/>
      <c r="R62" s="39"/>
      <c r="S62" s="39"/>
      <c r="T62" s="39"/>
      <c r="U62" s="39"/>
      <c r="V62" s="39"/>
      <c r="W62" s="39"/>
      <c r="X62" s="39"/>
      <c r="Y62" s="39"/>
      <c r="Z62" s="39"/>
    </row>
    <row r="63" spans="1:26" ht="14.25" customHeight="1">
      <c r="A63" s="42"/>
      <c r="B63" s="42"/>
      <c r="C63" s="39"/>
      <c r="D63" s="39"/>
      <c r="E63" s="39"/>
      <c r="F63" s="42"/>
      <c r="G63" s="42"/>
      <c r="H63" s="39"/>
      <c r="I63" s="39"/>
      <c r="J63" s="39"/>
      <c r="K63" s="42"/>
      <c r="L63" s="42"/>
      <c r="M63" s="39"/>
      <c r="N63" s="39"/>
      <c r="O63" s="39"/>
      <c r="P63" s="39"/>
      <c r="Q63" s="39"/>
      <c r="R63" s="39"/>
      <c r="S63" s="39"/>
      <c r="T63" s="39"/>
      <c r="U63" s="39"/>
      <c r="V63" s="39"/>
      <c r="W63" s="39"/>
      <c r="X63" s="39"/>
      <c r="Y63" s="39"/>
      <c r="Z63" s="39"/>
    </row>
    <row r="64" spans="1:26" ht="14.25" customHeight="1">
      <c r="A64" s="42"/>
      <c r="B64" s="42"/>
      <c r="C64" s="39"/>
      <c r="D64" s="39"/>
      <c r="E64" s="39"/>
      <c r="F64" s="42"/>
      <c r="G64" s="42"/>
      <c r="H64" s="39"/>
      <c r="I64" s="39"/>
      <c r="J64" s="39"/>
      <c r="K64" s="42"/>
      <c r="L64" s="42"/>
      <c r="M64" s="39"/>
      <c r="N64" s="39"/>
      <c r="O64" s="39"/>
      <c r="P64" s="39"/>
      <c r="Q64" s="39"/>
      <c r="R64" s="39"/>
      <c r="S64" s="39"/>
      <c r="T64" s="39"/>
      <c r="U64" s="39"/>
      <c r="V64" s="39"/>
      <c r="W64" s="39"/>
      <c r="X64" s="39"/>
      <c r="Y64" s="39"/>
      <c r="Z64" s="39"/>
    </row>
    <row r="65" spans="1:26" ht="14.25" customHeight="1">
      <c r="A65" s="42"/>
      <c r="B65" s="42"/>
      <c r="C65" s="39"/>
      <c r="D65" s="39"/>
      <c r="E65" s="39"/>
      <c r="F65" s="42"/>
      <c r="G65" s="42"/>
      <c r="H65" s="39"/>
      <c r="I65" s="39"/>
      <c r="J65" s="39"/>
      <c r="K65" s="42"/>
      <c r="L65" s="42"/>
      <c r="M65" s="39"/>
      <c r="N65" s="39"/>
      <c r="O65" s="39"/>
      <c r="P65" s="39"/>
      <c r="Q65" s="39"/>
      <c r="R65" s="39"/>
      <c r="S65" s="39"/>
      <c r="T65" s="39"/>
      <c r="U65" s="39"/>
      <c r="V65" s="39"/>
      <c r="W65" s="39"/>
      <c r="X65" s="39"/>
      <c r="Y65" s="39"/>
      <c r="Z65" s="39"/>
    </row>
    <row r="66" spans="1:26" ht="14.25" customHeight="1">
      <c r="A66" s="42"/>
      <c r="B66" s="42"/>
      <c r="C66" s="39"/>
      <c r="D66" s="39"/>
      <c r="E66" s="39"/>
      <c r="F66" s="42"/>
      <c r="G66" s="42"/>
      <c r="H66" s="39"/>
      <c r="I66" s="39"/>
      <c r="J66" s="39"/>
      <c r="K66" s="42"/>
      <c r="L66" s="42"/>
      <c r="M66" s="39"/>
      <c r="N66" s="39"/>
      <c r="O66" s="39"/>
      <c r="P66" s="39"/>
      <c r="Q66" s="39"/>
      <c r="R66" s="39"/>
      <c r="S66" s="39"/>
      <c r="T66" s="39"/>
      <c r="U66" s="39"/>
      <c r="V66" s="39"/>
      <c r="W66" s="39"/>
      <c r="X66" s="39"/>
      <c r="Y66" s="39"/>
      <c r="Z66" s="39"/>
    </row>
    <row r="67" spans="1:26" ht="14.25" customHeight="1">
      <c r="A67" s="42"/>
      <c r="B67" s="42"/>
      <c r="C67" s="39"/>
      <c r="D67" s="39"/>
      <c r="E67" s="39"/>
      <c r="F67" s="42"/>
      <c r="G67" s="42"/>
      <c r="H67" s="39"/>
      <c r="I67" s="39"/>
      <c r="J67" s="39"/>
      <c r="K67" s="42"/>
      <c r="L67" s="42"/>
      <c r="M67" s="39"/>
      <c r="N67" s="39"/>
      <c r="O67" s="39"/>
      <c r="P67" s="39"/>
      <c r="Q67" s="39"/>
      <c r="R67" s="39"/>
      <c r="S67" s="39"/>
      <c r="T67" s="39"/>
      <c r="U67" s="39"/>
      <c r="V67" s="39"/>
      <c r="W67" s="39"/>
      <c r="X67" s="39"/>
      <c r="Y67" s="39"/>
      <c r="Z67" s="39"/>
    </row>
    <row r="68" spans="1:26" ht="14.25" customHeight="1">
      <c r="A68" s="42"/>
      <c r="B68" s="42"/>
      <c r="C68" s="39"/>
      <c r="D68" s="39"/>
      <c r="E68" s="39"/>
      <c r="F68" s="42"/>
      <c r="G68" s="42"/>
      <c r="H68" s="39"/>
      <c r="I68" s="39"/>
      <c r="J68" s="39"/>
      <c r="K68" s="42"/>
      <c r="L68" s="42"/>
      <c r="M68" s="39"/>
      <c r="N68" s="39"/>
      <c r="O68" s="39"/>
      <c r="P68" s="39"/>
      <c r="Q68" s="39"/>
      <c r="R68" s="39"/>
      <c r="S68" s="39"/>
      <c r="T68" s="39"/>
      <c r="U68" s="39"/>
      <c r="V68" s="39"/>
      <c r="W68" s="39"/>
      <c r="X68" s="39"/>
      <c r="Y68" s="39"/>
      <c r="Z68" s="39"/>
    </row>
    <row r="69" spans="1:26" ht="14.25" customHeight="1">
      <c r="A69" s="42"/>
      <c r="B69" s="42"/>
      <c r="C69" s="39"/>
      <c r="D69" s="39"/>
      <c r="E69" s="39"/>
      <c r="F69" s="42"/>
      <c r="G69" s="42"/>
      <c r="H69" s="39"/>
      <c r="I69" s="39"/>
      <c r="J69" s="39"/>
      <c r="K69" s="42"/>
      <c r="L69" s="42"/>
      <c r="M69" s="39"/>
      <c r="N69" s="39"/>
      <c r="O69" s="39"/>
      <c r="P69" s="39"/>
      <c r="Q69" s="39"/>
      <c r="R69" s="39"/>
      <c r="S69" s="39"/>
      <c r="T69" s="39"/>
      <c r="U69" s="39"/>
      <c r="V69" s="39"/>
      <c r="W69" s="39"/>
      <c r="X69" s="39"/>
      <c r="Y69" s="39"/>
      <c r="Z69" s="39"/>
    </row>
    <row r="70" spans="1:26" ht="14.25" customHeight="1">
      <c r="A70" s="42"/>
      <c r="B70" s="42"/>
      <c r="C70" s="39"/>
      <c r="D70" s="39"/>
      <c r="E70" s="39"/>
      <c r="F70" s="42"/>
      <c r="G70" s="42"/>
      <c r="H70" s="39"/>
      <c r="I70" s="39"/>
      <c r="J70" s="39"/>
      <c r="K70" s="42"/>
      <c r="L70" s="42"/>
      <c r="M70" s="39"/>
      <c r="N70" s="39"/>
      <c r="O70" s="39"/>
      <c r="P70" s="39"/>
      <c r="Q70" s="39"/>
      <c r="R70" s="39"/>
      <c r="S70" s="39"/>
      <c r="T70" s="39"/>
      <c r="U70" s="39"/>
      <c r="V70" s="39"/>
      <c r="W70" s="39"/>
      <c r="X70" s="39"/>
      <c r="Y70" s="39"/>
      <c r="Z70" s="39"/>
    </row>
    <row r="71" spans="1:26" ht="14.25" customHeight="1">
      <c r="A71" s="42"/>
      <c r="B71" s="42"/>
      <c r="C71" s="39"/>
      <c r="D71" s="39"/>
      <c r="E71" s="39"/>
      <c r="F71" s="42"/>
      <c r="G71" s="42"/>
      <c r="H71" s="39"/>
      <c r="I71" s="39"/>
      <c r="J71" s="39"/>
      <c r="K71" s="42"/>
      <c r="L71" s="42"/>
      <c r="M71" s="39"/>
      <c r="N71" s="39"/>
      <c r="O71" s="39"/>
      <c r="P71" s="39"/>
      <c r="Q71" s="39"/>
      <c r="R71" s="39"/>
      <c r="S71" s="39"/>
      <c r="T71" s="39"/>
      <c r="U71" s="39"/>
      <c r="V71" s="39"/>
      <c r="W71" s="39"/>
      <c r="X71" s="39"/>
      <c r="Y71" s="39"/>
      <c r="Z71" s="39"/>
    </row>
    <row r="72" spans="1:26" ht="14.25" customHeight="1">
      <c r="A72" s="42"/>
      <c r="B72" s="42"/>
      <c r="C72" s="39"/>
      <c r="D72" s="39"/>
      <c r="E72" s="39"/>
      <c r="F72" s="42"/>
      <c r="G72" s="42"/>
      <c r="H72" s="39"/>
      <c r="I72" s="39"/>
      <c r="J72" s="39"/>
      <c r="K72" s="42"/>
      <c r="L72" s="42"/>
      <c r="M72" s="39"/>
      <c r="N72" s="39"/>
      <c r="O72" s="39"/>
      <c r="P72" s="39"/>
      <c r="Q72" s="39"/>
      <c r="R72" s="39"/>
      <c r="S72" s="39"/>
      <c r="T72" s="39"/>
      <c r="U72" s="39"/>
      <c r="V72" s="39"/>
      <c r="W72" s="39"/>
      <c r="X72" s="39"/>
      <c r="Y72" s="39"/>
      <c r="Z72" s="39"/>
    </row>
    <row r="73" spans="1:26" ht="14.25" customHeight="1">
      <c r="A73" s="42"/>
      <c r="B73" s="42"/>
      <c r="C73" s="39"/>
      <c r="D73" s="39"/>
      <c r="E73" s="39"/>
      <c r="F73" s="42"/>
      <c r="G73" s="42"/>
      <c r="H73" s="39"/>
      <c r="I73" s="39"/>
      <c r="J73" s="39"/>
      <c r="K73" s="42"/>
      <c r="L73" s="42"/>
      <c r="M73" s="39"/>
      <c r="N73" s="39"/>
      <c r="O73" s="39"/>
      <c r="P73" s="39"/>
      <c r="Q73" s="39"/>
      <c r="R73" s="39"/>
      <c r="S73" s="39"/>
      <c r="T73" s="39"/>
      <c r="U73" s="39"/>
      <c r="V73" s="39"/>
      <c r="W73" s="39"/>
      <c r="X73" s="39"/>
      <c r="Y73" s="39"/>
      <c r="Z73" s="39"/>
    </row>
    <row r="74" spans="1:26" ht="14.25" customHeight="1">
      <c r="A74" s="42"/>
      <c r="B74" s="42"/>
      <c r="C74" s="39"/>
      <c r="D74" s="39"/>
      <c r="E74" s="39"/>
      <c r="F74" s="42"/>
      <c r="G74" s="42"/>
      <c r="H74" s="39"/>
      <c r="I74" s="39"/>
      <c r="J74" s="39"/>
      <c r="K74" s="42"/>
      <c r="L74" s="42"/>
      <c r="M74" s="39"/>
      <c r="N74" s="39"/>
      <c r="O74" s="39"/>
      <c r="P74" s="39"/>
      <c r="Q74" s="39"/>
      <c r="R74" s="39"/>
      <c r="S74" s="39"/>
      <c r="T74" s="39"/>
      <c r="U74" s="39"/>
      <c r="V74" s="39"/>
      <c r="W74" s="39"/>
      <c r="X74" s="39"/>
      <c r="Y74" s="39"/>
      <c r="Z74" s="39"/>
    </row>
    <row r="75" spans="1:26" ht="14.25" customHeight="1">
      <c r="A75" s="42"/>
      <c r="B75" s="42"/>
      <c r="C75" s="39"/>
      <c r="D75" s="39"/>
      <c r="E75" s="39"/>
      <c r="F75" s="42"/>
      <c r="G75" s="42"/>
      <c r="H75" s="39"/>
      <c r="I75" s="39"/>
      <c r="J75" s="39"/>
      <c r="K75" s="42"/>
      <c r="L75" s="42"/>
      <c r="M75" s="39"/>
      <c r="N75" s="39"/>
      <c r="O75" s="39"/>
      <c r="P75" s="39"/>
      <c r="Q75" s="39"/>
      <c r="R75" s="39"/>
      <c r="S75" s="39"/>
      <c r="T75" s="39"/>
      <c r="U75" s="39"/>
      <c r="V75" s="39"/>
      <c r="W75" s="39"/>
      <c r="X75" s="39"/>
      <c r="Y75" s="39"/>
      <c r="Z75" s="39"/>
    </row>
    <row r="76" spans="1:26" ht="14.25" customHeight="1">
      <c r="A76" s="42"/>
      <c r="B76" s="42"/>
      <c r="C76" s="39"/>
      <c r="D76" s="39"/>
      <c r="E76" s="39"/>
      <c r="F76" s="42"/>
      <c r="G76" s="42"/>
      <c r="H76" s="39"/>
      <c r="I76" s="39"/>
      <c r="J76" s="39"/>
      <c r="K76" s="42"/>
      <c r="L76" s="42"/>
      <c r="M76" s="39"/>
      <c r="N76" s="39"/>
      <c r="O76" s="39"/>
      <c r="P76" s="39"/>
      <c r="Q76" s="39"/>
      <c r="R76" s="39"/>
      <c r="S76" s="39"/>
      <c r="T76" s="39"/>
      <c r="U76" s="39"/>
      <c r="V76" s="39"/>
      <c r="W76" s="39"/>
      <c r="X76" s="39"/>
      <c r="Y76" s="39"/>
      <c r="Z76" s="39"/>
    </row>
    <row r="77" spans="1:26" ht="14.25" customHeight="1">
      <c r="A77" s="42"/>
      <c r="B77" s="42"/>
      <c r="C77" s="39"/>
      <c r="D77" s="39"/>
      <c r="E77" s="39"/>
      <c r="F77" s="42"/>
      <c r="G77" s="42"/>
      <c r="H77" s="39"/>
      <c r="I77" s="39"/>
      <c r="J77" s="39"/>
      <c r="K77" s="42"/>
      <c r="L77" s="42"/>
      <c r="M77" s="39"/>
      <c r="N77" s="39"/>
      <c r="O77" s="39"/>
      <c r="P77" s="39"/>
      <c r="Q77" s="39"/>
      <c r="R77" s="39"/>
      <c r="S77" s="39"/>
      <c r="T77" s="39"/>
      <c r="U77" s="39"/>
      <c r="V77" s="39"/>
      <c r="W77" s="39"/>
      <c r="X77" s="39"/>
      <c r="Y77" s="39"/>
      <c r="Z77" s="39"/>
    </row>
    <row r="78" spans="1:26" ht="14.25" customHeight="1">
      <c r="A78" s="42"/>
      <c r="B78" s="42"/>
      <c r="C78" s="39"/>
      <c r="D78" s="39"/>
      <c r="E78" s="39"/>
      <c r="F78" s="42"/>
      <c r="G78" s="42"/>
      <c r="H78" s="39"/>
      <c r="I78" s="39"/>
      <c r="J78" s="39"/>
      <c r="K78" s="42"/>
      <c r="L78" s="42"/>
      <c r="M78" s="39"/>
      <c r="N78" s="39"/>
      <c r="O78" s="39"/>
      <c r="P78" s="39"/>
      <c r="Q78" s="39"/>
      <c r="R78" s="39"/>
      <c r="S78" s="39"/>
      <c r="T78" s="39"/>
      <c r="U78" s="39"/>
      <c r="V78" s="39"/>
      <c r="W78" s="39"/>
      <c r="X78" s="39"/>
      <c r="Y78" s="39"/>
      <c r="Z78" s="39"/>
    </row>
    <row r="79" spans="1:26" ht="14.25" customHeight="1">
      <c r="A79" s="42"/>
      <c r="B79" s="42"/>
      <c r="C79" s="39"/>
      <c r="D79" s="39"/>
      <c r="E79" s="39"/>
      <c r="F79" s="42"/>
      <c r="G79" s="42"/>
      <c r="H79" s="39"/>
      <c r="I79" s="39"/>
      <c r="J79" s="39"/>
      <c r="K79" s="42"/>
      <c r="L79" s="42"/>
      <c r="M79" s="39"/>
      <c r="N79" s="39"/>
      <c r="O79" s="39"/>
      <c r="P79" s="39"/>
      <c r="Q79" s="39"/>
      <c r="R79" s="39"/>
      <c r="S79" s="39"/>
      <c r="T79" s="39"/>
      <c r="U79" s="39"/>
      <c r="V79" s="39"/>
      <c r="W79" s="39"/>
      <c r="X79" s="39"/>
      <c r="Y79" s="39"/>
      <c r="Z79" s="39"/>
    </row>
    <row r="80" spans="1:26" ht="14.25" customHeight="1">
      <c r="A80" s="42"/>
      <c r="B80" s="42"/>
      <c r="C80" s="39"/>
      <c r="D80" s="39"/>
      <c r="E80" s="39"/>
      <c r="F80" s="42"/>
      <c r="G80" s="42"/>
      <c r="H80" s="39"/>
      <c r="I80" s="39"/>
      <c r="J80" s="39"/>
      <c r="K80" s="42"/>
      <c r="L80" s="42"/>
      <c r="M80" s="39"/>
      <c r="N80" s="39"/>
      <c r="O80" s="39"/>
      <c r="P80" s="39"/>
      <c r="Q80" s="39"/>
      <c r="R80" s="39"/>
      <c r="S80" s="39"/>
      <c r="T80" s="39"/>
      <c r="U80" s="39"/>
      <c r="V80" s="39"/>
      <c r="W80" s="39"/>
      <c r="X80" s="39"/>
      <c r="Y80" s="39"/>
      <c r="Z80" s="39"/>
    </row>
    <row r="81" spans="1:26" ht="14.25" customHeight="1">
      <c r="A81" s="42"/>
      <c r="B81" s="42"/>
      <c r="C81" s="39"/>
      <c r="D81" s="39"/>
      <c r="E81" s="39"/>
      <c r="F81" s="42"/>
      <c r="G81" s="42"/>
      <c r="H81" s="39"/>
      <c r="I81" s="39"/>
      <c r="J81" s="39"/>
      <c r="K81" s="42"/>
      <c r="L81" s="42"/>
      <c r="M81" s="39"/>
      <c r="N81" s="39"/>
      <c r="O81" s="39"/>
      <c r="P81" s="39"/>
      <c r="Q81" s="39"/>
      <c r="R81" s="39"/>
      <c r="S81" s="39"/>
      <c r="T81" s="39"/>
      <c r="U81" s="39"/>
      <c r="V81" s="39"/>
      <c r="W81" s="39"/>
      <c r="X81" s="39"/>
      <c r="Y81" s="39"/>
      <c r="Z81" s="39"/>
    </row>
    <row r="82" spans="1:26" ht="14.25" customHeight="1">
      <c r="A82" s="42"/>
      <c r="B82" s="42"/>
      <c r="C82" s="39"/>
      <c r="D82" s="39"/>
      <c r="E82" s="39"/>
      <c r="F82" s="42"/>
      <c r="G82" s="42"/>
      <c r="H82" s="39"/>
      <c r="I82" s="39"/>
      <c r="J82" s="39"/>
      <c r="K82" s="42"/>
      <c r="L82" s="42"/>
      <c r="M82" s="39"/>
      <c r="N82" s="39"/>
      <c r="O82" s="39"/>
      <c r="P82" s="39"/>
      <c r="Q82" s="39"/>
      <c r="R82" s="39"/>
      <c r="S82" s="39"/>
      <c r="T82" s="39"/>
      <c r="U82" s="39"/>
      <c r="V82" s="39"/>
      <c r="W82" s="39"/>
      <c r="X82" s="39"/>
      <c r="Y82" s="39"/>
      <c r="Z82" s="39"/>
    </row>
    <row r="83" spans="1:26" ht="14.25" customHeight="1">
      <c r="A83" s="42"/>
      <c r="B83" s="42"/>
      <c r="C83" s="39"/>
      <c r="D83" s="39"/>
      <c r="E83" s="39"/>
      <c r="F83" s="42"/>
      <c r="G83" s="42"/>
      <c r="H83" s="39"/>
      <c r="I83" s="39"/>
      <c r="J83" s="39"/>
      <c r="K83" s="42"/>
      <c r="L83" s="42"/>
      <c r="M83" s="39"/>
      <c r="N83" s="39"/>
      <c r="O83" s="39"/>
      <c r="P83" s="39"/>
      <c r="Q83" s="39"/>
      <c r="R83" s="39"/>
      <c r="S83" s="39"/>
      <c r="T83" s="39"/>
      <c r="U83" s="39"/>
      <c r="V83" s="39"/>
      <c r="W83" s="39"/>
      <c r="X83" s="39"/>
      <c r="Y83" s="39"/>
      <c r="Z83" s="39"/>
    </row>
    <row r="84" spans="1:26" ht="14.25" customHeight="1">
      <c r="A84" s="42"/>
      <c r="B84" s="42"/>
      <c r="C84" s="39"/>
      <c r="D84" s="39"/>
      <c r="E84" s="39"/>
      <c r="F84" s="42"/>
      <c r="G84" s="42"/>
      <c r="H84" s="39"/>
      <c r="I84" s="39"/>
      <c r="J84" s="39"/>
      <c r="K84" s="42"/>
      <c r="L84" s="42"/>
      <c r="M84" s="39"/>
      <c r="N84" s="39"/>
      <c r="O84" s="39"/>
      <c r="P84" s="39"/>
      <c r="Q84" s="39"/>
      <c r="R84" s="39"/>
      <c r="S84" s="39"/>
      <c r="T84" s="39"/>
      <c r="U84" s="39"/>
      <c r="V84" s="39"/>
      <c r="W84" s="39"/>
      <c r="X84" s="39"/>
      <c r="Y84" s="39"/>
      <c r="Z84" s="39"/>
    </row>
    <row r="85" spans="1:26" ht="14.25" customHeight="1">
      <c r="A85" s="42"/>
      <c r="B85" s="42"/>
      <c r="C85" s="39"/>
      <c r="D85" s="39"/>
      <c r="E85" s="39"/>
      <c r="F85" s="42"/>
      <c r="G85" s="42"/>
      <c r="H85" s="39"/>
      <c r="I85" s="39"/>
      <c r="J85" s="39"/>
      <c r="K85" s="42"/>
      <c r="L85" s="42"/>
      <c r="M85" s="39"/>
      <c r="N85" s="39"/>
      <c r="O85" s="39"/>
      <c r="P85" s="39"/>
      <c r="Q85" s="39"/>
      <c r="R85" s="39"/>
      <c r="S85" s="39"/>
      <c r="T85" s="39"/>
      <c r="U85" s="39"/>
      <c r="V85" s="39"/>
      <c r="W85" s="39"/>
      <c r="X85" s="39"/>
      <c r="Y85" s="39"/>
      <c r="Z85" s="39"/>
    </row>
    <row r="86" spans="1:26" ht="14.25" customHeight="1">
      <c r="A86" s="42"/>
      <c r="B86" s="42"/>
      <c r="C86" s="39"/>
      <c r="D86" s="39"/>
      <c r="E86" s="39"/>
      <c r="F86" s="42"/>
      <c r="G86" s="42"/>
      <c r="H86" s="39"/>
      <c r="I86" s="39"/>
      <c r="J86" s="39"/>
      <c r="K86" s="42"/>
      <c r="L86" s="42"/>
      <c r="M86" s="39"/>
      <c r="N86" s="39"/>
      <c r="O86" s="39"/>
      <c r="P86" s="39"/>
      <c r="Q86" s="39"/>
      <c r="R86" s="39"/>
      <c r="S86" s="39"/>
      <c r="T86" s="39"/>
      <c r="U86" s="39"/>
      <c r="V86" s="39"/>
      <c r="W86" s="39"/>
      <c r="X86" s="39"/>
      <c r="Y86" s="39"/>
      <c r="Z86" s="39"/>
    </row>
    <row r="87" spans="1:26" ht="14.25" customHeight="1">
      <c r="A87" s="42"/>
      <c r="B87" s="42"/>
      <c r="C87" s="39"/>
      <c r="D87" s="39"/>
      <c r="E87" s="39"/>
      <c r="F87" s="42"/>
      <c r="G87" s="42"/>
      <c r="H87" s="39"/>
      <c r="I87" s="39"/>
      <c r="J87" s="39"/>
      <c r="K87" s="42"/>
      <c r="L87" s="42"/>
      <c r="M87" s="39"/>
      <c r="N87" s="39"/>
      <c r="O87" s="39"/>
      <c r="P87" s="39"/>
      <c r="Q87" s="39"/>
      <c r="R87" s="39"/>
      <c r="S87" s="39"/>
      <c r="T87" s="39"/>
      <c r="U87" s="39"/>
      <c r="V87" s="39"/>
      <c r="W87" s="39"/>
      <c r="X87" s="39"/>
      <c r="Y87" s="39"/>
      <c r="Z87" s="39"/>
    </row>
    <row r="88" spans="1:26" ht="14.25" customHeight="1">
      <c r="A88" s="42"/>
      <c r="B88" s="42"/>
      <c r="C88" s="39"/>
      <c r="D88" s="39"/>
      <c r="E88" s="39"/>
      <c r="F88" s="42"/>
      <c r="G88" s="42"/>
      <c r="H88" s="39"/>
      <c r="I88" s="39"/>
      <c r="J88" s="39"/>
      <c r="K88" s="42"/>
      <c r="L88" s="42"/>
      <c r="M88" s="39"/>
      <c r="N88" s="39"/>
      <c r="O88" s="39"/>
      <c r="P88" s="39"/>
      <c r="Q88" s="39"/>
      <c r="R88" s="39"/>
      <c r="S88" s="39"/>
      <c r="T88" s="39"/>
      <c r="U88" s="39"/>
      <c r="V88" s="39"/>
      <c r="W88" s="39"/>
      <c r="X88" s="39"/>
      <c r="Y88" s="39"/>
      <c r="Z88" s="39"/>
    </row>
    <row r="89" spans="1:26" ht="14.25" customHeight="1">
      <c r="A89" s="42"/>
      <c r="B89" s="42"/>
      <c r="C89" s="39"/>
      <c r="D89" s="39"/>
      <c r="E89" s="39"/>
      <c r="F89" s="42"/>
      <c r="G89" s="42"/>
      <c r="H89" s="39"/>
      <c r="I89" s="39"/>
      <c r="J89" s="39"/>
      <c r="K89" s="42"/>
      <c r="L89" s="42"/>
      <c r="M89" s="39"/>
      <c r="N89" s="39"/>
      <c r="O89" s="39"/>
      <c r="P89" s="39"/>
      <c r="Q89" s="39"/>
      <c r="R89" s="39"/>
      <c r="S89" s="39"/>
      <c r="T89" s="39"/>
      <c r="U89" s="39"/>
      <c r="V89" s="39"/>
      <c r="W89" s="39"/>
      <c r="X89" s="39"/>
      <c r="Y89" s="39"/>
      <c r="Z89" s="39"/>
    </row>
    <row r="90" spans="1:26" ht="14.25" customHeight="1">
      <c r="A90" s="42"/>
      <c r="B90" s="42"/>
      <c r="C90" s="39"/>
      <c r="D90" s="39"/>
      <c r="E90" s="39"/>
      <c r="F90" s="42"/>
      <c r="G90" s="42"/>
      <c r="H90" s="39"/>
      <c r="I90" s="39"/>
      <c r="J90" s="39"/>
      <c r="K90" s="42"/>
      <c r="L90" s="42"/>
      <c r="M90" s="39"/>
      <c r="N90" s="39"/>
      <c r="O90" s="39"/>
      <c r="P90" s="39"/>
      <c r="Q90" s="39"/>
      <c r="R90" s="39"/>
      <c r="S90" s="39"/>
      <c r="T90" s="39"/>
      <c r="U90" s="39"/>
      <c r="V90" s="39"/>
      <c r="W90" s="39"/>
      <c r="X90" s="39"/>
      <c r="Y90" s="39"/>
      <c r="Z90" s="39"/>
    </row>
    <row r="91" spans="1:26" ht="14.25" customHeight="1">
      <c r="A91" s="42"/>
      <c r="B91" s="42"/>
      <c r="C91" s="39"/>
      <c r="D91" s="39"/>
      <c r="E91" s="39"/>
      <c r="F91" s="42"/>
      <c r="G91" s="42"/>
      <c r="H91" s="39"/>
      <c r="I91" s="39"/>
      <c r="J91" s="39"/>
      <c r="K91" s="42"/>
      <c r="L91" s="42"/>
      <c r="M91" s="39"/>
      <c r="N91" s="39"/>
      <c r="O91" s="39"/>
      <c r="P91" s="39"/>
      <c r="Q91" s="39"/>
      <c r="R91" s="39"/>
      <c r="S91" s="39"/>
      <c r="T91" s="39"/>
      <c r="U91" s="39"/>
      <c r="V91" s="39"/>
      <c r="W91" s="39"/>
      <c r="X91" s="39"/>
      <c r="Y91" s="39"/>
      <c r="Z91" s="39"/>
    </row>
    <row r="92" spans="1:26" ht="14.25" customHeight="1">
      <c r="A92" s="42"/>
      <c r="B92" s="42"/>
      <c r="C92" s="39"/>
      <c r="D92" s="39"/>
      <c r="E92" s="39"/>
      <c r="F92" s="42"/>
      <c r="G92" s="42"/>
      <c r="H92" s="39"/>
      <c r="I92" s="39"/>
      <c r="J92" s="39"/>
      <c r="K92" s="42"/>
      <c r="L92" s="42"/>
      <c r="M92" s="39"/>
      <c r="N92" s="39"/>
      <c r="O92" s="39"/>
      <c r="P92" s="39"/>
      <c r="Q92" s="39"/>
      <c r="R92" s="39"/>
      <c r="S92" s="39"/>
      <c r="T92" s="39"/>
      <c r="U92" s="39"/>
      <c r="V92" s="39"/>
      <c r="W92" s="39"/>
      <c r="X92" s="39"/>
      <c r="Y92" s="39"/>
      <c r="Z92" s="39"/>
    </row>
    <row r="93" spans="1:26" ht="14.25" customHeight="1">
      <c r="A93" s="42"/>
      <c r="B93" s="42"/>
      <c r="C93" s="39"/>
      <c r="D93" s="39"/>
      <c r="E93" s="39"/>
      <c r="F93" s="42"/>
      <c r="G93" s="42"/>
      <c r="H93" s="39"/>
      <c r="I93" s="39"/>
      <c r="J93" s="39"/>
      <c r="K93" s="42"/>
      <c r="L93" s="42"/>
      <c r="M93" s="39"/>
      <c r="N93" s="39"/>
      <c r="O93" s="39"/>
      <c r="P93" s="39"/>
      <c r="Q93" s="39"/>
      <c r="R93" s="39"/>
      <c r="S93" s="39"/>
      <c r="T93" s="39"/>
      <c r="U93" s="39"/>
      <c r="V93" s="39"/>
      <c r="W93" s="39"/>
      <c r="X93" s="39"/>
      <c r="Y93" s="39"/>
      <c r="Z93" s="39"/>
    </row>
    <row r="94" spans="1:26" ht="14.25" customHeight="1">
      <c r="A94" s="42"/>
      <c r="B94" s="42"/>
      <c r="C94" s="39"/>
      <c r="D94" s="39"/>
      <c r="E94" s="39"/>
      <c r="F94" s="42"/>
      <c r="G94" s="42"/>
      <c r="H94" s="39"/>
      <c r="I94" s="39"/>
      <c r="J94" s="39"/>
      <c r="K94" s="42"/>
      <c r="L94" s="42"/>
      <c r="M94" s="39"/>
      <c r="N94" s="39"/>
      <c r="O94" s="39"/>
      <c r="P94" s="39"/>
      <c r="Q94" s="39"/>
      <c r="R94" s="39"/>
      <c r="S94" s="39"/>
      <c r="T94" s="39"/>
      <c r="U94" s="39"/>
      <c r="V94" s="39"/>
      <c r="W94" s="39"/>
      <c r="X94" s="39"/>
      <c r="Y94" s="39"/>
      <c r="Z94" s="39"/>
    </row>
    <row r="95" spans="1:26" ht="14.25" customHeight="1">
      <c r="A95" s="42"/>
      <c r="B95" s="42"/>
      <c r="C95" s="39"/>
      <c r="D95" s="39"/>
      <c r="E95" s="39"/>
      <c r="F95" s="42"/>
      <c r="G95" s="42"/>
      <c r="H95" s="39"/>
      <c r="I95" s="39"/>
      <c r="J95" s="39"/>
      <c r="K95" s="42"/>
      <c r="L95" s="42"/>
      <c r="M95" s="39"/>
      <c r="N95" s="39"/>
      <c r="O95" s="39"/>
      <c r="P95" s="39"/>
      <c r="Q95" s="39"/>
      <c r="R95" s="39"/>
      <c r="S95" s="39"/>
      <c r="T95" s="39"/>
      <c r="U95" s="39"/>
      <c r="V95" s="39"/>
      <c r="W95" s="39"/>
      <c r="X95" s="39"/>
      <c r="Y95" s="39"/>
      <c r="Z95" s="39"/>
    </row>
    <row r="96" spans="1:26" ht="14.25" customHeight="1">
      <c r="A96" s="42"/>
      <c r="B96" s="42"/>
      <c r="C96" s="39"/>
      <c r="D96" s="39"/>
      <c r="E96" s="39"/>
      <c r="F96" s="42"/>
      <c r="G96" s="42"/>
      <c r="H96" s="39"/>
      <c r="I96" s="39"/>
      <c r="J96" s="39"/>
      <c r="K96" s="42"/>
      <c r="L96" s="42"/>
      <c r="M96" s="39"/>
      <c r="N96" s="39"/>
      <c r="O96" s="39"/>
      <c r="P96" s="39"/>
      <c r="Q96" s="39"/>
      <c r="R96" s="39"/>
      <c r="S96" s="39"/>
      <c r="T96" s="39"/>
      <c r="U96" s="39"/>
      <c r="V96" s="39"/>
      <c r="W96" s="39"/>
      <c r="X96" s="39"/>
      <c r="Y96" s="39"/>
      <c r="Z96" s="39"/>
    </row>
    <row r="97" spans="1:26" ht="14.25" customHeight="1">
      <c r="A97" s="42"/>
      <c r="B97" s="42"/>
      <c r="C97" s="39"/>
      <c r="D97" s="39"/>
      <c r="E97" s="39"/>
      <c r="F97" s="42"/>
      <c r="G97" s="42"/>
      <c r="H97" s="39"/>
      <c r="I97" s="39"/>
      <c r="J97" s="39"/>
      <c r="K97" s="42"/>
      <c r="L97" s="42"/>
      <c r="M97" s="39"/>
      <c r="N97" s="39"/>
      <c r="O97" s="39"/>
      <c r="P97" s="39"/>
      <c r="Q97" s="39"/>
      <c r="R97" s="39"/>
      <c r="S97" s="39"/>
      <c r="T97" s="39"/>
      <c r="U97" s="39"/>
      <c r="V97" s="39"/>
      <c r="W97" s="39"/>
      <c r="X97" s="39"/>
      <c r="Y97" s="39"/>
      <c r="Z97" s="39"/>
    </row>
    <row r="98" spans="1:26" ht="14.25" customHeight="1">
      <c r="A98" s="42"/>
      <c r="B98" s="42"/>
      <c r="C98" s="39"/>
      <c r="D98" s="39"/>
      <c r="E98" s="39"/>
      <c r="F98" s="42"/>
      <c r="G98" s="42"/>
      <c r="H98" s="39"/>
      <c r="I98" s="39"/>
      <c r="J98" s="39"/>
      <c r="K98" s="42"/>
      <c r="L98" s="42"/>
      <c r="M98" s="39"/>
      <c r="N98" s="39"/>
      <c r="O98" s="39"/>
      <c r="P98" s="39"/>
      <c r="Q98" s="39"/>
      <c r="R98" s="39"/>
      <c r="S98" s="39"/>
      <c r="T98" s="39"/>
      <c r="U98" s="39"/>
      <c r="V98" s="39"/>
      <c r="W98" s="39"/>
      <c r="X98" s="39"/>
      <c r="Y98" s="39"/>
      <c r="Z98" s="39"/>
    </row>
    <row r="99" spans="1:26" ht="14.25" customHeight="1">
      <c r="A99" s="42"/>
      <c r="B99" s="42"/>
      <c r="C99" s="39"/>
      <c r="D99" s="39"/>
      <c r="E99" s="39"/>
      <c r="F99" s="42"/>
      <c r="G99" s="42"/>
      <c r="H99" s="39"/>
      <c r="I99" s="39"/>
      <c r="J99" s="39"/>
      <c r="K99" s="42"/>
      <c r="L99" s="42"/>
      <c r="M99" s="39"/>
      <c r="N99" s="39"/>
      <c r="O99" s="39"/>
      <c r="P99" s="39"/>
      <c r="Q99" s="39"/>
      <c r="R99" s="39"/>
      <c r="S99" s="39"/>
      <c r="T99" s="39"/>
      <c r="U99" s="39"/>
      <c r="V99" s="39"/>
      <c r="W99" s="39"/>
      <c r="X99" s="39"/>
      <c r="Y99" s="39"/>
      <c r="Z99" s="39"/>
    </row>
    <row r="100" spans="1:26" ht="14.25" customHeight="1">
      <c r="A100" s="42"/>
      <c r="B100" s="42"/>
      <c r="C100" s="39"/>
      <c r="D100" s="39"/>
      <c r="E100" s="39"/>
      <c r="F100" s="42"/>
      <c r="G100" s="42"/>
      <c r="H100" s="39"/>
      <c r="I100" s="39"/>
      <c r="J100" s="39"/>
      <c r="K100" s="42"/>
      <c r="L100" s="42"/>
      <c r="M100" s="39"/>
      <c r="N100" s="39"/>
      <c r="O100" s="39"/>
      <c r="P100" s="39"/>
      <c r="Q100" s="39"/>
      <c r="R100" s="39"/>
      <c r="S100" s="39"/>
      <c r="T100" s="39"/>
      <c r="U100" s="39"/>
      <c r="V100" s="39"/>
      <c r="W100" s="39"/>
      <c r="X100" s="39"/>
      <c r="Y100" s="39"/>
      <c r="Z100" s="39"/>
    </row>
    <row r="101" spans="1:26" ht="14.25" customHeight="1">
      <c r="A101" s="42"/>
      <c r="B101" s="42"/>
      <c r="C101" s="39"/>
      <c r="D101" s="39"/>
      <c r="E101" s="39"/>
      <c r="F101" s="42"/>
      <c r="G101" s="42"/>
      <c r="H101" s="39"/>
      <c r="I101" s="39"/>
      <c r="J101" s="39"/>
      <c r="K101" s="42"/>
      <c r="L101" s="42"/>
      <c r="M101" s="39"/>
      <c r="N101" s="39"/>
      <c r="O101" s="39"/>
      <c r="P101" s="39"/>
      <c r="Q101" s="39"/>
      <c r="R101" s="39"/>
      <c r="S101" s="39"/>
      <c r="T101" s="39"/>
      <c r="U101" s="39"/>
      <c r="V101" s="39"/>
      <c r="W101" s="39"/>
      <c r="X101" s="39"/>
      <c r="Y101" s="39"/>
      <c r="Z101" s="39"/>
    </row>
    <row r="102" spans="1:26" ht="14.25" customHeight="1">
      <c r="A102" s="42"/>
      <c r="B102" s="42"/>
      <c r="C102" s="39"/>
      <c r="D102" s="39"/>
      <c r="E102" s="39"/>
      <c r="F102" s="42"/>
      <c r="G102" s="42"/>
      <c r="H102" s="39"/>
      <c r="I102" s="39"/>
      <c r="J102" s="39"/>
      <c r="K102" s="42"/>
      <c r="L102" s="42"/>
      <c r="M102" s="39"/>
      <c r="N102" s="39"/>
      <c r="O102" s="39"/>
      <c r="P102" s="39"/>
      <c r="Q102" s="39"/>
      <c r="R102" s="39"/>
      <c r="S102" s="39"/>
      <c r="T102" s="39"/>
      <c r="U102" s="39"/>
      <c r="V102" s="39"/>
      <c r="W102" s="39"/>
      <c r="X102" s="39"/>
      <c r="Y102" s="39"/>
      <c r="Z102" s="39"/>
    </row>
    <row r="103" spans="1:26" ht="14.25" customHeight="1">
      <c r="A103" s="42"/>
      <c r="B103" s="42"/>
      <c r="C103" s="39"/>
      <c r="D103" s="39"/>
      <c r="E103" s="39"/>
      <c r="F103" s="42"/>
      <c r="G103" s="42"/>
      <c r="H103" s="39"/>
      <c r="I103" s="39"/>
      <c r="J103" s="39"/>
      <c r="K103" s="42"/>
      <c r="L103" s="42"/>
      <c r="M103" s="39"/>
      <c r="N103" s="39"/>
      <c r="O103" s="39"/>
      <c r="P103" s="39"/>
      <c r="Q103" s="39"/>
      <c r="R103" s="39"/>
      <c r="S103" s="39"/>
      <c r="T103" s="39"/>
      <c r="U103" s="39"/>
      <c r="V103" s="39"/>
      <c r="W103" s="39"/>
      <c r="X103" s="39"/>
      <c r="Y103" s="39"/>
      <c r="Z103" s="39"/>
    </row>
    <row r="104" spans="1:26" ht="14.25" customHeight="1">
      <c r="A104" s="42"/>
      <c r="B104" s="42"/>
      <c r="C104" s="39"/>
      <c r="D104" s="39"/>
      <c r="E104" s="39"/>
      <c r="F104" s="42"/>
      <c r="G104" s="42"/>
      <c r="H104" s="39"/>
      <c r="I104" s="39"/>
      <c r="J104" s="39"/>
      <c r="K104" s="42"/>
      <c r="L104" s="42"/>
      <c r="M104" s="39"/>
      <c r="N104" s="39"/>
      <c r="O104" s="39"/>
      <c r="P104" s="39"/>
      <c r="Q104" s="39"/>
      <c r="R104" s="39"/>
      <c r="S104" s="39"/>
      <c r="T104" s="39"/>
      <c r="U104" s="39"/>
      <c r="V104" s="39"/>
      <c r="W104" s="39"/>
      <c r="X104" s="39"/>
      <c r="Y104" s="39"/>
      <c r="Z104" s="39"/>
    </row>
    <row r="105" spans="1:26" ht="14.25" customHeight="1">
      <c r="A105" s="42"/>
      <c r="B105" s="42"/>
      <c r="C105" s="39"/>
      <c r="D105" s="39"/>
      <c r="E105" s="39"/>
      <c r="F105" s="42"/>
      <c r="G105" s="42"/>
      <c r="H105" s="39"/>
      <c r="I105" s="39"/>
      <c r="J105" s="39"/>
      <c r="K105" s="42"/>
      <c r="L105" s="42"/>
      <c r="M105" s="39"/>
      <c r="N105" s="39"/>
      <c r="O105" s="39"/>
      <c r="P105" s="39"/>
      <c r="Q105" s="39"/>
      <c r="R105" s="39"/>
      <c r="S105" s="39"/>
      <c r="T105" s="39"/>
      <c r="U105" s="39"/>
      <c r="V105" s="39"/>
      <c r="W105" s="39"/>
      <c r="X105" s="39"/>
      <c r="Y105" s="39"/>
      <c r="Z105" s="39"/>
    </row>
    <row r="106" spans="1:26" ht="14.25" customHeight="1">
      <c r="A106" s="42"/>
      <c r="B106" s="42"/>
      <c r="C106" s="39"/>
      <c r="D106" s="39"/>
      <c r="E106" s="39"/>
      <c r="F106" s="42"/>
      <c r="G106" s="42"/>
      <c r="H106" s="39"/>
      <c r="I106" s="39"/>
      <c r="J106" s="39"/>
      <c r="K106" s="42"/>
      <c r="L106" s="42"/>
      <c r="M106" s="39"/>
      <c r="N106" s="39"/>
      <c r="O106" s="39"/>
      <c r="P106" s="39"/>
      <c r="Q106" s="39"/>
      <c r="R106" s="39"/>
      <c r="S106" s="39"/>
      <c r="T106" s="39"/>
      <c r="U106" s="39"/>
      <c r="V106" s="39"/>
      <c r="W106" s="39"/>
      <c r="X106" s="39"/>
      <c r="Y106" s="39"/>
      <c r="Z106" s="39"/>
    </row>
    <row r="107" spans="1:26" ht="14.25" customHeight="1">
      <c r="A107" s="42"/>
      <c r="B107" s="42"/>
      <c r="C107" s="39"/>
      <c r="D107" s="39"/>
      <c r="E107" s="39"/>
      <c r="F107" s="42"/>
      <c r="G107" s="42"/>
      <c r="H107" s="39"/>
      <c r="I107" s="39"/>
      <c r="J107" s="39"/>
      <c r="K107" s="42"/>
      <c r="L107" s="42"/>
      <c r="M107" s="39"/>
      <c r="N107" s="39"/>
      <c r="O107" s="39"/>
      <c r="P107" s="39"/>
      <c r="Q107" s="39"/>
      <c r="R107" s="39"/>
      <c r="S107" s="39"/>
      <c r="T107" s="39"/>
      <c r="U107" s="39"/>
      <c r="V107" s="39"/>
      <c r="W107" s="39"/>
      <c r="X107" s="39"/>
      <c r="Y107" s="39"/>
      <c r="Z107" s="39"/>
    </row>
    <row r="108" spans="1:26" ht="14.25" customHeight="1">
      <c r="A108" s="42"/>
      <c r="B108" s="42"/>
      <c r="C108" s="39"/>
      <c r="D108" s="39"/>
      <c r="E108" s="39"/>
      <c r="F108" s="42"/>
      <c r="G108" s="42"/>
      <c r="H108" s="39"/>
      <c r="I108" s="39"/>
      <c r="J108" s="39"/>
      <c r="K108" s="42"/>
      <c r="L108" s="42"/>
      <c r="M108" s="39"/>
      <c r="N108" s="39"/>
      <c r="O108" s="39"/>
      <c r="P108" s="39"/>
      <c r="Q108" s="39"/>
      <c r="R108" s="39"/>
      <c r="S108" s="39"/>
      <c r="T108" s="39"/>
      <c r="U108" s="39"/>
      <c r="V108" s="39"/>
      <c r="W108" s="39"/>
      <c r="X108" s="39"/>
      <c r="Y108" s="39"/>
      <c r="Z108" s="39"/>
    </row>
    <row r="109" spans="1:26" ht="14.25" customHeight="1">
      <c r="A109" s="42"/>
      <c r="B109" s="42"/>
      <c r="C109" s="39"/>
      <c r="D109" s="39"/>
      <c r="E109" s="39"/>
      <c r="F109" s="42"/>
      <c r="G109" s="42"/>
      <c r="H109" s="39"/>
      <c r="I109" s="39"/>
      <c r="J109" s="39"/>
      <c r="K109" s="42"/>
      <c r="L109" s="42"/>
      <c r="M109" s="39"/>
      <c r="N109" s="39"/>
      <c r="O109" s="39"/>
      <c r="P109" s="39"/>
      <c r="Q109" s="39"/>
      <c r="R109" s="39"/>
      <c r="S109" s="39"/>
      <c r="T109" s="39"/>
      <c r="U109" s="39"/>
      <c r="V109" s="39"/>
      <c r="W109" s="39"/>
      <c r="X109" s="39"/>
      <c r="Y109" s="39"/>
      <c r="Z109" s="39"/>
    </row>
    <row r="110" spans="1:26" ht="14.25" customHeight="1">
      <c r="A110" s="42"/>
      <c r="B110" s="42"/>
      <c r="C110" s="39"/>
      <c r="D110" s="39"/>
      <c r="E110" s="39"/>
      <c r="F110" s="42"/>
      <c r="G110" s="42"/>
      <c r="H110" s="39"/>
      <c r="I110" s="39"/>
      <c r="J110" s="39"/>
      <c r="K110" s="42"/>
      <c r="L110" s="42"/>
      <c r="M110" s="39"/>
      <c r="N110" s="39"/>
      <c r="O110" s="39"/>
      <c r="P110" s="39"/>
      <c r="Q110" s="39"/>
      <c r="R110" s="39"/>
      <c r="S110" s="39"/>
      <c r="T110" s="39"/>
      <c r="U110" s="39"/>
      <c r="V110" s="39"/>
      <c r="W110" s="39"/>
      <c r="X110" s="39"/>
      <c r="Y110" s="39"/>
      <c r="Z110" s="39"/>
    </row>
    <row r="111" spans="1:26" ht="14.25" customHeight="1">
      <c r="A111" s="42"/>
      <c r="B111" s="42"/>
      <c r="C111" s="39"/>
      <c r="D111" s="39"/>
      <c r="E111" s="39"/>
      <c r="F111" s="42"/>
      <c r="G111" s="42"/>
      <c r="H111" s="39"/>
      <c r="I111" s="39"/>
      <c r="J111" s="39"/>
      <c r="K111" s="42"/>
      <c r="L111" s="42"/>
      <c r="M111" s="39"/>
      <c r="N111" s="39"/>
      <c r="O111" s="39"/>
      <c r="P111" s="39"/>
      <c r="Q111" s="39"/>
      <c r="R111" s="39"/>
      <c r="S111" s="39"/>
      <c r="T111" s="39"/>
      <c r="U111" s="39"/>
      <c r="V111" s="39"/>
      <c r="W111" s="39"/>
      <c r="X111" s="39"/>
      <c r="Y111" s="39"/>
      <c r="Z111" s="39"/>
    </row>
    <row r="112" spans="1:26" ht="14.25" customHeight="1">
      <c r="A112" s="42"/>
      <c r="B112" s="42"/>
      <c r="C112" s="39"/>
      <c r="D112" s="39"/>
      <c r="E112" s="39"/>
      <c r="F112" s="42"/>
      <c r="G112" s="42"/>
      <c r="H112" s="39"/>
      <c r="I112" s="39"/>
      <c r="J112" s="39"/>
      <c r="K112" s="42"/>
      <c r="L112" s="42"/>
      <c r="M112" s="39"/>
      <c r="N112" s="39"/>
      <c r="O112" s="39"/>
      <c r="P112" s="39"/>
      <c r="Q112" s="39"/>
      <c r="R112" s="39"/>
      <c r="S112" s="39"/>
      <c r="T112" s="39"/>
      <c r="U112" s="39"/>
      <c r="V112" s="39"/>
      <c r="W112" s="39"/>
      <c r="X112" s="39"/>
      <c r="Y112" s="39"/>
      <c r="Z112" s="39"/>
    </row>
    <row r="113" spans="1:26" ht="14.25" customHeight="1">
      <c r="A113" s="42"/>
      <c r="B113" s="42"/>
      <c r="C113" s="39"/>
      <c r="D113" s="39"/>
      <c r="E113" s="39"/>
      <c r="F113" s="42"/>
      <c r="G113" s="42"/>
      <c r="H113" s="39"/>
      <c r="I113" s="39"/>
      <c r="J113" s="39"/>
      <c r="K113" s="42"/>
      <c r="L113" s="42"/>
      <c r="M113" s="39"/>
      <c r="N113" s="39"/>
      <c r="O113" s="39"/>
      <c r="P113" s="39"/>
      <c r="Q113" s="39"/>
      <c r="R113" s="39"/>
      <c r="S113" s="39"/>
      <c r="T113" s="39"/>
      <c r="U113" s="39"/>
      <c r="V113" s="39"/>
      <c r="W113" s="39"/>
      <c r="X113" s="39"/>
      <c r="Y113" s="39"/>
      <c r="Z113" s="39"/>
    </row>
    <row r="114" spans="1:26" ht="14.25" customHeight="1">
      <c r="A114" s="42"/>
      <c r="B114" s="42"/>
      <c r="C114" s="39"/>
      <c r="D114" s="39"/>
      <c r="E114" s="39"/>
      <c r="F114" s="42"/>
      <c r="G114" s="42"/>
      <c r="H114" s="39"/>
      <c r="I114" s="39"/>
      <c r="J114" s="39"/>
      <c r="K114" s="42"/>
      <c r="L114" s="42"/>
      <c r="M114" s="39"/>
      <c r="N114" s="39"/>
      <c r="O114" s="39"/>
      <c r="P114" s="39"/>
      <c r="Q114" s="39"/>
      <c r="R114" s="39"/>
      <c r="S114" s="39"/>
      <c r="T114" s="39"/>
      <c r="U114" s="39"/>
      <c r="V114" s="39"/>
      <c r="W114" s="39"/>
      <c r="X114" s="39"/>
      <c r="Y114" s="39"/>
      <c r="Z114" s="39"/>
    </row>
    <row r="115" spans="1:26" ht="14.25" customHeight="1">
      <c r="A115" s="42"/>
      <c r="B115" s="42"/>
      <c r="C115" s="39"/>
      <c r="D115" s="39"/>
      <c r="E115" s="39"/>
      <c r="F115" s="42"/>
      <c r="G115" s="42"/>
      <c r="H115" s="39"/>
      <c r="I115" s="39"/>
      <c r="J115" s="39"/>
      <c r="K115" s="42"/>
      <c r="L115" s="42"/>
      <c r="M115" s="39"/>
      <c r="N115" s="39"/>
      <c r="O115" s="39"/>
      <c r="P115" s="39"/>
      <c r="Q115" s="39"/>
      <c r="R115" s="39"/>
      <c r="S115" s="39"/>
      <c r="T115" s="39"/>
      <c r="U115" s="39"/>
      <c r="V115" s="39"/>
      <c r="W115" s="39"/>
      <c r="X115" s="39"/>
      <c r="Y115" s="39"/>
      <c r="Z115" s="39"/>
    </row>
    <row r="116" spans="1:26" ht="14.25" customHeight="1">
      <c r="A116" s="42"/>
      <c r="B116" s="42"/>
      <c r="C116" s="39"/>
      <c r="D116" s="39"/>
      <c r="E116" s="39"/>
      <c r="F116" s="42"/>
      <c r="G116" s="42"/>
      <c r="H116" s="39"/>
      <c r="I116" s="39"/>
      <c r="J116" s="39"/>
      <c r="K116" s="42"/>
      <c r="L116" s="42"/>
      <c r="M116" s="39"/>
      <c r="N116" s="39"/>
      <c r="O116" s="39"/>
      <c r="P116" s="39"/>
      <c r="Q116" s="39"/>
      <c r="R116" s="39"/>
      <c r="S116" s="39"/>
      <c r="T116" s="39"/>
      <c r="U116" s="39"/>
      <c r="V116" s="39"/>
      <c r="W116" s="39"/>
      <c r="X116" s="39"/>
      <c r="Y116" s="39"/>
      <c r="Z116" s="39"/>
    </row>
    <row r="117" spans="1:26" ht="14.25" customHeight="1">
      <c r="A117" s="42"/>
      <c r="B117" s="42"/>
      <c r="C117" s="39"/>
      <c r="D117" s="39"/>
      <c r="E117" s="39"/>
      <c r="F117" s="42"/>
      <c r="G117" s="42"/>
      <c r="H117" s="39"/>
      <c r="I117" s="39"/>
      <c r="J117" s="39"/>
      <c r="K117" s="42"/>
      <c r="L117" s="42"/>
      <c r="M117" s="39"/>
      <c r="N117" s="39"/>
      <c r="O117" s="39"/>
      <c r="P117" s="39"/>
      <c r="Q117" s="39"/>
      <c r="R117" s="39"/>
      <c r="S117" s="39"/>
      <c r="T117" s="39"/>
      <c r="U117" s="39"/>
      <c r="V117" s="39"/>
      <c r="W117" s="39"/>
      <c r="X117" s="39"/>
      <c r="Y117" s="39"/>
      <c r="Z117" s="39"/>
    </row>
    <row r="118" spans="1:26" ht="14.25" customHeight="1">
      <c r="A118" s="42"/>
      <c r="B118" s="42"/>
      <c r="C118" s="39"/>
      <c r="D118" s="39"/>
      <c r="E118" s="39"/>
      <c r="F118" s="42"/>
      <c r="G118" s="42"/>
      <c r="H118" s="39"/>
      <c r="I118" s="39"/>
      <c r="J118" s="39"/>
      <c r="K118" s="42"/>
      <c r="L118" s="42"/>
      <c r="M118" s="39"/>
      <c r="N118" s="39"/>
      <c r="O118" s="39"/>
      <c r="P118" s="39"/>
      <c r="Q118" s="39"/>
      <c r="R118" s="39"/>
      <c r="S118" s="39"/>
      <c r="T118" s="39"/>
      <c r="U118" s="39"/>
      <c r="V118" s="39"/>
      <c r="W118" s="39"/>
      <c r="X118" s="39"/>
      <c r="Y118" s="39"/>
      <c r="Z118" s="39"/>
    </row>
    <row r="119" spans="1:26" ht="14.25" customHeight="1">
      <c r="A119" s="42"/>
      <c r="B119" s="42"/>
      <c r="C119" s="39"/>
      <c r="D119" s="39"/>
      <c r="E119" s="39"/>
      <c r="F119" s="42"/>
      <c r="G119" s="42"/>
      <c r="H119" s="39"/>
      <c r="I119" s="39"/>
      <c r="J119" s="39"/>
      <c r="K119" s="42"/>
      <c r="L119" s="42"/>
      <c r="M119" s="39"/>
      <c r="N119" s="39"/>
      <c r="O119" s="39"/>
      <c r="P119" s="39"/>
      <c r="Q119" s="39"/>
      <c r="R119" s="39"/>
      <c r="S119" s="39"/>
      <c r="T119" s="39"/>
      <c r="U119" s="39"/>
      <c r="V119" s="39"/>
      <c r="W119" s="39"/>
      <c r="X119" s="39"/>
      <c r="Y119" s="39"/>
      <c r="Z119" s="39"/>
    </row>
    <row r="120" spans="1:26" ht="14.25" customHeight="1">
      <c r="A120" s="42"/>
      <c r="B120" s="42"/>
      <c r="C120" s="39"/>
      <c r="D120" s="39"/>
      <c r="E120" s="39"/>
      <c r="F120" s="42"/>
      <c r="G120" s="42"/>
      <c r="H120" s="39"/>
      <c r="I120" s="39"/>
      <c r="J120" s="39"/>
      <c r="K120" s="42"/>
      <c r="L120" s="42"/>
      <c r="M120" s="39"/>
      <c r="N120" s="39"/>
      <c r="O120" s="39"/>
      <c r="P120" s="39"/>
      <c r="Q120" s="39"/>
      <c r="R120" s="39"/>
      <c r="S120" s="39"/>
      <c r="T120" s="39"/>
      <c r="U120" s="39"/>
      <c r="V120" s="39"/>
      <c r="W120" s="39"/>
      <c r="X120" s="39"/>
      <c r="Y120" s="39"/>
      <c r="Z120" s="39"/>
    </row>
    <row r="121" spans="1:26" ht="14.25" customHeight="1">
      <c r="A121" s="42"/>
      <c r="B121" s="42"/>
      <c r="C121" s="39"/>
      <c r="D121" s="39"/>
      <c r="E121" s="39"/>
      <c r="F121" s="42"/>
      <c r="G121" s="42"/>
      <c r="H121" s="39"/>
      <c r="I121" s="39"/>
      <c r="J121" s="39"/>
      <c r="K121" s="42"/>
      <c r="L121" s="42"/>
      <c r="M121" s="39"/>
      <c r="N121" s="39"/>
      <c r="O121" s="39"/>
      <c r="P121" s="39"/>
      <c r="Q121" s="39"/>
      <c r="R121" s="39"/>
      <c r="S121" s="39"/>
      <c r="T121" s="39"/>
      <c r="U121" s="39"/>
      <c r="V121" s="39"/>
      <c r="W121" s="39"/>
      <c r="X121" s="39"/>
      <c r="Y121" s="39"/>
      <c r="Z121" s="39"/>
    </row>
    <row r="122" spans="1:26" ht="14.25" customHeight="1">
      <c r="A122" s="42"/>
      <c r="B122" s="42"/>
      <c r="C122" s="39"/>
      <c r="D122" s="39"/>
      <c r="E122" s="39"/>
      <c r="F122" s="42"/>
      <c r="G122" s="42"/>
      <c r="H122" s="39"/>
      <c r="I122" s="39"/>
      <c r="J122" s="39"/>
      <c r="K122" s="42"/>
      <c r="L122" s="42"/>
      <c r="M122" s="39"/>
      <c r="N122" s="39"/>
      <c r="O122" s="39"/>
      <c r="P122" s="39"/>
      <c r="Q122" s="39"/>
      <c r="R122" s="39"/>
      <c r="S122" s="39"/>
      <c r="T122" s="39"/>
      <c r="U122" s="39"/>
      <c r="V122" s="39"/>
      <c r="W122" s="39"/>
      <c r="X122" s="39"/>
      <c r="Y122" s="39"/>
      <c r="Z122" s="39"/>
    </row>
    <row r="123" spans="1:26" ht="14.25" customHeight="1">
      <c r="A123" s="42"/>
      <c r="B123" s="42"/>
      <c r="C123" s="39"/>
      <c r="D123" s="39"/>
      <c r="E123" s="39"/>
      <c r="F123" s="42"/>
      <c r="G123" s="42"/>
      <c r="H123" s="39"/>
      <c r="I123" s="39"/>
      <c r="J123" s="39"/>
      <c r="K123" s="42"/>
      <c r="L123" s="42"/>
      <c r="M123" s="39"/>
      <c r="N123" s="39"/>
      <c r="O123" s="39"/>
      <c r="P123" s="39"/>
      <c r="Q123" s="39"/>
      <c r="R123" s="39"/>
      <c r="S123" s="39"/>
      <c r="T123" s="39"/>
      <c r="U123" s="39"/>
      <c r="V123" s="39"/>
      <c r="W123" s="39"/>
      <c r="X123" s="39"/>
      <c r="Y123" s="39"/>
      <c r="Z123" s="39"/>
    </row>
    <row r="124" spans="1:26" ht="14.25" customHeight="1">
      <c r="A124" s="42"/>
      <c r="B124" s="42"/>
      <c r="C124" s="39"/>
      <c r="D124" s="39"/>
      <c r="E124" s="39"/>
      <c r="F124" s="42"/>
      <c r="G124" s="42"/>
      <c r="H124" s="39"/>
      <c r="I124" s="39"/>
      <c r="J124" s="39"/>
      <c r="K124" s="42"/>
      <c r="L124" s="42"/>
      <c r="M124" s="39"/>
      <c r="N124" s="39"/>
      <c r="O124" s="39"/>
      <c r="P124" s="39"/>
      <c r="Q124" s="39"/>
      <c r="R124" s="39"/>
      <c r="S124" s="39"/>
      <c r="T124" s="39"/>
      <c r="U124" s="39"/>
      <c r="V124" s="39"/>
      <c r="W124" s="39"/>
      <c r="X124" s="39"/>
      <c r="Y124" s="39"/>
      <c r="Z124" s="39"/>
    </row>
    <row r="125" spans="1:26" ht="14.25" customHeight="1">
      <c r="A125" s="42"/>
      <c r="B125" s="42"/>
      <c r="C125" s="39"/>
      <c r="D125" s="39"/>
      <c r="E125" s="39"/>
      <c r="F125" s="42"/>
      <c r="G125" s="42"/>
      <c r="H125" s="39"/>
      <c r="I125" s="39"/>
      <c r="J125" s="39"/>
      <c r="K125" s="42"/>
      <c r="L125" s="42"/>
      <c r="M125" s="39"/>
      <c r="N125" s="39"/>
      <c r="O125" s="39"/>
      <c r="P125" s="39"/>
      <c r="Q125" s="39"/>
      <c r="R125" s="39"/>
      <c r="S125" s="39"/>
      <c r="T125" s="39"/>
      <c r="U125" s="39"/>
      <c r="V125" s="39"/>
      <c r="W125" s="39"/>
      <c r="X125" s="39"/>
      <c r="Y125" s="39"/>
      <c r="Z125" s="39"/>
    </row>
    <row r="126" spans="1:26" ht="14.25" customHeight="1">
      <c r="A126" s="42"/>
      <c r="B126" s="42"/>
      <c r="C126" s="39"/>
      <c r="D126" s="39"/>
      <c r="E126" s="39"/>
      <c r="F126" s="42"/>
      <c r="G126" s="42"/>
      <c r="H126" s="39"/>
      <c r="I126" s="39"/>
      <c r="J126" s="39"/>
      <c r="K126" s="42"/>
      <c r="L126" s="42"/>
      <c r="M126" s="39"/>
      <c r="N126" s="39"/>
      <c r="O126" s="39"/>
      <c r="P126" s="39"/>
      <c r="Q126" s="39"/>
      <c r="R126" s="39"/>
      <c r="S126" s="39"/>
      <c r="T126" s="39"/>
      <c r="U126" s="39"/>
      <c r="V126" s="39"/>
      <c r="W126" s="39"/>
      <c r="X126" s="39"/>
      <c r="Y126" s="39"/>
      <c r="Z126" s="39"/>
    </row>
    <row r="127" spans="1:26" ht="14.25" customHeight="1">
      <c r="A127" s="42"/>
      <c r="B127" s="42"/>
      <c r="C127" s="39"/>
      <c r="D127" s="39"/>
      <c r="E127" s="39"/>
      <c r="F127" s="42"/>
      <c r="G127" s="42"/>
      <c r="H127" s="39"/>
      <c r="I127" s="39"/>
      <c r="J127" s="39"/>
      <c r="K127" s="42"/>
      <c r="L127" s="42"/>
      <c r="M127" s="39"/>
      <c r="N127" s="39"/>
      <c r="O127" s="39"/>
      <c r="P127" s="39"/>
      <c r="Q127" s="39"/>
      <c r="R127" s="39"/>
      <c r="S127" s="39"/>
      <c r="T127" s="39"/>
      <c r="U127" s="39"/>
      <c r="V127" s="39"/>
      <c r="W127" s="39"/>
      <c r="X127" s="39"/>
      <c r="Y127" s="39"/>
      <c r="Z127" s="39"/>
    </row>
    <row r="128" spans="1:26" ht="14.25" customHeight="1">
      <c r="A128" s="42"/>
      <c r="B128" s="42"/>
      <c r="C128" s="39"/>
      <c r="D128" s="39"/>
      <c r="E128" s="39"/>
      <c r="F128" s="42"/>
      <c r="G128" s="42"/>
      <c r="H128" s="39"/>
      <c r="I128" s="39"/>
      <c r="J128" s="39"/>
      <c r="K128" s="42"/>
      <c r="L128" s="42"/>
      <c r="M128" s="39"/>
      <c r="N128" s="39"/>
      <c r="O128" s="39"/>
      <c r="P128" s="39"/>
      <c r="Q128" s="39"/>
      <c r="R128" s="39"/>
      <c r="S128" s="39"/>
      <c r="T128" s="39"/>
      <c r="U128" s="39"/>
      <c r="V128" s="39"/>
      <c r="W128" s="39"/>
      <c r="X128" s="39"/>
      <c r="Y128" s="39"/>
      <c r="Z128" s="39"/>
    </row>
    <row r="129" spans="1:26" ht="14.25" customHeight="1">
      <c r="A129" s="42"/>
      <c r="B129" s="42"/>
      <c r="C129" s="39"/>
      <c r="D129" s="39"/>
      <c r="E129" s="39"/>
      <c r="F129" s="42"/>
      <c r="G129" s="42"/>
      <c r="H129" s="39"/>
      <c r="I129" s="39"/>
      <c r="J129" s="39"/>
      <c r="K129" s="42"/>
      <c r="L129" s="42"/>
      <c r="M129" s="39"/>
      <c r="N129" s="39"/>
      <c r="O129" s="39"/>
      <c r="P129" s="39"/>
      <c r="Q129" s="39"/>
      <c r="R129" s="39"/>
      <c r="S129" s="39"/>
      <c r="T129" s="39"/>
      <c r="U129" s="39"/>
      <c r="V129" s="39"/>
      <c r="W129" s="39"/>
      <c r="X129" s="39"/>
      <c r="Y129" s="39"/>
      <c r="Z129" s="39"/>
    </row>
    <row r="130" spans="1:26" ht="14.25" customHeight="1">
      <c r="A130" s="42"/>
      <c r="B130" s="42"/>
      <c r="C130" s="39"/>
      <c r="D130" s="39"/>
      <c r="E130" s="39"/>
      <c r="F130" s="42"/>
      <c r="G130" s="42"/>
      <c r="H130" s="39"/>
      <c r="I130" s="39"/>
      <c r="J130" s="39"/>
      <c r="K130" s="42"/>
      <c r="L130" s="42"/>
      <c r="M130" s="39"/>
      <c r="N130" s="39"/>
      <c r="O130" s="39"/>
      <c r="P130" s="39"/>
      <c r="Q130" s="39"/>
      <c r="R130" s="39"/>
      <c r="S130" s="39"/>
      <c r="T130" s="39"/>
      <c r="U130" s="39"/>
      <c r="V130" s="39"/>
      <c r="W130" s="39"/>
      <c r="X130" s="39"/>
      <c r="Y130" s="39"/>
      <c r="Z130" s="39"/>
    </row>
    <row r="131" spans="1:26" ht="14.25" customHeight="1">
      <c r="A131" s="42"/>
      <c r="B131" s="42"/>
      <c r="C131" s="39"/>
      <c r="D131" s="39"/>
      <c r="E131" s="39"/>
      <c r="F131" s="42"/>
      <c r="G131" s="42"/>
      <c r="H131" s="39"/>
      <c r="I131" s="39"/>
      <c r="J131" s="39"/>
      <c r="K131" s="42"/>
      <c r="L131" s="42"/>
      <c r="M131" s="39"/>
      <c r="N131" s="39"/>
      <c r="O131" s="39"/>
      <c r="P131" s="39"/>
      <c r="Q131" s="39"/>
      <c r="R131" s="39"/>
      <c r="S131" s="39"/>
      <c r="T131" s="39"/>
      <c r="U131" s="39"/>
      <c r="V131" s="39"/>
      <c r="W131" s="39"/>
      <c r="X131" s="39"/>
      <c r="Y131" s="39"/>
      <c r="Z131" s="39"/>
    </row>
    <row r="132" spans="1:26" ht="14.25" customHeight="1">
      <c r="A132" s="42"/>
      <c r="B132" s="42"/>
      <c r="C132" s="39"/>
      <c r="D132" s="39"/>
      <c r="E132" s="39"/>
      <c r="F132" s="42"/>
      <c r="G132" s="42"/>
      <c r="H132" s="39"/>
      <c r="I132" s="39"/>
      <c r="J132" s="39"/>
      <c r="K132" s="42"/>
      <c r="L132" s="42"/>
      <c r="M132" s="39"/>
      <c r="N132" s="39"/>
      <c r="O132" s="39"/>
      <c r="P132" s="39"/>
      <c r="Q132" s="39"/>
      <c r="R132" s="39"/>
      <c r="S132" s="39"/>
      <c r="T132" s="39"/>
      <c r="U132" s="39"/>
      <c r="V132" s="39"/>
      <c r="W132" s="39"/>
      <c r="X132" s="39"/>
      <c r="Y132" s="39"/>
      <c r="Z132" s="39"/>
    </row>
    <row r="133" spans="1:26" ht="14.25" customHeight="1">
      <c r="A133" s="42"/>
      <c r="B133" s="42"/>
      <c r="C133" s="39"/>
      <c r="D133" s="39"/>
      <c r="E133" s="39"/>
      <c r="F133" s="42"/>
      <c r="G133" s="42"/>
      <c r="H133" s="39"/>
      <c r="I133" s="39"/>
      <c r="J133" s="39"/>
      <c r="K133" s="42"/>
      <c r="L133" s="42"/>
      <c r="M133" s="39"/>
      <c r="N133" s="39"/>
      <c r="O133" s="39"/>
      <c r="P133" s="39"/>
      <c r="Q133" s="39"/>
      <c r="R133" s="39"/>
      <c r="S133" s="39"/>
      <c r="T133" s="39"/>
      <c r="U133" s="39"/>
      <c r="V133" s="39"/>
      <c r="W133" s="39"/>
      <c r="X133" s="39"/>
      <c r="Y133" s="39"/>
      <c r="Z133" s="39"/>
    </row>
    <row r="134" spans="1:26" ht="14.25" customHeight="1">
      <c r="A134" s="42"/>
      <c r="B134" s="42"/>
      <c r="C134" s="39"/>
      <c r="D134" s="39"/>
      <c r="E134" s="39"/>
      <c r="F134" s="42"/>
      <c r="G134" s="42"/>
      <c r="H134" s="39"/>
      <c r="I134" s="39"/>
      <c r="J134" s="39"/>
      <c r="K134" s="42"/>
      <c r="L134" s="42"/>
      <c r="M134" s="39"/>
      <c r="N134" s="39"/>
      <c r="O134" s="39"/>
      <c r="P134" s="39"/>
      <c r="Q134" s="39"/>
      <c r="R134" s="39"/>
      <c r="S134" s="39"/>
      <c r="T134" s="39"/>
      <c r="U134" s="39"/>
      <c r="V134" s="39"/>
      <c r="W134" s="39"/>
      <c r="X134" s="39"/>
      <c r="Y134" s="39"/>
      <c r="Z134" s="39"/>
    </row>
    <row r="135" spans="1:26" ht="14.25" customHeight="1">
      <c r="A135" s="42"/>
      <c r="B135" s="42"/>
      <c r="C135" s="39"/>
      <c r="D135" s="39"/>
      <c r="E135" s="39"/>
      <c r="F135" s="42"/>
      <c r="G135" s="42"/>
      <c r="H135" s="39"/>
      <c r="I135" s="39"/>
      <c r="J135" s="39"/>
      <c r="K135" s="42"/>
      <c r="L135" s="42"/>
      <c r="M135" s="39"/>
      <c r="N135" s="39"/>
      <c r="O135" s="39"/>
      <c r="P135" s="39"/>
      <c r="Q135" s="39"/>
      <c r="R135" s="39"/>
      <c r="S135" s="39"/>
      <c r="T135" s="39"/>
      <c r="U135" s="39"/>
      <c r="V135" s="39"/>
      <c r="W135" s="39"/>
      <c r="X135" s="39"/>
      <c r="Y135" s="39"/>
      <c r="Z135" s="39"/>
    </row>
    <row r="136" spans="1:26" ht="14.25" customHeight="1">
      <c r="A136" s="42"/>
      <c r="B136" s="42"/>
      <c r="C136" s="39"/>
      <c r="D136" s="39"/>
      <c r="E136" s="39"/>
      <c r="F136" s="42"/>
      <c r="G136" s="42"/>
      <c r="H136" s="39"/>
      <c r="I136" s="39"/>
      <c r="J136" s="39"/>
      <c r="K136" s="42"/>
      <c r="L136" s="42"/>
      <c r="M136" s="39"/>
      <c r="N136" s="39"/>
      <c r="O136" s="39"/>
      <c r="P136" s="39"/>
      <c r="Q136" s="39"/>
      <c r="R136" s="39"/>
      <c r="S136" s="39"/>
      <c r="T136" s="39"/>
      <c r="U136" s="39"/>
      <c r="V136" s="39"/>
      <c r="W136" s="39"/>
      <c r="X136" s="39"/>
      <c r="Y136" s="39"/>
      <c r="Z136" s="39"/>
    </row>
    <row r="137" spans="1:26" ht="14.25" customHeight="1">
      <c r="A137" s="42"/>
      <c r="B137" s="42"/>
      <c r="C137" s="39"/>
      <c r="D137" s="39"/>
      <c r="E137" s="39"/>
      <c r="F137" s="42"/>
      <c r="G137" s="42"/>
      <c r="H137" s="39"/>
      <c r="I137" s="39"/>
      <c r="J137" s="39"/>
      <c r="K137" s="42"/>
      <c r="L137" s="42"/>
      <c r="M137" s="39"/>
      <c r="N137" s="39"/>
      <c r="O137" s="39"/>
      <c r="P137" s="39"/>
      <c r="Q137" s="39"/>
      <c r="R137" s="39"/>
      <c r="S137" s="39"/>
      <c r="T137" s="39"/>
      <c r="U137" s="39"/>
      <c r="V137" s="39"/>
      <c r="W137" s="39"/>
      <c r="X137" s="39"/>
      <c r="Y137" s="39"/>
      <c r="Z137" s="39"/>
    </row>
    <row r="138" spans="1:26" ht="14.25" customHeight="1">
      <c r="A138" s="42"/>
      <c r="B138" s="42"/>
      <c r="C138" s="39"/>
      <c r="D138" s="39"/>
      <c r="E138" s="39"/>
      <c r="F138" s="42"/>
      <c r="G138" s="42"/>
      <c r="H138" s="39"/>
      <c r="I138" s="39"/>
      <c r="J138" s="39"/>
      <c r="K138" s="42"/>
      <c r="L138" s="42"/>
      <c r="M138" s="39"/>
      <c r="N138" s="39"/>
      <c r="O138" s="39"/>
      <c r="P138" s="39"/>
      <c r="Q138" s="39"/>
      <c r="R138" s="39"/>
      <c r="S138" s="39"/>
      <c r="T138" s="39"/>
      <c r="U138" s="39"/>
      <c r="V138" s="39"/>
      <c r="W138" s="39"/>
      <c r="X138" s="39"/>
      <c r="Y138" s="39"/>
      <c r="Z138" s="39"/>
    </row>
    <row r="139" spans="1:26" ht="14.25" customHeight="1">
      <c r="A139" s="42"/>
      <c r="B139" s="42"/>
      <c r="C139" s="39"/>
      <c r="D139" s="39"/>
      <c r="E139" s="39"/>
      <c r="F139" s="42"/>
      <c r="G139" s="42"/>
      <c r="H139" s="39"/>
      <c r="I139" s="39"/>
      <c r="J139" s="39"/>
      <c r="K139" s="42"/>
      <c r="L139" s="42"/>
      <c r="M139" s="39"/>
      <c r="N139" s="39"/>
      <c r="O139" s="39"/>
      <c r="P139" s="39"/>
      <c r="Q139" s="39"/>
      <c r="R139" s="39"/>
      <c r="S139" s="39"/>
      <c r="T139" s="39"/>
      <c r="U139" s="39"/>
      <c r="V139" s="39"/>
      <c r="W139" s="39"/>
      <c r="X139" s="39"/>
      <c r="Y139" s="39"/>
      <c r="Z139" s="39"/>
    </row>
    <row r="140" spans="1:26" ht="14.25" customHeight="1">
      <c r="A140" s="42"/>
      <c r="B140" s="42"/>
      <c r="C140" s="39"/>
      <c r="D140" s="39"/>
      <c r="E140" s="39"/>
      <c r="F140" s="42"/>
      <c r="G140" s="42"/>
      <c r="H140" s="39"/>
      <c r="I140" s="39"/>
      <c r="J140" s="39"/>
      <c r="K140" s="42"/>
      <c r="L140" s="42"/>
      <c r="M140" s="39"/>
      <c r="N140" s="39"/>
      <c r="O140" s="39"/>
      <c r="P140" s="39"/>
      <c r="Q140" s="39"/>
      <c r="R140" s="39"/>
      <c r="S140" s="39"/>
      <c r="T140" s="39"/>
      <c r="U140" s="39"/>
      <c r="V140" s="39"/>
      <c r="W140" s="39"/>
      <c r="X140" s="39"/>
      <c r="Y140" s="39"/>
      <c r="Z140" s="39"/>
    </row>
    <row r="141" spans="1:26" ht="14.25" customHeight="1">
      <c r="A141" s="42"/>
      <c r="B141" s="42"/>
      <c r="C141" s="39"/>
      <c r="D141" s="39"/>
      <c r="E141" s="39"/>
      <c r="F141" s="42"/>
      <c r="G141" s="42"/>
      <c r="H141" s="39"/>
      <c r="I141" s="39"/>
      <c r="J141" s="39"/>
      <c r="K141" s="42"/>
      <c r="L141" s="42"/>
      <c r="M141" s="39"/>
      <c r="N141" s="39"/>
      <c r="O141" s="39"/>
      <c r="P141" s="39"/>
      <c r="Q141" s="39"/>
      <c r="R141" s="39"/>
      <c r="S141" s="39"/>
      <c r="T141" s="39"/>
      <c r="U141" s="39"/>
      <c r="V141" s="39"/>
      <c r="W141" s="39"/>
      <c r="X141" s="39"/>
      <c r="Y141" s="39"/>
      <c r="Z141" s="39"/>
    </row>
    <row r="142" spans="1:26" ht="14.25" customHeight="1">
      <c r="A142" s="42"/>
      <c r="B142" s="42"/>
      <c r="C142" s="39"/>
      <c r="D142" s="39"/>
      <c r="E142" s="39"/>
      <c r="F142" s="42"/>
      <c r="G142" s="42"/>
      <c r="H142" s="39"/>
      <c r="I142" s="39"/>
      <c r="J142" s="39"/>
      <c r="K142" s="42"/>
      <c r="L142" s="42"/>
      <c r="M142" s="39"/>
      <c r="N142" s="39"/>
      <c r="O142" s="39"/>
      <c r="P142" s="39"/>
      <c r="Q142" s="39"/>
      <c r="R142" s="39"/>
      <c r="S142" s="39"/>
      <c r="T142" s="39"/>
      <c r="U142" s="39"/>
      <c r="V142" s="39"/>
      <c r="W142" s="39"/>
      <c r="X142" s="39"/>
      <c r="Y142" s="39"/>
      <c r="Z142" s="39"/>
    </row>
    <row r="143" spans="1:26" ht="14.25" customHeight="1">
      <c r="A143" s="42"/>
      <c r="B143" s="42"/>
      <c r="C143" s="39"/>
      <c r="D143" s="39"/>
      <c r="E143" s="39"/>
      <c r="F143" s="42"/>
      <c r="G143" s="42"/>
      <c r="H143" s="39"/>
      <c r="I143" s="39"/>
      <c r="J143" s="39"/>
      <c r="K143" s="42"/>
      <c r="L143" s="42"/>
      <c r="M143" s="39"/>
      <c r="N143" s="39"/>
      <c r="O143" s="39"/>
      <c r="P143" s="39"/>
      <c r="Q143" s="39"/>
      <c r="R143" s="39"/>
      <c r="S143" s="39"/>
      <c r="T143" s="39"/>
      <c r="U143" s="39"/>
      <c r="V143" s="39"/>
      <c r="W143" s="39"/>
      <c r="X143" s="39"/>
      <c r="Y143" s="39"/>
      <c r="Z143" s="39"/>
    </row>
    <row r="144" spans="1:26" ht="14.25" customHeight="1">
      <c r="A144" s="42"/>
      <c r="B144" s="42"/>
      <c r="C144" s="39"/>
      <c r="D144" s="39"/>
      <c r="E144" s="39"/>
      <c r="F144" s="42"/>
      <c r="G144" s="42"/>
      <c r="H144" s="39"/>
      <c r="I144" s="39"/>
      <c r="J144" s="39"/>
      <c r="K144" s="42"/>
      <c r="L144" s="42"/>
      <c r="M144" s="39"/>
      <c r="N144" s="39"/>
      <c r="O144" s="39"/>
      <c r="P144" s="39"/>
      <c r="Q144" s="39"/>
      <c r="R144" s="39"/>
      <c r="S144" s="39"/>
      <c r="T144" s="39"/>
      <c r="U144" s="39"/>
      <c r="V144" s="39"/>
      <c r="W144" s="39"/>
      <c r="X144" s="39"/>
      <c r="Y144" s="39"/>
      <c r="Z144" s="39"/>
    </row>
    <row r="145" spans="1:26" ht="14.25" customHeight="1">
      <c r="A145" s="42"/>
      <c r="B145" s="42"/>
      <c r="C145" s="39"/>
      <c r="D145" s="39"/>
      <c r="E145" s="39"/>
      <c r="F145" s="42"/>
      <c r="G145" s="42"/>
      <c r="H145" s="39"/>
      <c r="I145" s="39"/>
      <c r="J145" s="39"/>
      <c r="K145" s="42"/>
      <c r="L145" s="42"/>
      <c r="M145" s="39"/>
      <c r="N145" s="39"/>
      <c r="O145" s="39"/>
      <c r="P145" s="39"/>
      <c r="Q145" s="39"/>
      <c r="R145" s="39"/>
      <c r="S145" s="39"/>
      <c r="T145" s="39"/>
      <c r="U145" s="39"/>
      <c r="V145" s="39"/>
      <c r="W145" s="39"/>
      <c r="X145" s="39"/>
      <c r="Y145" s="39"/>
      <c r="Z145" s="39"/>
    </row>
    <row r="146" spans="1:26" ht="14.25" customHeight="1">
      <c r="A146" s="42"/>
      <c r="B146" s="42"/>
      <c r="C146" s="39"/>
      <c r="D146" s="39"/>
      <c r="E146" s="39"/>
      <c r="F146" s="42"/>
      <c r="G146" s="42"/>
      <c r="H146" s="39"/>
      <c r="I146" s="39"/>
      <c r="J146" s="39"/>
      <c r="K146" s="42"/>
      <c r="L146" s="42"/>
      <c r="M146" s="39"/>
      <c r="N146" s="39"/>
      <c r="O146" s="39"/>
      <c r="P146" s="39"/>
      <c r="Q146" s="39"/>
      <c r="R146" s="39"/>
      <c r="S146" s="39"/>
      <c r="T146" s="39"/>
      <c r="U146" s="39"/>
      <c r="V146" s="39"/>
      <c r="W146" s="39"/>
      <c r="X146" s="39"/>
      <c r="Y146" s="39"/>
      <c r="Z146" s="39"/>
    </row>
    <row r="147" spans="1:26" ht="14.25" customHeight="1">
      <c r="A147" s="42"/>
      <c r="B147" s="42"/>
      <c r="C147" s="39"/>
      <c r="D147" s="39"/>
      <c r="E147" s="39"/>
      <c r="F147" s="42"/>
      <c r="G147" s="42"/>
      <c r="H147" s="39"/>
      <c r="I147" s="39"/>
      <c r="J147" s="39"/>
      <c r="K147" s="42"/>
      <c r="L147" s="42"/>
      <c r="M147" s="39"/>
      <c r="N147" s="39"/>
      <c r="O147" s="39"/>
      <c r="P147" s="39"/>
      <c r="Q147" s="39"/>
      <c r="R147" s="39"/>
      <c r="S147" s="39"/>
      <c r="T147" s="39"/>
      <c r="U147" s="39"/>
      <c r="V147" s="39"/>
      <c r="W147" s="39"/>
      <c r="X147" s="39"/>
      <c r="Y147" s="39"/>
      <c r="Z147" s="39"/>
    </row>
    <row r="148" spans="1:26" ht="14.25" customHeight="1">
      <c r="A148" s="42"/>
      <c r="B148" s="42"/>
      <c r="C148" s="39"/>
      <c r="D148" s="39"/>
      <c r="E148" s="39"/>
      <c r="F148" s="42"/>
      <c r="G148" s="42"/>
      <c r="H148" s="39"/>
      <c r="I148" s="39"/>
      <c r="J148" s="39"/>
      <c r="K148" s="42"/>
      <c r="L148" s="42"/>
      <c r="M148" s="39"/>
      <c r="N148" s="39"/>
      <c r="O148" s="39"/>
      <c r="P148" s="39"/>
      <c r="Q148" s="39"/>
      <c r="R148" s="39"/>
      <c r="S148" s="39"/>
      <c r="T148" s="39"/>
      <c r="U148" s="39"/>
      <c r="V148" s="39"/>
      <c r="W148" s="39"/>
      <c r="X148" s="39"/>
      <c r="Y148" s="39"/>
      <c r="Z148" s="39"/>
    </row>
    <row r="149" spans="1:26" ht="14.25" customHeight="1">
      <c r="A149" s="42"/>
      <c r="B149" s="42"/>
      <c r="C149" s="39"/>
      <c r="D149" s="39"/>
      <c r="E149" s="39"/>
      <c r="F149" s="42"/>
      <c r="G149" s="42"/>
      <c r="H149" s="39"/>
      <c r="I149" s="39"/>
      <c r="J149" s="39"/>
      <c r="K149" s="42"/>
      <c r="L149" s="42"/>
      <c r="M149" s="39"/>
      <c r="N149" s="39"/>
      <c r="O149" s="39"/>
      <c r="P149" s="39"/>
      <c r="Q149" s="39"/>
      <c r="R149" s="39"/>
      <c r="S149" s="39"/>
      <c r="T149" s="39"/>
      <c r="U149" s="39"/>
      <c r="V149" s="39"/>
      <c r="W149" s="39"/>
      <c r="X149" s="39"/>
      <c r="Y149" s="39"/>
      <c r="Z149" s="39"/>
    </row>
    <row r="150" spans="1:26" ht="14.25" customHeight="1">
      <c r="A150" s="42"/>
      <c r="B150" s="42"/>
      <c r="C150" s="39"/>
      <c r="D150" s="39"/>
      <c r="E150" s="39"/>
      <c r="F150" s="42"/>
      <c r="G150" s="42"/>
      <c r="H150" s="39"/>
      <c r="I150" s="39"/>
      <c r="J150" s="39"/>
      <c r="K150" s="42"/>
      <c r="L150" s="42"/>
      <c r="M150" s="39"/>
      <c r="N150" s="39"/>
      <c r="O150" s="39"/>
      <c r="P150" s="39"/>
      <c r="Q150" s="39"/>
      <c r="R150" s="39"/>
      <c r="S150" s="39"/>
      <c r="T150" s="39"/>
      <c r="U150" s="39"/>
      <c r="V150" s="39"/>
      <c r="W150" s="39"/>
      <c r="X150" s="39"/>
      <c r="Y150" s="39"/>
      <c r="Z150" s="39"/>
    </row>
    <row r="151" spans="1:26" ht="14.25" customHeight="1">
      <c r="A151" s="42"/>
      <c r="B151" s="42"/>
      <c r="C151" s="39"/>
      <c r="D151" s="39"/>
      <c r="E151" s="39"/>
      <c r="F151" s="42"/>
      <c r="G151" s="42"/>
      <c r="H151" s="39"/>
      <c r="I151" s="39"/>
      <c r="J151" s="39"/>
      <c r="K151" s="42"/>
      <c r="L151" s="42"/>
      <c r="M151" s="39"/>
      <c r="N151" s="39"/>
      <c r="O151" s="39"/>
      <c r="P151" s="39"/>
      <c r="Q151" s="39"/>
      <c r="R151" s="39"/>
      <c r="S151" s="39"/>
      <c r="T151" s="39"/>
      <c r="U151" s="39"/>
      <c r="V151" s="39"/>
      <c r="W151" s="39"/>
      <c r="X151" s="39"/>
      <c r="Y151" s="39"/>
      <c r="Z151" s="39"/>
    </row>
    <row r="152" spans="1:26" ht="14.25" customHeight="1">
      <c r="A152" s="42"/>
      <c r="B152" s="42"/>
      <c r="C152" s="39"/>
      <c r="D152" s="39"/>
      <c r="E152" s="39"/>
      <c r="F152" s="42"/>
      <c r="G152" s="42"/>
      <c r="H152" s="39"/>
      <c r="I152" s="39"/>
      <c r="J152" s="39"/>
      <c r="K152" s="42"/>
      <c r="L152" s="42"/>
      <c r="M152" s="39"/>
      <c r="N152" s="39"/>
      <c r="O152" s="39"/>
      <c r="P152" s="39"/>
      <c r="Q152" s="39"/>
      <c r="R152" s="39"/>
      <c r="S152" s="39"/>
      <c r="T152" s="39"/>
      <c r="U152" s="39"/>
      <c r="V152" s="39"/>
      <c r="W152" s="39"/>
      <c r="X152" s="39"/>
      <c r="Y152" s="39"/>
      <c r="Z152" s="39"/>
    </row>
    <row r="153" spans="1:26" ht="14.25" customHeight="1">
      <c r="A153" s="42"/>
      <c r="B153" s="42"/>
      <c r="C153" s="39"/>
      <c r="D153" s="39"/>
      <c r="E153" s="39"/>
      <c r="F153" s="42"/>
      <c r="G153" s="42"/>
      <c r="H153" s="39"/>
      <c r="I153" s="39"/>
      <c r="J153" s="39"/>
      <c r="K153" s="42"/>
      <c r="L153" s="42"/>
      <c r="M153" s="39"/>
      <c r="N153" s="39"/>
      <c r="O153" s="39"/>
      <c r="P153" s="39"/>
      <c r="Q153" s="39"/>
      <c r="R153" s="39"/>
      <c r="S153" s="39"/>
      <c r="T153" s="39"/>
      <c r="U153" s="39"/>
      <c r="V153" s="39"/>
      <c r="W153" s="39"/>
      <c r="X153" s="39"/>
      <c r="Y153" s="39"/>
      <c r="Z153" s="39"/>
    </row>
    <row r="154" spans="1:26" ht="14.25" customHeight="1">
      <c r="A154" s="42"/>
      <c r="B154" s="42"/>
      <c r="C154" s="39"/>
      <c r="D154" s="39"/>
      <c r="E154" s="39"/>
      <c r="F154" s="42"/>
      <c r="G154" s="42"/>
      <c r="H154" s="39"/>
      <c r="I154" s="39"/>
      <c r="J154" s="39"/>
      <c r="K154" s="42"/>
      <c r="L154" s="42"/>
      <c r="M154" s="39"/>
      <c r="N154" s="39"/>
      <c r="O154" s="39"/>
      <c r="P154" s="39"/>
      <c r="Q154" s="39"/>
      <c r="R154" s="39"/>
      <c r="S154" s="39"/>
      <c r="T154" s="39"/>
      <c r="U154" s="39"/>
      <c r="V154" s="39"/>
      <c r="W154" s="39"/>
      <c r="X154" s="39"/>
      <c r="Y154" s="39"/>
      <c r="Z154" s="39"/>
    </row>
    <row r="155" spans="1:26" ht="14.25" customHeight="1">
      <c r="A155" s="42"/>
      <c r="B155" s="42"/>
      <c r="C155" s="39"/>
      <c r="D155" s="39"/>
      <c r="E155" s="39"/>
      <c r="F155" s="42"/>
      <c r="G155" s="42"/>
      <c r="H155" s="39"/>
      <c r="I155" s="39"/>
      <c r="J155" s="39"/>
      <c r="K155" s="42"/>
      <c r="L155" s="42"/>
      <c r="M155" s="39"/>
      <c r="N155" s="39"/>
      <c r="O155" s="39"/>
      <c r="P155" s="39"/>
      <c r="Q155" s="39"/>
      <c r="R155" s="39"/>
      <c r="S155" s="39"/>
      <c r="T155" s="39"/>
      <c r="U155" s="39"/>
      <c r="V155" s="39"/>
      <c r="W155" s="39"/>
      <c r="X155" s="39"/>
      <c r="Y155" s="39"/>
      <c r="Z155" s="39"/>
    </row>
    <row r="156" spans="1:26" ht="14.25" customHeight="1">
      <c r="A156" s="42"/>
      <c r="B156" s="42"/>
      <c r="C156" s="39"/>
      <c r="D156" s="39"/>
      <c r="E156" s="39"/>
      <c r="F156" s="42"/>
      <c r="G156" s="42"/>
      <c r="H156" s="39"/>
      <c r="I156" s="39"/>
      <c r="J156" s="39"/>
      <c r="K156" s="42"/>
      <c r="L156" s="42"/>
      <c r="M156" s="39"/>
      <c r="N156" s="39"/>
      <c r="O156" s="39"/>
      <c r="P156" s="39"/>
      <c r="Q156" s="39"/>
      <c r="R156" s="39"/>
      <c r="S156" s="39"/>
      <c r="T156" s="39"/>
      <c r="U156" s="39"/>
      <c r="V156" s="39"/>
      <c r="W156" s="39"/>
      <c r="X156" s="39"/>
      <c r="Y156" s="39"/>
      <c r="Z156" s="39"/>
    </row>
    <row r="157" spans="1:26" ht="14.25" customHeight="1">
      <c r="A157" s="42"/>
      <c r="B157" s="42"/>
      <c r="C157" s="39"/>
      <c r="D157" s="39"/>
      <c r="E157" s="39"/>
      <c r="F157" s="42"/>
      <c r="G157" s="42"/>
      <c r="H157" s="39"/>
      <c r="I157" s="39"/>
      <c r="J157" s="39"/>
      <c r="K157" s="42"/>
      <c r="L157" s="42"/>
      <c r="M157" s="39"/>
      <c r="N157" s="39"/>
      <c r="O157" s="39"/>
      <c r="P157" s="39"/>
      <c r="Q157" s="39"/>
      <c r="R157" s="39"/>
      <c r="S157" s="39"/>
      <c r="T157" s="39"/>
      <c r="U157" s="39"/>
      <c r="V157" s="39"/>
      <c r="W157" s="39"/>
      <c r="X157" s="39"/>
      <c r="Y157" s="39"/>
      <c r="Z157" s="39"/>
    </row>
    <row r="158" spans="1:26" ht="14.25" customHeight="1">
      <c r="A158" s="42"/>
      <c r="B158" s="42"/>
      <c r="C158" s="39"/>
      <c r="D158" s="39"/>
      <c r="E158" s="39"/>
      <c r="F158" s="42"/>
      <c r="G158" s="42"/>
      <c r="H158" s="39"/>
      <c r="I158" s="39"/>
      <c r="J158" s="39"/>
      <c r="K158" s="42"/>
      <c r="L158" s="42"/>
      <c r="M158" s="39"/>
      <c r="N158" s="39"/>
      <c r="O158" s="39"/>
      <c r="P158" s="39"/>
      <c r="Q158" s="39"/>
      <c r="R158" s="39"/>
      <c r="S158" s="39"/>
      <c r="T158" s="39"/>
      <c r="U158" s="39"/>
      <c r="V158" s="39"/>
      <c r="W158" s="39"/>
      <c r="X158" s="39"/>
      <c r="Y158" s="39"/>
      <c r="Z158" s="39"/>
    </row>
    <row r="159" spans="1:26" ht="14.25" customHeight="1">
      <c r="A159" s="42"/>
      <c r="B159" s="42"/>
      <c r="C159" s="39"/>
      <c r="D159" s="39"/>
      <c r="E159" s="39"/>
      <c r="F159" s="42"/>
      <c r="G159" s="42"/>
      <c r="H159" s="39"/>
      <c r="I159" s="39"/>
      <c r="J159" s="39"/>
      <c r="K159" s="42"/>
      <c r="L159" s="42"/>
      <c r="M159" s="39"/>
      <c r="N159" s="39"/>
      <c r="O159" s="39"/>
      <c r="P159" s="39"/>
      <c r="Q159" s="39"/>
      <c r="R159" s="39"/>
      <c r="S159" s="39"/>
      <c r="T159" s="39"/>
      <c r="U159" s="39"/>
      <c r="V159" s="39"/>
      <c r="W159" s="39"/>
      <c r="X159" s="39"/>
      <c r="Y159" s="39"/>
      <c r="Z159" s="39"/>
    </row>
    <row r="160" spans="1:26" ht="14.25" customHeight="1">
      <c r="A160" s="42"/>
      <c r="B160" s="42"/>
      <c r="C160" s="39"/>
      <c r="D160" s="39"/>
      <c r="E160" s="39"/>
      <c r="F160" s="42"/>
      <c r="G160" s="42"/>
      <c r="H160" s="39"/>
      <c r="I160" s="39"/>
      <c r="J160" s="39"/>
      <c r="K160" s="42"/>
      <c r="L160" s="42"/>
      <c r="M160" s="39"/>
      <c r="N160" s="39"/>
      <c r="O160" s="39"/>
      <c r="P160" s="39"/>
      <c r="Q160" s="39"/>
      <c r="R160" s="39"/>
      <c r="S160" s="39"/>
      <c r="T160" s="39"/>
      <c r="U160" s="39"/>
      <c r="V160" s="39"/>
      <c r="W160" s="39"/>
      <c r="X160" s="39"/>
      <c r="Y160" s="39"/>
      <c r="Z160" s="39"/>
    </row>
    <row r="161" spans="1:26" ht="14.25" customHeight="1">
      <c r="A161" s="42"/>
      <c r="B161" s="42"/>
      <c r="C161" s="39"/>
      <c r="D161" s="39"/>
      <c r="E161" s="39"/>
      <c r="F161" s="42"/>
      <c r="G161" s="42"/>
      <c r="H161" s="39"/>
      <c r="I161" s="39"/>
      <c r="J161" s="39"/>
      <c r="K161" s="42"/>
      <c r="L161" s="42"/>
      <c r="M161" s="39"/>
      <c r="N161" s="39"/>
      <c r="O161" s="39"/>
      <c r="P161" s="39"/>
      <c r="Q161" s="39"/>
      <c r="R161" s="39"/>
      <c r="S161" s="39"/>
      <c r="T161" s="39"/>
      <c r="U161" s="39"/>
      <c r="V161" s="39"/>
      <c r="W161" s="39"/>
      <c r="X161" s="39"/>
      <c r="Y161" s="39"/>
      <c r="Z161" s="39"/>
    </row>
    <row r="162" spans="1:26" ht="14.25" customHeight="1">
      <c r="A162" s="42"/>
      <c r="B162" s="42"/>
      <c r="C162" s="39"/>
      <c r="D162" s="39"/>
      <c r="E162" s="39"/>
      <c r="F162" s="42"/>
      <c r="G162" s="42"/>
      <c r="H162" s="39"/>
      <c r="I162" s="39"/>
      <c r="J162" s="39"/>
      <c r="K162" s="42"/>
      <c r="L162" s="42"/>
      <c r="M162" s="39"/>
      <c r="N162" s="39"/>
      <c r="O162" s="39"/>
      <c r="P162" s="39"/>
      <c r="Q162" s="39"/>
      <c r="R162" s="39"/>
      <c r="S162" s="39"/>
      <c r="T162" s="39"/>
      <c r="U162" s="39"/>
      <c r="V162" s="39"/>
      <c r="W162" s="39"/>
      <c r="X162" s="39"/>
      <c r="Y162" s="39"/>
      <c r="Z162" s="39"/>
    </row>
    <row r="163" spans="1:26" ht="14.25" customHeight="1">
      <c r="A163" s="42"/>
      <c r="B163" s="42"/>
      <c r="C163" s="39"/>
      <c r="D163" s="39"/>
      <c r="E163" s="39"/>
      <c r="F163" s="42"/>
      <c r="G163" s="42"/>
      <c r="H163" s="39"/>
      <c r="I163" s="39"/>
      <c r="J163" s="39"/>
      <c r="K163" s="42"/>
      <c r="L163" s="42"/>
      <c r="M163" s="39"/>
      <c r="N163" s="39"/>
      <c r="O163" s="39"/>
      <c r="P163" s="39"/>
      <c r="Q163" s="39"/>
      <c r="R163" s="39"/>
      <c r="S163" s="39"/>
      <c r="T163" s="39"/>
      <c r="U163" s="39"/>
      <c r="V163" s="39"/>
      <c r="W163" s="39"/>
      <c r="X163" s="39"/>
      <c r="Y163" s="39"/>
      <c r="Z163" s="39"/>
    </row>
    <row r="164" spans="1:26" ht="14.25" customHeight="1">
      <c r="A164" s="42"/>
      <c r="B164" s="42"/>
      <c r="C164" s="39"/>
      <c r="D164" s="39"/>
      <c r="E164" s="39"/>
      <c r="F164" s="42"/>
      <c r="G164" s="42"/>
      <c r="H164" s="39"/>
      <c r="I164" s="39"/>
      <c r="J164" s="39"/>
      <c r="K164" s="42"/>
      <c r="L164" s="42"/>
      <c r="M164" s="39"/>
      <c r="N164" s="39"/>
      <c r="O164" s="39"/>
      <c r="P164" s="39"/>
      <c r="Q164" s="39"/>
      <c r="R164" s="39"/>
      <c r="S164" s="39"/>
      <c r="T164" s="39"/>
      <c r="U164" s="39"/>
      <c r="V164" s="39"/>
      <c r="W164" s="39"/>
      <c r="X164" s="39"/>
      <c r="Y164" s="39"/>
      <c r="Z164" s="39"/>
    </row>
    <row r="165" spans="1:26" ht="14.25" customHeight="1">
      <c r="A165" s="42"/>
      <c r="B165" s="42"/>
      <c r="C165" s="39"/>
      <c r="D165" s="39"/>
      <c r="E165" s="39"/>
      <c r="F165" s="42"/>
      <c r="G165" s="42"/>
      <c r="H165" s="39"/>
      <c r="I165" s="39"/>
      <c r="J165" s="39"/>
      <c r="K165" s="42"/>
      <c r="L165" s="42"/>
      <c r="M165" s="39"/>
      <c r="N165" s="39"/>
      <c r="O165" s="39"/>
      <c r="P165" s="39"/>
      <c r="Q165" s="39"/>
      <c r="R165" s="39"/>
      <c r="S165" s="39"/>
      <c r="T165" s="39"/>
      <c r="U165" s="39"/>
      <c r="V165" s="39"/>
      <c r="W165" s="39"/>
      <c r="X165" s="39"/>
      <c r="Y165" s="39"/>
      <c r="Z165" s="39"/>
    </row>
    <row r="166" spans="1:26" ht="14.25" customHeight="1">
      <c r="A166" s="42"/>
      <c r="B166" s="42"/>
      <c r="C166" s="39"/>
      <c r="D166" s="39"/>
      <c r="E166" s="39"/>
      <c r="F166" s="42"/>
      <c r="G166" s="42"/>
      <c r="H166" s="39"/>
      <c r="I166" s="39"/>
      <c r="J166" s="39"/>
      <c r="K166" s="42"/>
      <c r="L166" s="42"/>
      <c r="M166" s="39"/>
      <c r="N166" s="39"/>
      <c r="O166" s="39"/>
      <c r="P166" s="39"/>
      <c r="Q166" s="39"/>
      <c r="R166" s="39"/>
      <c r="S166" s="39"/>
      <c r="T166" s="39"/>
      <c r="U166" s="39"/>
      <c r="V166" s="39"/>
      <c r="W166" s="39"/>
      <c r="X166" s="39"/>
      <c r="Y166" s="39"/>
      <c r="Z166" s="39"/>
    </row>
    <row r="167" spans="1:26" ht="14.25" customHeight="1">
      <c r="A167" s="42"/>
      <c r="B167" s="42"/>
      <c r="C167" s="39"/>
      <c r="D167" s="39"/>
      <c r="E167" s="39"/>
      <c r="F167" s="42"/>
      <c r="G167" s="42"/>
      <c r="H167" s="39"/>
      <c r="I167" s="39"/>
      <c r="J167" s="39"/>
      <c r="K167" s="42"/>
      <c r="L167" s="42"/>
      <c r="M167" s="39"/>
      <c r="N167" s="39"/>
      <c r="O167" s="39"/>
      <c r="P167" s="39"/>
      <c r="Q167" s="39"/>
      <c r="R167" s="39"/>
      <c r="S167" s="39"/>
      <c r="T167" s="39"/>
      <c r="U167" s="39"/>
      <c r="V167" s="39"/>
      <c r="W167" s="39"/>
      <c r="X167" s="39"/>
      <c r="Y167" s="39"/>
      <c r="Z167" s="39"/>
    </row>
    <row r="168" spans="1:26" ht="14.25" customHeight="1">
      <c r="A168" s="42"/>
      <c r="B168" s="42"/>
      <c r="C168" s="39"/>
      <c r="D168" s="39"/>
      <c r="E168" s="39"/>
      <c r="F168" s="42"/>
      <c r="G168" s="42"/>
      <c r="H168" s="39"/>
      <c r="I168" s="39"/>
      <c r="J168" s="39"/>
      <c r="K168" s="42"/>
      <c r="L168" s="42"/>
      <c r="M168" s="39"/>
      <c r="N168" s="39"/>
      <c r="O168" s="39"/>
      <c r="P168" s="39"/>
      <c r="Q168" s="39"/>
      <c r="R168" s="39"/>
      <c r="S168" s="39"/>
      <c r="T168" s="39"/>
      <c r="U168" s="39"/>
      <c r="V168" s="39"/>
      <c r="W168" s="39"/>
      <c r="X168" s="39"/>
      <c r="Y168" s="39"/>
      <c r="Z168" s="39"/>
    </row>
    <row r="169" spans="1:26" ht="14.25" customHeight="1">
      <c r="A169" s="42"/>
      <c r="B169" s="42"/>
      <c r="C169" s="39"/>
      <c r="D169" s="39"/>
      <c r="E169" s="39"/>
      <c r="F169" s="42"/>
      <c r="G169" s="42"/>
      <c r="H169" s="39"/>
      <c r="I169" s="39"/>
      <c r="J169" s="39"/>
      <c r="K169" s="42"/>
      <c r="L169" s="42"/>
      <c r="M169" s="39"/>
      <c r="N169" s="39"/>
      <c r="O169" s="39"/>
      <c r="P169" s="39"/>
      <c r="Q169" s="39"/>
      <c r="R169" s="39"/>
      <c r="S169" s="39"/>
      <c r="T169" s="39"/>
      <c r="U169" s="39"/>
      <c r="V169" s="39"/>
      <c r="W169" s="39"/>
      <c r="X169" s="39"/>
      <c r="Y169" s="39"/>
      <c r="Z169" s="39"/>
    </row>
    <row r="170" spans="1:26" ht="14.25" customHeight="1">
      <c r="A170" s="42"/>
      <c r="B170" s="42"/>
      <c r="C170" s="39"/>
      <c r="D170" s="39"/>
      <c r="E170" s="39"/>
      <c r="F170" s="42"/>
      <c r="G170" s="42"/>
      <c r="H170" s="39"/>
      <c r="I170" s="39"/>
      <c r="J170" s="39"/>
      <c r="K170" s="42"/>
      <c r="L170" s="42"/>
      <c r="M170" s="39"/>
      <c r="N170" s="39"/>
      <c r="O170" s="39"/>
      <c r="P170" s="39"/>
      <c r="Q170" s="39"/>
      <c r="R170" s="39"/>
      <c r="S170" s="39"/>
      <c r="T170" s="39"/>
      <c r="U170" s="39"/>
      <c r="V170" s="39"/>
      <c r="W170" s="39"/>
      <c r="X170" s="39"/>
      <c r="Y170" s="39"/>
      <c r="Z170" s="39"/>
    </row>
    <row r="171" spans="1:26" ht="14.25" customHeight="1">
      <c r="A171" s="42"/>
      <c r="B171" s="42"/>
      <c r="C171" s="39"/>
      <c r="D171" s="39"/>
      <c r="E171" s="39"/>
      <c r="F171" s="42"/>
      <c r="G171" s="42"/>
      <c r="H171" s="39"/>
      <c r="I171" s="39"/>
      <c r="J171" s="39"/>
      <c r="K171" s="42"/>
      <c r="L171" s="42"/>
      <c r="M171" s="39"/>
      <c r="N171" s="39"/>
      <c r="O171" s="39"/>
      <c r="P171" s="39"/>
      <c r="Q171" s="39"/>
      <c r="R171" s="39"/>
      <c r="S171" s="39"/>
      <c r="T171" s="39"/>
      <c r="U171" s="39"/>
      <c r="V171" s="39"/>
      <c r="W171" s="39"/>
      <c r="X171" s="39"/>
      <c r="Y171" s="39"/>
      <c r="Z171" s="39"/>
    </row>
    <row r="172" spans="1:26" ht="14.25" customHeight="1">
      <c r="A172" s="42"/>
      <c r="B172" s="42"/>
      <c r="C172" s="39"/>
      <c r="D172" s="39"/>
      <c r="E172" s="39"/>
      <c r="F172" s="42"/>
      <c r="G172" s="42"/>
      <c r="H172" s="39"/>
      <c r="I172" s="39"/>
      <c r="J172" s="39"/>
      <c r="K172" s="42"/>
      <c r="L172" s="42"/>
      <c r="M172" s="39"/>
      <c r="N172" s="39"/>
      <c r="O172" s="39"/>
      <c r="P172" s="39"/>
      <c r="Q172" s="39"/>
      <c r="R172" s="39"/>
      <c r="S172" s="39"/>
      <c r="T172" s="39"/>
      <c r="U172" s="39"/>
      <c r="V172" s="39"/>
      <c r="W172" s="39"/>
      <c r="X172" s="39"/>
      <c r="Y172" s="39"/>
      <c r="Z172" s="39"/>
    </row>
    <row r="173" spans="1:26" ht="14.25" customHeight="1">
      <c r="A173" s="42"/>
      <c r="B173" s="42"/>
      <c r="C173" s="39"/>
      <c r="D173" s="39"/>
      <c r="E173" s="39"/>
      <c r="F173" s="42"/>
      <c r="G173" s="42"/>
      <c r="H173" s="39"/>
      <c r="I173" s="39"/>
      <c r="J173" s="39"/>
      <c r="K173" s="42"/>
      <c r="L173" s="42"/>
      <c r="M173" s="39"/>
      <c r="N173" s="39"/>
      <c r="O173" s="39"/>
      <c r="P173" s="39"/>
      <c r="Q173" s="39"/>
      <c r="R173" s="39"/>
      <c r="S173" s="39"/>
      <c r="T173" s="39"/>
      <c r="U173" s="39"/>
      <c r="V173" s="39"/>
      <c r="W173" s="39"/>
      <c r="X173" s="39"/>
      <c r="Y173" s="39"/>
      <c r="Z173" s="39"/>
    </row>
    <row r="174" spans="1:26" ht="14.25" customHeight="1">
      <c r="A174" s="42"/>
      <c r="B174" s="42"/>
      <c r="C174" s="39"/>
      <c r="D174" s="39"/>
      <c r="E174" s="39"/>
      <c r="F174" s="42"/>
      <c r="G174" s="42"/>
      <c r="H174" s="39"/>
      <c r="I174" s="39"/>
      <c r="J174" s="39"/>
      <c r="K174" s="42"/>
      <c r="L174" s="42"/>
      <c r="M174" s="39"/>
      <c r="N174" s="39"/>
      <c r="O174" s="39"/>
      <c r="P174" s="39"/>
      <c r="Q174" s="39"/>
      <c r="R174" s="39"/>
      <c r="S174" s="39"/>
      <c r="T174" s="39"/>
      <c r="U174" s="39"/>
      <c r="V174" s="39"/>
      <c r="W174" s="39"/>
      <c r="X174" s="39"/>
      <c r="Y174" s="39"/>
      <c r="Z174" s="39"/>
    </row>
    <row r="175" spans="1:26" ht="14.25" customHeight="1">
      <c r="A175" s="42"/>
      <c r="B175" s="42"/>
      <c r="C175" s="39"/>
      <c r="D175" s="39"/>
      <c r="E175" s="39"/>
      <c r="F175" s="42"/>
      <c r="G175" s="42"/>
      <c r="H175" s="39"/>
      <c r="I175" s="39"/>
      <c r="J175" s="39"/>
      <c r="K175" s="42"/>
      <c r="L175" s="42"/>
      <c r="M175" s="39"/>
      <c r="N175" s="39"/>
      <c r="O175" s="39"/>
      <c r="P175" s="39"/>
      <c r="Q175" s="39"/>
      <c r="R175" s="39"/>
      <c r="S175" s="39"/>
      <c r="T175" s="39"/>
      <c r="U175" s="39"/>
      <c r="V175" s="39"/>
      <c r="W175" s="39"/>
      <c r="X175" s="39"/>
      <c r="Y175" s="39"/>
      <c r="Z175" s="39"/>
    </row>
    <row r="176" spans="1:26" ht="14.25" customHeight="1">
      <c r="A176" s="42"/>
      <c r="B176" s="42"/>
      <c r="C176" s="39"/>
      <c r="D176" s="39"/>
      <c r="E176" s="39"/>
      <c r="F176" s="42"/>
      <c r="G176" s="42"/>
      <c r="H176" s="39"/>
      <c r="I176" s="39"/>
      <c r="J176" s="39"/>
      <c r="K176" s="42"/>
      <c r="L176" s="42"/>
      <c r="M176" s="39"/>
      <c r="N176" s="39"/>
      <c r="O176" s="39"/>
      <c r="P176" s="39"/>
      <c r="Q176" s="39"/>
      <c r="R176" s="39"/>
      <c r="S176" s="39"/>
      <c r="T176" s="39"/>
      <c r="U176" s="39"/>
      <c r="V176" s="39"/>
      <c r="W176" s="39"/>
      <c r="X176" s="39"/>
      <c r="Y176" s="39"/>
      <c r="Z176" s="39"/>
    </row>
    <row r="177" spans="1:26" ht="14.25" customHeight="1">
      <c r="A177" s="42"/>
      <c r="B177" s="42"/>
      <c r="C177" s="39"/>
      <c r="D177" s="39"/>
      <c r="E177" s="39"/>
      <c r="F177" s="42"/>
      <c r="G177" s="42"/>
      <c r="H177" s="39"/>
      <c r="I177" s="39"/>
      <c r="J177" s="39"/>
      <c r="K177" s="42"/>
      <c r="L177" s="42"/>
      <c r="M177" s="39"/>
      <c r="N177" s="39"/>
      <c r="O177" s="39"/>
      <c r="P177" s="39"/>
      <c r="Q177" s="39"/>
      <c r="R177" s="39"/>
      <c r="S177" s="39"/>
      <c r="T177" s="39"/>
      <c r="U177" s="39"/>
      <c r="V177" s="39"/>
      <c r="W177" s="39"/>
      <c r="X177" s="39"/>
      <c r="Y177" s="39"/>
      <c r="Z177" s="39"/>
    </row>
    <row r="178" spans="1:26" ht="14.25" customHeight="1">
      <c r="A178" s="42"/>
      <c r="B178" s="42"/>
      <c r="C178" s="39"/>
      <c r="D178" s="39"/>
      <c r="E178" s="39"/>
      <c r="F178" s="42"/>
      <c r="G178" s="42"/>
      <c r="H178" s="39"/>
      <c r="I178" s="39"/>
      <c r="J178" s="39"/>
      <c r="K178" s="42"/>
      <c r="L178" s="42"/>
      <c r="M178" s="39"/>
      <c r="N178" s="39"/>
      <c r="O178" s="39"/>
      <c r="P178" s="39"/>
      <c r="Q178" s="39"/>
      <c r="R178" s="39"/>
      <c r="S178" s="39"/>
      <c r="T178" s="39"/>
      <c r="U178" s="39"/>
      <c r="V178" s="39"/>
      <c r="W178" s="39"/>
      <c r="X178" s="39"/>
      <c r="Y178" s="39"/>
      <c r="Z178" s="39"/>
    </row>
    <row r="179" spans="1:26" ht="14.25" customHeight="1">
      <c r="A179" s="42"/>
      <c r="B179" s="42"/>
      <c r="C179" s="39"/>
      <c r="D179" s="39"/>
      <c r="E179" s="39"/>
      <c r="F179" s="42"/>
      <c r="G179" s="42"/>
      <c r="H179" s="39"/>
      <c r="I179" s="39"/>
      <c r="J179" s="39"/>
      <c r="K179" s="42"/>
      <c r="L179" s="42"/>
      <c r="M179" s="39"/>
      <c r="N179" s="39"/>
      <c r="O179" s="39"/>
      <c r="P179" s="39"/>
      <c r="Q179" s="39"/>
      <c r="R179" s="39"/>
      <c r="S179" s="39"/>
      <c r="T179" s="39"/>
      <c r="U179" s="39"/>
      <c r="V179" s="39"/>
      <c r="W179" s="39"/>
      <c r="X179" s="39"/>
      <c r="Y179" s="39"/>
      <c r="Z179" s="39"/>
    </row>
    <row r="180" spans="1:26" ht="14.25" customHeight="1">
      <c r="A180" s="42"/>
      <c r="B180" s="42"/>
      <c r="C180" s="39"/>
      <c r="D180" s="39"/>
      <c r="E180" s="39"/>
      <c r="F180" s="42"/>
      <c r="G180" s="42"/>
      <c r="H180" s="39"/>
      <c r="I180" s="39"/>
      <c r="J180" s="39"/>
      <c r="K180" s="42"/>
      <c r="L180" s="42"/>
      <c r="M180" s="39"/>
      <c r="N180" s="39"/>
      <c r="O180" s="39"/>
      <c r="P180" s="39"/>
      <c r="Q180" s="39"/>
      <c r="R180" s="39"/>
      <c r="S180" s="39"/>
      <c r="T180" s="39"/>
      <c r="U180" s="39"/>
      <c r="V180" s="39"/>
      <c r="W180" s="39"/>
      <c r="X180" s="39"/>
      <c r="Y180" s="39"/>
      <c r="Z180" s="39"/>
    </row>
    <row r="181" spans="1:26" ht="14.25" customHeight="1">
      <c r="A181" s="42"/>
      <c r="B181" s="42"/>
      <c r="C181" s="39"/>
      <c r="D181" s="39"/>
      <c r="E181" s="39"/>
      <c r="F181" s="42"/>
      <c r="G181" s="42"/>
      <c r="H181" s="39"/>
      <c r="I181" s="39"/>
      <c r="J181" s="39"/>
      <c r="K181" s="42"/>
      <c r="L181" s="42"/>
      <c r="M181" s="39"/>
      <c r="N181" s="39"/>
      <c r="O181" s="39"/>
      <c r="P181" s="39"/>
      <c r="Q181" s="39"/>
      <c r="R181" s="39"/>
      <c r="S181" s="39"/>
      <c r="T181" s="39"/>
      <c r="U181" s="39"/>
      <c r="V181" s="39"/>
      <c r="W181" s="39"/>
      <c r="X181" s="39"/>
      <c r="Y181" s="39"/>
      <c r="Z181" s="39"/>
    </row>
    <row r="182" spans="1:26" ht="14.25" customHeight="1">
      <c r="A182" s="42"/>
      <c r="B182" s="42"/>
      <c r="C182" s="39"/>
      <c r="D182" s="39"/>
      <c r="E182" s="39"/>
      <c r="F182" s="42"/>
      <c r="G182" s="42"/>
      <c r="H182" s="39"/>
      <c r="I182" s="39"/>
      <c r="J182" s="39"/>
      <c r="K182" s="42"/>
      <c r="L182" s="42"/>
      <c r="M182" s="39"/>
      <c r="N182" s="39"/>
      <c r="O182" s="39"/>
      <c r="P182" s="39"/>
      <c r="Q182" s="39"/>
      <c r="R182" s="39"/>
      <c r="S182" s="39"/>
      <c r="T182" s="39"/>
      <c r="U182" s="39"/>
      <c r="V182" s="39"/>
      <c r="W182" s="39"/>
      <c r="X182" s="39"/>
      <c r="Y182" s="39"/>
      <c r="Z182" s="39"/>
    </row>
    <row r="183" spans="1:26" ht="14.25" customHeight="1">
      <c r="A183" s="42"/>
      <c r="B183" s="42"/>
      <c r="C183" s="39"/>
      <c r="D183" s="39"/>
      <c r="E183" s="39"/>
      <c r="F183" s="42"/>
      <c r="G183" s="42"/>
      <c r="H183" s="39"/>
      <c r="I183" s="39"/>
      <c r="J183" s="39"/>
      <c r="K183" s="42"/>
      <c r="L183" s="42"/>
      <c r="M183" s="39"/>
      <c r="N183" s="39"/>
      <c r="O183" s="39"/>
      <c r="P183" s="39"/>
      <c r="Q183" s="39"/>
      <c r="R183" s="39"/>
      <c r="S183" s="39"/>
      <c r="T183" s="39"/>
      <c r="U183" s="39"/>
      <c r="V183" s="39"/>
      <c r="W183" s="39"/>
      <c r="X183" s="39"/>
      <c r="Y183" s="39"/>
      <c r="Z183" s="39"/>
    </row>
    <row r="184" spans="1:26" ht="14.25" customHeight="1">
      <c r="A184" s="42"/>
      <c r="B184" s="42"/>
      <c r="C184" s="39"/>
      <c r="D184" s="39"/>
      <c r="E184" s="39"/>
      <c r="F184" s="42"/>
      <c r="G184" s="42"/>
      <c r="H184" s="39"/>
      <c r="I184" s="39"/>
      <c r="J184" s="39"/>
      <c r="K184" s="42"/>
      <c r="L184" s="42"/>
      <c r="M184" s="39"/>
      <c r="N184" s="39"/>
      <c r="O184" s="39"/>
      <c r="P184" s="39"/>
      <c r="Q184" s="39"/>
      <c r="R184" s="39"/>
      <c r="S184" s="39"/>
      <c r="T184" s="39"/>
      <c r="U184" s="39"/>
      <c r="V184" s="39"/>
      <c r="W184" s="39"/>
      <c r="X184" s="39"/>
      <c r="Y184" s="39"/>
      <c r="Z184" s="39"/>
    </row>
    <row r="185" spans="1:26" ht="14.25" customHeight="1">
      <c r="A185" s="42"/>
      <c r="B185" s="42"/>
      <c r="C185" s="39"/>
      <c r="D185" s="39"/>
      <c r="E185" s="39"/>
      <c r="F185" s="42"/>
      <c r="G185" s="42"/>
      <c r="H185" s="39"/>
      <c r="I185" s="39"/>
      <c r="J185" s="39"/>
      <c r="K185" s="42"/>
      <c r="L185" s="42"/>
      <c r="M185" s="39"/>
      <c r="N185" s="39"/>
      <c r="O185" s="39"/>
      <c r="P185" s="39"/>
      <c r="Q185" s="39"/>
      <c r="R185" s="39"/>
      <c r="S185" s="39"/>
      <c r="T185" s="39"/>
      <c r="U185" s="39"/>
      <c r="V185" s="39"/>
      <c r="W185" s="39"/>
      <c r="X185" s="39"/>
      <c r="Y185" s="39"/>
      <c r="Z185" s="39"/>
    </row>
    <row r="186" spans="1:26" ht="14.25" customHeight="1">
      <c r="A186" s="42"/>
      <c r="B186" s="42"/>
      <c r="C186" s="39"/>
      <c r="D186" s="39"/>
      <c r="E186" s="39"/>
      <c r="F186" s="42"/>
      <c r="G186" s="42"/>
      <c r="H186" s="39"/>
      <c r="I186" s="39"/>
      <c r="J186" s="39"/>
      <c r="K186" s="42"/>
      <c r="L186" s="42"/>
      <c r="M186" s="39"/>
      <c r="N186" s="39"/>
      <c r="O186" s="39"/>
      <c r="P186" s="39"/>
      <c r="Q186" s="39"/>
      <c r="R186" s="39"/>
      <c r="S186" s="39"/>
      <c r="T186" s="39"/>
      <c r="U186" s="39"/>
      <c r="V186" s="39"/>
      <c r="W186" s="39"/>
      <c r="X186" s="39"/>
      <c r="Y186" s="39"/>
      <c r="Z186" s="39"/>
    </row>
    <row r="187" spans="1:26" ht="14.25" customHeight="1">
      <c r="A187" s="42"/>
      <c r="B187" s="42"/>
      <c r="C187" s="39"/>
      <c r="D187" s="39"/>
      <c r="E187" s="39"/>
      <c r="F187" s="42"/>
      <c r="G187" s="42"/>
      <c r="H187" s="39"/>
      <c r="I187" s="39"/>
      <c r="J187" s="39"/>
      <c r="K187" s="42"/>
      <c r="L187" s="42"/>
      <c r="M187" s="39"/>
      <c r="N187" s="39"/>
      <c r="O187" s="39"/>
      <c r="P187" s="39"/>
      <c r="Q187" s="39"/>
      <c r="R187" s="39"/>
      <c r="S187" s="39"/>
      <c r="T187" s="39"/>
      <c r="U187" s="39"/>
      <c r="V187" s="39"/>
      <c r="W187" s="39"/>
      <c r="X187" s="39"/>
      <c r="Y187" s="39"/>
      <c r="Z187" s="39"/>
    </row>
    <row r="188" spans="1:26" ht="14.25" customHeight="1">
      <c r="A188" s="42"/>
      <c r="B188" s="42"/>
      <c r="C188" s="39"/>
      <c r="D188" s="39"/>
      <c r="E188" s="39"/>
      <c r="F188" s="42"/>
      <c r="G188" s="42"/>
      <c r="H188" s="39"/>
      <c r="I188" s="39"/>
      <c r="J188" s="39"/>
      <c r="K188" s="42"/>
      <c r="L188" s="42"/>
      <c r="M188" s="39"/>
      <c r="N188" s="39"/>
      <c r="O188" s="39"/>
      <c r="P188" s="39"/>
      <c r="Q188" s="39"/>
      <c r="R188" s="39"/>
      <c r="S188" s="39"/>
      <c r="T188" s="39"/>
      <c r="U188" s="39"/>
      <c r="V188" s="39"/>
      <c r="W188" s="39"/>
      <c r="X188" s="39"/>
      <c r="Y188" s="39"/>
      <c r="Z188" s="39"/>
    </row>
    <row r="189" spans="1:26" ht="14.25" customHeight="1">
      <c r="A189" s="42"/>
      <c r="B189" s="42"/>
      <c r="C189" s="39"/>
      <c r="D189" s="39"/>
      <c r="E189" s="39"/>
      <c r="F189" s="42"/>
      <c r="G189" s="42"/>
      <c r="H189" s="39"/>
      <c r="I189" s="39"/>
      <c r="J189" s="39"/>
      <c r="K189" s="42"/>
      <c r="L189" s="42"/>
      <c r="M189" s="39"/>
      <c r="N189" s="39"/>
      <c r="O189" s="39"/>
      <c r="P189" s="39"/>
      <c r="Q189" s="39"/>
      <c r="R189" s="39"/>
      <c r="S189" s="39"/>
      <c r="T189" s="39"/>
      <c r="U189" s="39"/>
      <c r="V189" s="39"/>
      <c r="W189" s="39"/>
      <c r="X189" s="39"/>
      <c r="Y189" s="39"/>
      <c r="Z189" s="39"/>
    </row>
    <row r="190" spans="1:26" ht="14.25" customHeight="1">
      <c r="A190" s="42"/>
      <c r="B190" s="42"/>
      <c r="C190" s="39"/>
      <c r="D190" s="39"/>
      <c r="E190" s="39"/>
      <c r="F190" s="42"/>
      <c r="G190" s="42"/>
      <c r="H190" s="39"/>
      <c r="I190" s="39"/>
      <c r="J190" s="39"/>
      <c r="K190" s="42"/>
      <c r="L190" s="42"/>
      <c r="M190" s="39"/>
      <c r="N190" s="39"/>
      <c r="O190" s="39"/>
      <c r="P190" s="39"/>
      <c r="Q190" s="39"/>
      <c r="R190" s="39"/>
      <c r="S190" s="39"/>
      <c r="T190" s="39"/>
      <c r="U190" s="39"/>
      <c r="V190" s="39"/>
      <c r="W190" s="39"/>
      <c r="X190" s="39"/>
      <c r="Y190" s="39"/>
      <c r="Z190" s="39"/>
    </row>
    <row r="191" spans="1:26" ht="14.25" customHeight="1">
      <c r="A191" s="42"/>
      <c r="B191" s="42"/>
      <c r="C191" s="39"/>
      <c r="D191" s="39"/>
      <c r="E191" s="39"/>
      <c r="F191" s="42"/>
      <c r="G191" s="42"/>
      <c r="H191" s="39"/>
      <c r="I191" s="39"/>
      <c r="J191" s="39"/>
      <c r="K191" s="42"/>
      <c r="L191" s="42"/>
      <c r="M191" s="39"/>
      <c r="N191" s="39"/>
      <c r="O191" s="39"/>
      <c r="P191" s="39"/>
      <c r="Q191" s="39"/>
      <c r="R191" s="39"/>
      <c r="S191" s="39"/>
      <c r="T191" s="39"/>
      <c r="U191" s="39"/>
      <c r="V191" s="39"/>
      <c r="W191" s="39"/>
      <c r="X191" s="39"/>
      <c r="Y191" s="39"/>
      <c r="Z191" s="39"/>
    </row>
    <row r="192" spans="1:26" ht="14.25" customHeight="1">
      <c r="A192" s="42"/>
      <c r="B192" s="42"/>
      <c r="C192" s="39"/>
      <c r="D192" s="39"/>
      <c r="E192" s="39"/>
      <c r="F192" s="42"/>
      <c r="G192" s="42"/>
      <c r="H192" s="39"/>
      <c r="I192" s="39"/>
      <c r="J192" s="39"/>
      <c r="K192" s="42"/>
      <c r="L192" s="42"/>
      <c r="M192" s="39"/>
      <c r="N192" s="39"/>
      <c r="O192" s="39"/>
      <c r="P192" s="39"/>
      <c r="Q192" s="39"/>
      <c r="R192" s="39"/>
      <c r="S192" s="39"/>
      <c r="T192" s="39"/>
      <c r="U192" s="39"/>
      <c r="V192" s="39"/>
      <c r="W192" s="39"/>
      <c r="X192" s="39"/>
      <c r="Y192" s="39"/>
      <c r="Z192" s="39"/>
    </row>
    <row r="193" spans="1:26" ht="14.25" customHeight="1">
      <c r="A193" s="42"/>
      <c r="B193" s="42"/>
      <c r="C193" s="39"/>
      <c r="D193" s="39"/>
      <c r="E193" s="39"/>
      <c r="F193" s="42"/>
      <c r="G193" s="42"/>
      <c r="H193" s="39"/>
      <c r="I193" s="39"/>
      <c r="J193" s="39"/>
      <c r="K193" s="42"/>
      <c r="L193" s="42"/>
      <c r="M193" s="39"/>
      <c r="N193" s="39"/>
      <c r="O193" s="39"/>
      <c r="P193" s="39"/>
      <c r="Q193" s="39"/>
      <c r="R193" s="39"/>
      <c r="S193" s="39"/>
      <c r="T193" s="39"/>
      <c r="U193" s="39"/>
      <c r="V193" s="39"/>
      <c r="W193" s="39"/>
      <c r="X193" s="39"/>
      <c r="Y193" s="39"/>
      <c r="Z193" s="39"/>
    </row>
    <row r="194" spans="1:26" ht="14.25" customHeight="1">
      <c r="A194" s="42"/>
      <c r="B194" s="42"/>
      <c r="C194" s="39"/>
      <c r="D194" s="39"/>
      <c r="E194" s="39"/>
      <c r="F194" s="42"/>
      <c r="G194" s="42"/>
      <c r="H194" s="39"/>
      <c r="I194" s="39"/>
      <c r="J194" s="39"/>
      <c r="K194" s="42"/>
      <c r="L194" s="42"/>
      <c r="M194" s="39"/>
      <c r="N194" s="39"/>
      <c r="O194" s="39"/>
      <c r="P194" s="39"/>
      <c r="Q194" s="39"/>
      <c r="R194" s="39"/>
      <c r="S194" s="39"/>
      <c r="T194" s="39"/>
      <c r="U194" s="39"/>
      <c r="V194" s="39"/>
      <c r="W194" s="39"/>
      <c r="X194" s="39"/>
      <c r="Y194" s="39"/>
      <c r="Z194" s="39"/>
    </row>
    <row r="195" spans="1:26" ht="14.25" customHeight="1">
      <c r="A195" s="42"/>
      <c r="B195" s="42"/>
      <c r="C195" s="39"/>
      <c r="D195" s="39"/>
      <c r="E195" s="39"/>
      <c r="F195" s="42"/>
      <c r="G195" s="42"/>
      <c r="H195" s="39"/>
      <c r="I195" s="39"/>
      <c r="J195" s="39"/>
      <c r="K195" s="42"/>
      <c r="L195" s="42"/>
      <c r="M195" s="39"/>
      <c r="N195" s="39"/>
      <c r="O195" s="39"/>
      <c r="P195" s="39"/>
      <c r="Q195" s="39"/>
      <c r="R195" s="39"/>
      <c r="S195" s="39"/>
      <c r="T195" s="39"/>
      <c r="U195" s="39"/>
      <c r="V195" s="39"/>
      <c r="W195" s="39"/>
      <c r="X195" s="39"/>
      <c r="Y195" s="39"/>
      <c r="Z195" s="39"/>
    </row>
    <row r="196" spans="1:26" ht="14.25" customHeight="1">
      <c r="A196" s="42"/>
      <c r="B196" s="42"/>
      <c r="C196" s="39"/>
      <c r="D196" s="39"/>
      <c r="E196" s="39"/>
      <c r="F196" s="42"/>
      <c r="G196" s="42"/>
      <c r="H196" s="39"/>
      <c r="I196" s="39"/>
      <c r="J196" s="39"/>
      <c r="K196" s="42"/>
      <c r="L196" s="42"/>
      <c r="M196" s="39"/>
      <c r="N196" s="39"/>
      <c r="O196" s="39"/>
      <c r="P196" s="39"/>
      <c r="Q196" s="39"/>
      <c r="R196" s="39"/>
      <c r="S196" s="39"/>
      <c r="T196" s="39"/>
      <c r="U196" s="39"/>
      <c r="V196" s="39"/>
      <c r="W196" s="39"/>
      <c r="X196" s="39"/>
      <c r="Y196" s="39"/>
      <c r="Z196" s="39"/>
    </row>
    <row r="197" spans="1:26" ht="14.25" customHeight="1">
      <c r="A197" s="42"/>
      <c r="B197" s="42"/>
      <c r="C197" s="39"/>
      <c r="D197" s="39"/>
      <c r="E197" s="39"/>
      <c r="F197" s="42"/>
      <c r="G197" s="42"/>
      <c r="H197" s="39"/>
      <c r="I197" s="39"/>
      <c r="J197" s="39"/>
      <c r="K197" s="42"/>
      <c r="L197" s="42"/>
      <c r="M197" s="39"/>
      <c r="N197" s="39"/>
      <c r="O197" s="39"/>
      <c r="P197" s="39"/>
      <c r="Q197" s="39"/>
      <c r="R197" s="39"/>
      <c r="S197" s="39"/>
      <c r="T197" s="39"/>
      <c r="U197" s="39"/>
      <c r="V197" s="39"/>
      <c r="W197" s="39"/>
      <c r="X197" s="39"/>
      <c r="Y197" s="39"/>
      <c r="Z197" s="39"/>
    </row>
    <row r="198" spans="1:26" ht="14.25" customHeight="1">
      <c r="A198" s="42"/>
      <c r="B198" s="42"/>
      <c r="C198" s="39"/>
      <c r="D198" s="39"/>
      <c r="E198" s="39"/>
      <c r="F198" s="42"/>
      <c r="G198" s="42"/>
      <c r="H198" s="39"/>
      <c r="I198" s="39"/>
      <c r="J198" s="39"/>
      <c r="K198" s="42"/>
      <c r="L198" s="42"/>
      <c r="M198" s="39"/>
      <c r="N198" s="39"/>
      <c r="O198" s="39"/>
      <c r="P198" s="39"/>
      <c r="Q198" s="39"/>
      <c r="R198" s="39"/>
      <c r="S198" s="39"/>
      <c r="T198" s="39"/>
      <c r="U198" s="39"/>
      <c r="V198" s="39"/>
      <c r="W198" s="39"/>
      <c r="X198" s="39"/>
      <c r="Y198" s="39"/>
      <c r="Z198" s="39"/>
    </row>
    <row r="199" spans="1:26" ht="14.25" customHeight="1">
      <c r="A199" s="42"/>
      <c r="B199" s="42"/>
      <c r="C199" s="39"/>
      <c r="D199" s="39"/>
      <c r="E199" s="39"/>
      <c r="F199" s="42"/>
      <c r="G199" s="42"/>
      <c r="H199" s="39"/>
      <c r="I199" s="39"/>
      <c r="J199" s="39"/>
      <c r="K199" s="42"/>
      <c r="L199" s="42"/>
      <c r="M199" s="39"/>
      <c r="N199" s="39"/>
      <c r="O199" s="39"/>
      <c r="P199" s="39"/>
      <c r="Q199" s="39"/>
      <c r="R199" s="39"/>
      <c r="S199" s="39"/>
      <c r="T199" s="39"/>
      <c r="U199" s="39"/>
      <c r="V199" s="39"/>
      <c r="W199" s="39"/>
      <c r="X199" s="39"/>
      <c r="Y199" s="39"/>
      <c r="Z199" s="39"/>
    </row>
    <row r="200" spans="1:26" ht="14.25" customHeight="1">
      <c r="A200" s="42"/>
      <c r="B200" s="42"/>
      <c r="C200" s="39"/>
      <c r="D200" s="39"/>
      <c r="E200" s="39"/>
      <c r="F200" s="42"/>
      <c r="G200" s="42"/>
      <c r="H200" s="39"/>
      <c r="I200" s="39"/>
      <c r="J200" s="39"/>
      <c r="K200" s="42"/>
      <c r="L200" s="42"/>
      <c r="M200" s="39"/>
      <c r="N200" s="39"/>
      <c r="O200" s="39"/>
      <c r="P200" s="39"/>
      <c r="Q200" s="39"/>
      <c r="R200" s="39"/>
      <c r="S200" s="39"/>
      <c r="T200" s="39"/>
      <c r="U200" s="39"/>
      <c r="V200" s="39"/>
      <c r="W200" s="39"/>
      <c r="X200" s="39"/>
      <c r="Y200" s="39"/>
      <c r="Z200" s="39"/>
    </row>
    <row r="201" spans="1:26" ht="14.25" customHeight="1">
      <c r="A201" s="42"/>
      <c r="B201" s="42"/>
      <c r="C201" s="39"/>
      <c r="D201" s="39"/>
      <c r="E201" s="39"/>
      <c r="F201" s="42"/>
      <c r="G201" s="42"/>
      <c r="H201" s="39"/>
      <c r="I201" s="39"/>
      <c r="J201" s="39"/>
      <c r="K201" s="42"/>
      <c r="L201" s="42"/>
      <c r="M201" s="39"/>
      <c r="N201" s="39"/>
      <c r="O201" s="39"/>
      <c r="P201" s="39"/>
      <c r="Q201" s="39"/>
      <c r="R201" s="39"/>
      <c r="S201" s="39"/>
      <c r="T201" s="39"/>
      <c r="U201" s="39"/>
      <c r="V201" s="39"/>
      <c r="W201" s="39"/>
      <c r="X201" s="39"/>
      <c r="Y201" s="39"/>
      <c r="Z201" s="39"/>
    </row>
    <row r="202" spans="1:26" ht="14.25" customHeight="1">
      <c r="A202" s="42"/>
      <c r="B202" s="42"/>
      <c r="C202" s="39"/>
      <c r="D202" s="39"/>
      <c r="E202" s="39"/>
      <c r="F202" s="42"/>
      <c r="G202" s="42"/>
      <c r="H202" s="39"/>
      <c r="I202" s="39"/>
      <c r="J202" s="39"/>
      <c r="K202" s="42"/>
      <c r="L202" s="42"/>
      <c r="M202" s="39"/>
      <c r="N202" s="39"/>
      <c r="O202" s="39"/>
      <c r="P202" s="39"/>
      <c r="Q202" s="39"/>
      <c r="R202" s="39"/>
      <c r="S202" s="39"/>
      <c r="T202" s="39"/>
      <c r="U202" s="39"/>
      <c r="V202" s="39"/>
      <c r="W202" s="39"/>
      <c r="X202" s="39"/>
      <c r="Y202" s="39"/>
      <c r="Z202" s="39"/>
    </row>
    <row r="203" spans="1:26" ht="14.25" customHeight="1">
      <c r="A203" s="42"/>
      <c r="B203" s="42"/>
      <c r="C203" s="39"/>
      <c r="D203" s="39"/>
      <c r="E203" s="39"/>
      <c r="F203" s="42"/>
      <c r="G203" s="42"/>
      <c r="H203" s="39"/>
      <c r="I203" s="39"/>
      <c r="J203" s="39"/>
      <c r="K203" s="42"/>
      <c r="L203" s="42"/>
      <c r="M203" s="39"/>
      <c r="N203" s="39"/>
      <c r="O203" s="39"/>
      <c r="P203" s="39"/>
      <c r="Q203" s="39"/>
      <c r="R203" s="39"/>
      <c r="S203" s="39"/>
      <c r="T203" s="39"/>
      <c r="U203" s="39"/>
      <c r="V203" s="39"/>
      <c r="W203" s="39"/>
      <c r="X203" s="39"/>
      <c r="Y203" s="39"/>
      <c r="Z203" s="39"/>
    </row>
    <row r="204" spans="1:26" ht="14.25" customHeight="1">
      <c r="A204" s="42"/>
      <c r="B204" s="42"/>
      <c r="C204" s="39"/>
      <c r="D204" s="39"/>
      <c r="E204" s="39"/>
      <c r="F204" s="42"/>
      <c r="G204" s="42"/>
      <c r="H204" s="39"/>
      <c r="I204" s="39"/>
      <c r="J204" s="39"/>
      <c r="K204" s="42"/>
      <c r="L204" s="42"/>
      <c r="M204" s="39"/>
      <c r="N204" s="39"/>
      <c r="O204" s="39"/>
      <c r="P204" s="39"/>
      <c r="Q204" s="39"/>
      <c r="R204" s="39"/>
      <c r="S204" s="39"/>
      <c r="T204" s="39"/>
      <c r="U204" s="39"/>
      <c r="V204" s="39"/>
      <c r="W204" s="39"/>
      <c r="X204" s="39"/>
      <c r="Y204" s="39"/>
      <c r="Z204" s="39"/>
    </row>
    <row r="205" spans="1:26" ht="14.25" customHeight="1">
      <c r="A205" s="42"/>
      <c r="B205" s="42"/>
      <c r="C205" s="39"/>
      <c r="D205" s="39"/>
      <c r="E205" s="39"/>
      <c r="F205" s="42"/>
      <c r="G205" s="42"/>
      <c r="H205" s="39"/>
      <c r="I205" s="39"/>
      <c r="J205" s="39"/>
      <c r="K205" s="42"/>
      <c r="L205" s="42"/>
      <c r="M205" s="39"/>
      <c r="N205" s="39"/>
      <c r="O205" s="39"/>
      <c r="P205" s="39"/>
      <c r="Q205" s="39"/>
      <c r="R205" s="39"/>
      <c r="S205" s="39"/>
      <c r="T205" s="39"/>
      <c r="U205" s="39"/>
      <c r="V205" s="39"/>
      <c r="W205" s="39"/>
      <c r="X205" s="39"/>
      <c r="Y205" s="39"/>
      <c r="Z205" s="39"/>
    </row>
    <row r="206" spans="1:26" ht="14.25" customHeight="1">
      <c r="A206" s="42"/>
      <c r="B206" s="42"/>
      <c r="C206" s="39"/>
      <c r="D206" s="39"/>
      <c r="E206" s="39"/>
      <c r="F206" s="42"/>
      <c r="G206" s="42"/>
      <c r="H206" s="39"/>
      <c r="I206" s="39"/>
      <c r="J206" s="39"/>
      <c r="K206" s="42"/>
      <c r="L206" s="42"/>
      <c r="M206" s="39"/>
      <c r="N206" s="39"/>
      <c r="O206" s="39"/>
      <c r="P206" s="39"/>
      <c r="Q206" s="39"/>
      <c r="R206" s="39"/>
      <c r="S206" s="39"/>
      <c r="T206" s="39"/>
      <c r="U206" s="39"/>
      <c r="V206" s="39"/>
      <c r="W206" s="39"/>
      <c r="X206" s="39"/>
      <c r="Y206" s="39"/>
      <c r="Z206" s="39"/>
    </row>
    <row r="207" spans="1:26" ht="14.25" customHeight="1">
      <c r="A207" s="42"/>
      <c r="B207" s="42"/>
      <c r="C207" s="39"/>
      <c r="D207" s="39"/>
      <c r="E207" s="39"/>
      <c r="F207" s="42"/>
      <c r="G207" s="42"/>
      <c r="H207" s="39"/>
      <c r="I207" s="39"/>
      <c r="J207" s="39"/>
      <c r="K207" s="42"/>
      <c r="L207" s="42"/>
      <c r="M207" s="39"/>
      <c r="N207" s="39"/>
      <c r="O207" s="39"/>
      <c r="P207" s="39"/>
      <c r="Q207" s="39"/>
      <c r="R207" s="39"/>
      <c r="S207" s="39"/>
      <c r="T207" s="39"/>
      <c r="U207" s="39"/>
      <c r="V207" s="39"/>
      <c r="W207" s="39"/>
      <c r="X207" s="39"/>
      <c r="Y207" s="39"/>
      <c r="Z207" s="39"/>
    </row>
    <row r="208" spans="1:26" ht="14.25" customHeight="1">
      <c r="A208" s="42"/>
      <c r="B208" s="42"/>
      <c r="C208" s="39"/>
      <c r="D208" s="39"/>
      <c r="E208" s="39"/>
      <c r="F208" s="42"/>
      <c r="G208" s="42"/>
      <c r="H208" s="39"/>
      <c r="I208" s="39"/>
      <c r="J208" s="39"/>
      <c r="K208" s="42"/>
      <c r="L208" s="42"/>
      <c r="M208" s="39"/>
      <c r="N208" s="39"/>
      <c r="O208" s="39"/>
      <c r="P208" s="39"/>
      <c r="Q208" s="39"/>
      <c r="R208" s="39"/>
      <c r="S208" s="39"/>
      <c r="T208" s="39"/>
      <c r="U208" s="39"/>
      <c r="V208" s="39"/>
      <c r="W208" s="39"/>
      <c r="X208" s="39"/>
      <c r="Y208" s="39"/>
      <c r="Z208" s="39"/>
    </row>
    <row r="209" spans="1:26" ht="14.25" customHeight="1">
      <c r="A209" s="42"/>
      <c r="B209" s="42"/>
      <c r="C209" s="39"/>
      <c r="D209" s="39"/>
      <c r="E209" s="39"/>
      <c r="F209" s="42"/>
      <c r="G209" s="42"/>
      <c r="H209" s="39"/>
      <c r="I209" s="39"/>
      <c r="J209" s="39"/>
      <c r="K209" s="42"/>
      <c r="L209" s="42"/>
      <c r="M209" s="39"/>
      <c r="N209" s="39"/>
      <c r="O209" s="39"/>
      <c r="P209" s="39"/>
      <c r="Q209" s="39"/>
      <c r="R209" s="39"/>
      <c r="S209" s="39"/>
      <c r="T209" s="39"/>
      <c r="U209" s="39"/>
      <c r="V209" s="39"/>
      <c r="W209" s="39"/>
      <c r="X209" s="39"/>
      <c r="Y209" s="39"/>
      <c r="Z209" s="39"/>
    </row>
    <row r="210" spans="1:26" ht="14.25" customHeight="1">
      <c r="A210" s="42"/>
      <c r="B210" s="42"/>
      <c r="C210" s="39"/>
      <c r="D210" s="39"/>
      <c r="E210" s="39"/>
      <c r="F210" s="42"/>
      <c r="G210" s="42"/>
      <c r="H210" s="39"/>
      <c r="I210" s="39"/>
      <c r="J210" s="39"/>
      <c r="K210" s="42"/>
      <c r="L210" s="42"/>
      <c r="M210" s="39"/>
      <c r="N210" s="39"/>
      <c r="O210" s="39"/>
      <c r="P210" s="39"/>
      <c r="Q210" s="39"/>
      <c r="R210" s="39"/>
      <c r="S210" s="39"/>
      <c r="T210" s="39"/>
      <c r="U210" s="39"/>
      <c r="V210" s="39"/>
      <c r="W210" s="39"/>
      <c r="X210" s="39"/>
      <c r="Y210" s="39"/>
      <c r="Z210" s="39"/>
    </row>
    <row r="211" spans="1:26" ht="14.25" customHeight="1">
      <c r="A211" s="42"/>
      <c r="B211" s="42"/>
      <c r="C211" s="39"/>
      <c r="D211" s="39"/>
      <c r="E211" s="39"/>
      <c r="F211" s="42"/>
      <c r="G211" s="42"/>
      <c r="H211" s="39"/>
      <c r="I211" s="39"/>
      <c r="J211" s="39"/>
      <c r="K211" s="42"/>
      <c r="L211" s="42"/>
      <c r="M211" s="39"/>
      <c r="N211" s="39"/>
      <c r="O211" s="39"/>
      <c r="P211" s="39"/>
      <c r="Q211" s="39"/>
      <c r="R211" s="39"/>
      <c r="S211" s="39"/>
      <c r="T211" s="39"/>
      <c r="U211" s="39"/>
      <c r="V211" s="39"/>
      <c r="W211" s="39"/>
      <c r="X211" s="39"/>
      <c r="Y211" s="39"/>
      <c r="Z211" s="39"/>
    </row>
    <row r="212" spans="1:26" ht="14.25" customHeight="1">
      <c r="A212" s="42"/>
      <c r="B212" s="42"/>
      <c r="C212" s="39"/>
      <c r="D212" s="39"/>
      <c r="E212" s="39"/>
      <c r="F212" s="42"/>
      <c r="G212" s="42"/>
      <c r="H212" s="39"/>
      <c r="I212" s="39"/>
      <c r="J212" s="39"/>
      <c r="K212" s="42"/>
      <c r="L212" s="42"/>
      <c r="M212" s="39"/>
      <c r="N212" s="39"/>
      <c r="O212" s="39"/>
      <c r="P212" s="39"/>
      <c r="Q212" s="39"/>
      <c r="R212" s="39"/>
      <c r="S212" s="39"/>
      <c r="T212" s="39"/>
      <c r="U212" s="39"/>
      <c r="V212" s="39"/>
      <c r="W212" s="39"/>
      <c r="X212" s="39"/>
      <c r="Y212" s="39"/>
      <c r="Z212" s="39"/>
    </row>
    <row r="213" spans="1:26" ht="14.25" customHeight="1">
      <c r="A213" s="42"/>
      <c r="B213" s="42"/>
      <c r="C213" s="39"/>
      <c r="D213" s="39"/>
      <c r="E213" s="39"/>
      <c r="F213" s="42"/>
      <c r="G213" s="42"/>
      <c r="H213" s="39"/>
      <c r="I213" s="39"/>
      <c r="J213" s="39"/>
      <c r="K213" s="42"/>
      <c r="L213" s="42"/>
      <c r="M213" s="39"/>
      <c r="N213" s="39"/>
      <c r="O213" s="39"/>
      <c r="P213" s="39"/>
      <c r="Q213" s="39"/>
      <c r="R213" s="39"/>
      <c r="S213" s="39"/>
      <c r="T213" s="39"/>
      <c r="U213" s="39"/>
      <c r="V213" s="39"/>
      <c r="W213" s="39"/>
      <c r="X213" s="39"/>
      <c r="Y213" s="39"/>
      <c r="Z213" s="39"/>
    </row>
    <row r="214" spans="1:26" ht="14.25" customHeight="1">
      <c r="A214" s="42"/>
      <c r="B214" s="42"/>
      <c r="C214" s="39"/>
      <c r="D214" s="39"/>
      <c r="E214" s="39"/>
      <c r="F214" s="42"/>
      <c r="G214" s="42"/>
      <c r="H214" s="39"/>
      <c r="I214" s="39"/>
      <c r="J214" s="39"/>
      <c r="K214" s="42"/>
      <c r="L214" s="42"/>
      <c r="M214" s="39"/>
      <c r="N214" s="39"/>
      <c r="O214" s="39"/>
      <c r="P214" s="39"/>
      <c r="Q214" s="39"/>
      <c r="R214" s="39"/>
      <c r="S214" s="39"/>
      <c r="T214" s="39"/>
      <c r="U214" s="39"/>
      <c r="V214" s="39"/>
      <c r="W214" s="39"/>
      <c r="X214" s="39"/>
      <c r="Y214" s="39"/>
      <c r="Z214" s="39"/>
    </row>
    <row r="215" spans="1:26" ht="14.25" customHeight="1">
      <c r="A215" s="42"/>
      <c r="B215" s="42"/>
      <c r="C215" s="39"/>
      <c r="D215" s="39"/>
      <c r="E215" s="39"/>
      <c r="F215" s="42"/>
      <c r="G215" s="42"/>
      <c r="H215" s="39"/>
      <c r="I215" s="39"/>
      <c r="J215" s="39"/>
      <c r="K215" s="42"/>
      <c r="L215" s="42"/>
      <c r="M215" s="39"/>
      <c r="N215" s="39"/>
      <c r="O215" s="39"/>
      <c r="P215" s="39"/>
      <c r="Q215" s="39"/>
      <c r="R215" s="39"/>
      <c r="S215" s="39"/>
      <c r="T215" s="39"/>
      <c r="U215" s="39"/>
      <c r="V215" s="39"/>
      <c r="W215" s="39"/>
      <c r="X215" s="39"/>
      <c r="Y215" s="39"/>
      <c r="Z215" s="39"/>
    </row>
    <row r="216" spans="1:26" ht="14.25" customHeight="1">
      <c r="A216" s="42"/>
      <c r="B216" s="42"/>
      <c r="C216" s="39"/>
      <c r="D216" s="39"/>
      <c r="E216" s="39"/>
      <c r="F216" s="42"/>
      <c r="G216" s="42"/>
      <c r="H216" s="39"/>
      <c r="I216" s="39"/>
      <c r="J216" s="39"/>
      <c r="K216" s="42"/>
      <c r="L216" s="42"/>
      <c r="M216" s="39"/>
      <c r="N216" s="39"/>
      <c r="O216" s="39"/>
      <c r="P216" s="39"/>
      <c r="Q216" s="39"/>
      <c r="R216" s="39"/>
      <c r="S216" s="39"/>
      <c r="T216" s="39"/>
      <c r="U216" s="39"/>
      <c r="V216" s="39"/>
      <c r="W216" s="39"/>
      <c r="X216" s="39"/>
      <c r="Y216" s="39"/>
      <c r="Z216" s="39"/>
    </row>
    <row r="217" spans="1:26" ht="14.25" customHeight="1">
      <c r="A217" s="42"/>
      <c r="B217" s="42"/>
      <c r="C217" s="39"/>
      <c r="D217" s="39"/>
      <c r="E217" s="39"/>
      <c r="F217" s="42"/>
      <c r="G217" s="42"/>
      <c r="H217" s="39"/>
      <c r="I217" s="39"/>
      <c r="J217" s="39"/>
      <c r="K217" s="42"/>
      <c r="L217" s="42"/>
      <c r="M217" s="39"/>
      <c r="N217" s="39"/>
      <c r="O217" s="39"/>
      <c r="P217" s="39"/>
      <c r="Q217" s="39"/>
      <c r="R217" s="39"/>
      <c r="S217" s="39"/>
      <c r="T217" s="39"/>
      <c r="U217" s="39"/>
      <c r="V217" s="39"/>
      <c r="W217" s="39"/>
      <c r="X217" s="39"/>
      <c r="Y217" s="39"/>
      <c r="Z217" s="39"/>
    </row>
    <row r="218" spans="1:26" ht="14.25" customHeight="1">
      <c r="A218" s="42"/>
      <c r="B218" s="42"/>
      <c r="C218" s="39"/>
      <c r="D218" s="39"/>
      <c r="E218" s="39"/>
      <c r="F218" s="42"/>
      <c r="G218" s="42"/>
      <c r="H218" s="39"/>
      <c r="I218" s="39"/>
      <c r="J218" s="39"/>
      <c r="K218" s="42"/>
      <c r="L218" s="42"/>
      <c r="M218" s="39"/>
      <c r="N218" s="39"/>
      <c r="O218" s="39"/>
      <c r="P218" s="39"/>
      <c r="Q218" s="39"/>
      <c r="R218" s="39"/>
      <c r="S218" s="39"/>
      <c r="T218" s="39"/>
      <c r="U218" s="39"/>
      <c r="V218" s="39"/>
      <c r="W218" s="39"/>
      <c r="X218" s="39"/>
      <c r="Y218" s="39"/>
      <c r="Z218" s="39"/>
    </row>
    <row r="219" spans="1:26" ht="14.25" customHeight="1">
      <c r="A219" s="42"/>
      <c r="B219" s="42"/>
      <c r="C219" s="39"/>
      <c r="D219" s="39"/>
      <c r="E219" s="39"/>
      <c r="F219" s="42"/>
      <c r="G219" s="42"/>
      <c r="H219" s="39"/>
      <c r="I219" s="39"/>
      <c r="J219" s="39"/>
      <c r="K219" s="42"/>
      <c r="L219" s="42"/>
      <c r="M219" s="39"/>
      <c r="N219" s="39"/>
      <c r="O219" s="39"/>
      <c r="P219" s="39"/>
      <c r="Q219" s="39"/>
      <c r="R219" s="39"/>
      <c r="S219" s="39"/>
      <c r="T219" s="39"/>
      <c r="U219" s="39"/>
      <c r="V219" s="39"/>
      <c r="W219" s="39"/>
      <c r="X219" s="39"/>
      <c r="Y219" s="39"/>
      <c r="Z219" s="39"/>
    </row>
    <row r="220" spans="1:26" ht="14.25" customHeight="1">
      <c r="A220" s="42"/>
      <c r="B220" s="42"/>
      <c r="C220" s="39"/>
      <c r="D220" s="39"/>
      <c r="E220" s="39"/>
      <c r="F220" s="42"/>
      <c r="G220" s="42"/>
      <c r="H220" s="39"/>
      <c r="I220" s="39"/>
      <c r="J220" s="39"/>
      <c r="K220" s="42"/>
      <c r="L220" s="42"/>
      <c r="M220" s="39"/>
      <c r="N220" s="39"/>
      <c r="O220" s="39"/>
      <c r="P220" s="39"/>
      <c r="Q220" s="39"/>
      <c r="R220" s="39"/>
      <c r="S220" s="39"/>
      <c r="T220" s="39"/>
      <c r="U220" s="39"/>
      <c r="V220" s="39"/>
      <c r="W220" s="39"/>
      <c r="X220" s="39"/>
      <c r="Y220" s="39"/>
      <c r="Z220" s="39"/>
    </row>
    <row r="221" spans="1:26" ht="14.25" customHeight="1">
      <c r="A221" s="42"/>
      <c r="B221" s="42"/>
      <c r="C221" s="39"/>
      <c r="D221" s="39"/>
      <c r="E221" s="39"/>
      <c r="F221" s="42"/>
      <c r="G221" s="42"/>
      <c r="H221" s="39"/>
      <c r="I221" s="39"/>
      <c r="J221" s="39"/>
      <c r="K221" s="42"/>
      <c r="L221" s="42"/>
      <c r="M221" s="39"/>
      <c r="N221" s="39"/>
      <c r="O221" s="39"/>
      <c r="P221" s="39"/>
      <c r="Q221" s="39"/>
      <c r="R221" s="39"/>
      <c r="S221" s="39"/>
      <c r="T221" s="39"/>
      <c r="U221" s="39"/>
      <c r="V221" s="39"/>
      <c r="W221" s="39"/>
      <c r="X221" s="39"/>
      <c r="Y221" s="39"/>
      <c r="Z221" s="39"/>
    </row>
    <row r="222" spans="1:26" ht="14.25" customHeight="1">
      <c r="A222" s="42"/>
      <c r="B222" s="42"/>
      <c r="C222" s="39"/>
      <c r="D222" s="39"/>
      <c r="E222" s="39"/>
      <c r="F222" s="42"/>
      <c r="G222" s="42"/>
      <c r="H222" s="39"/>
      <c r="I222" s="39"/>
      <c r="J222" s="39"/>
      <c r="K222" s="42"/>
      <c r="L222" s="42"/>
      <c r="M222" s="39"/>
      <c r="N222" s="39"/>
      <c r="O222" s="39"/>
      <c r="P222" s="39"/>
      <c r="Q222" s="39"/>
      <c r="R222" s="39"/>
      <c r="S222" s="39"/>
      <c r="T222" s="39"/>
      <c r="U222" s="39"/>
      <c r="V222" s="39"/>
      <c r="W222" s="39"/>
      <c r="X222" s="39"/>
      <c r="Y222" s="39"/>
      <c r="Z222" s="39"/>
    </row>
    <row r="223" spans="1:26" ht="14.25" customHeight="1">
      <c r="A223" s="42"/>
      <c r="B223" s="42"/>
      <c r="C223" s="39"/>
      <c r="D223" s="39"/>
      <c r="E223" s="39"/>
      <c r="F223" s="42"/>
      <c r="G223" s="42"/>
      <c r="H223" s="39"/>
      <c r="I223" s="39"/>
      <c r="J223" s="39"/>
      <c r="K223" s="42"/>
      <c r="L223" s="42"/>
      <c r="M223" s="39"/>
      <c r="N223" s="39"/>
      <c r="O223" s="39"/>
      <c r="P223" s="39"/>
      <c r="Q223" s="39"/>
      <c r="R223" s="39"/>
      <c r="S223" s="39"/>
      <c r="T223" s="39"/>
      <c r="U223" s="39"/>
      <c r="V223" s="39"/>
      <c r="W223" s="39"/>
      <c r="X223" s="39"/>
      <c r="Y223" s="39"/>
      <c r="Z223" s="39"/>
    </row>
    <row r="224" spans="1:26" ht="14.25" customHeight="1">
      <c r="A224" s="42"/>
      <c r="B224" s="42"/>
      <c r="C224" s="39"/>
      <c r="D224" s="39"/>
      <c r="E224" s="39"/>
      <c r="F224" s="42"/>
      <c r="G224" s="42"/>
      <c r="H224" s="39"/>
      <c r="I224" s="39"/>
      <c r="J224" s="39"/>
      <c r="K224" s="42"/>
      <c r="L224" s="42"/>
      <c r="M224" s="39"/>
      <c r="N224" s="39"/>
      <c r="O224" s="39"/>
      <c r="P224" s="39"/>
      <c r="Q224" s="39"/>
      <c r="R224" s="39"/>
      <c r="S224" s="39"/>
      <c r="T224" s="39"/>
      <c r="U224" s="39"/>
      <c r="V224" s="39"/>
      <c r="W224" s="39"/>
      <c r="X224" s="39"/>
      <c r="Y224" s="39"/>
      <c r="Z224" s="39"/>
    </row>
    <row r="225" spans="1:26" ht="14.25" customHeight="1">
      <c r="A225" s="42"/>
      <c r="B225" s="42"/>
      <c r="C225" s="39"/>
      <c r="D225" s="39"/>
      <c r="E225" s="39"/>
      <c r="F225" s="42"/>
      <c r="G225" s="42"/>
      <c r="H225" s="39"/>
      <c r="I225" s="39"/>
      <c r="J225" s="39"/>
      <c r="K225" s="42"/>
      <c r="L225" s="42"/>
      <c r="M225" s="39"/>
      <c r="N225" s="39"/>
      <c r="O225" s="39"/>
      <c r="P225" s="39"/>
      <c r="Q225" s="39"/>
      <c r="R225" s="39"/>
      <c r="S225" s="39"/>
      <c r="T225" s="39"/>
      <c r="U225" s="39"/>
      <c r="V225" s="39"/>
      <c r="W225" s="39"/>
      <c r="X225" s="39"/>
      <c r="Y225" s="39"/>
      <c r="Z225" s="39"/>
    </row>
    <row r="226" spans="1:26" ht="14.25" customHeight="1">
      <c r="A226" s="42"/>
      <c r="B226" s="42"/>
      <c r="C226" s="39"/>
      <c r="D226" s="39"/>
      <c r="E226" s="39"/>
      <c r="F226" s="42"/>
      <c r="G226" s="42"/>
      <c r="H226" s="39"/>
      <c r="I226" s="39"/>
      <c r="J226" s="39"/>
      <c r="K226" s="42"/>
      <c r="L226" s="42"/>
      <c r="M226" s="39"/>
      <c r="N226" s="39"/>
      <c r="O226" s="39"/>
      <c r="P226" s="39"/>
      <c r="Q226" s="39"/>
      <c r="R226" s="39"/>
      <c r="S226" s="39"/>
      <c r="T226" s="39"/>
      <c r="U226" s="39"/>
      <c r="V226" s="39"/>
      <c r="W226" s="39"/>
      <c r="X226" s="39"/>
      <c r="Y226" s="39"/>
      <c r="Z226" s="39"/>
    </row>
    <row r="227" spans="1:26" ht="14.25" customHeight="1">
      <c r="A227" s="42"/>
      <c r="B227" s="42"/>
      <c r="C227" s="39"/>
      <c r="D227" s="39"/>
      <c r="E227" s="39"/>
      <c r="F227" s="42"/>
      <c r="G227" s="42"/>
      <c r="H227" s="39"/>
      <c r="I227" s="39"/>
      <c r="J227" s="39"/>
      <c r="K227" s="42"/>
      <c r="L227" s="42"/>
      <c r="M227" s="39"/>
      <c r="N227" s="39"/>
      <c r="O227" s="39"/>
      <c r="P227" s="39"/>
      <c r="Q227" s="39"/>
      <c r="R227" s="39"/>
      <c r="S227" s="39"/>
      <c r="T227" s="39"/>
      <c r="U227" s="39"/>
      <c r="V227" s="39"/>
      <c r="W227" s="39"/>
      <c r="X227" s="39"/>
      <c r="Y227" s="39"/>
      <c r="Z227" s="39"/>
    </row>
    <row r="228" spans="1:26" ht="14.25" customHeight="1">
      <c r="A228" s="42"/>
      <c r="B228" s="42"/>
      <c r="C228" s="39"/>
      <c r="D228" s="39"/>
      <c r="E228" s="39"/>
      <c r="F228" s="42"/>
      <c r="G228" s="42"/>
      <c r="H228" s="39"/>
      <c r="I228" s="39"/>
      <c r="J228" s="39"/>
      <c r="K228" s="42"/>
      <c r="L228" s="42"/>
      <c r="M228" s="39"/>
      <c r="N228" s="39"/>
      <c r="O228" s="39"/>
      <c r="P228" s="39"/>
      <c r="Q228" s="39"/>
      <c r="R228" s="39"/>
      <c r="S228" s="39"/>
      <c r="T228" s="39"/>
      <c r="U228" s="39"/>
      <c r="V228" s="39"/>
      <c r="W228" s="39"/>
      <c r="X228" s="39"/>
      <c r="Y228" s="39"/>
      <c r="Z228" s="39"/>
    </row>
    <row r="229" spans="1:26" ht="14.25" customHeight="1">
      <c r="A229" s="42"/>
      <c r="B229" s="42"/>
      <c r="C229" s="39"/>
      <c r="D229" s="39"/>
      <c r="E229" s="39"/>
      <c r="F229" s="42"/>
      <c r="G229" s="42"/>
      <c r="H229" s="39"/>
      <c r="I229" s="39"/>
      <c r="J229" s="39"/>
      <c r="K229" s="42"/>
      <c r="L229" s="42"/>
      <c r="M229" s="39"/>
      <c r="N229" s="39"/>
      <c r="O229" s="39"/>
      <c r="P229" s="39"/>
      <c r="Q229" s="39"/>
      <c r="R229" s="39"/>
      <c r="S229" s="39"/>
      <c r="T229" s="39"/>
      <c r="U229" s="39"/>
      <c r="V229" s="39"/>
      <c r="W229" s="39"/>
      <c r="X229" s="39"/>
      <c r="Y229" s="39"/>
      <c r="Z229" s="39"/>
    </row>
    <row r="230" spans="1:26" ht="14.25" customHeight="1">
      <c r="A230" s="42"/>
      <c r="B230" s="42"/>
      <c r="C230" s="39"/>
      <c r="D230" s="39"/>
      <c r="E230" s="39"/>
      <c r="F230" s="42"/>
      <c r="G230" s="42"/>
      <c r="H230" s="39"/>
      <c r="I230" s="39"/>
      <c r="J230" s="39"/>
      <c r="K230" s="42"/>
      <c r="L230" s="42"/>
      <c r="M230" s="39"/>
      <c r="N230" s="39"/>
      <c r="O230" s="39"/>
      <c r="P230" s="39"/>
      <c r="Q230" s="39"/>
      <c r="R230" s="39"/>
      <c r="S230" s="39"/>
      <c r="T230" s="39"/>
      <c r="U230" s="39"/>
      <c r="V230" s="39"/>
      <c r="W230" s="39"/>
      <c r="X230" s="39"/>
      <c r="Y230" s="39"/>
      <c r="Z230" s="39"/>
    </row>
    <row r="231" spans="1:26" ht="14.25" customHeight="1">
      <c r="A231" s="42"/>
      <c r="B231" s="42"/>
      <c r="C231" s="39"/>
      <c r="D231" s="39"/>
      <c r="E231" s="39"/>
      <c r="F231" s="42"/>
      <c r="G231" s="42"/>
      <c r="H231" s="39"/>
      <c r="I231" s="39"/>
      <c r="J231" s="39"/>
      <c r="K231" s="42"/>
      <c r="L231" s="42"/>
      <c r="M231" s="39"/>
      <c r="N231" s="39"/>
      <c r="O231" s="39"/>
      <c r="P231" s="39"/>
      <c r="Q231" s="39"/>
      <c r="R231" s="39"/>
      <c r="S231" s="39"/>
      <c r="T231" s="39"/>
      <c r="U231" s="39"/>
      <c r="V231" s="39"/>
      <c r="W231" s="39"/>
      <c r="X231" s="39"/>
      <c r="Y231" s="39"/>
      <c r="Z231" s="39"/>
    </row>
    <row r="232" spans="1:26" ht="14.25" customHeight="1">
      <c r="A232" s="42"/>
      <c r="B232" s="42"/>
      <c r="C232" s="39"/>
      <c r="D232" s="39"/>
      <c r="E232" s="39"/>
      <c r="F232" s="42"/>
      <c r="G232" s="42"/>
      <c r="H232" s="39"/>
      <c r="I232" s="39"/>
      <c r="J232" s="39"/>
      <c r="K232" s="42"/>
      <c r="L232" s="42"/>
      <c r="M232" s="39"/>
      <c r="N232" s="39"/>
      <c r="O232" s="39"/>
      <c r="P232" s="39"/>
      <c r="Q232" s="39"/>
      <c r="R232" s="39"/>
      <c r="S232" s="39"/>
      <c r="T232" s="39"/>
      <c r="U232" s="39"/>
      <c r="V232" s="39"/>
      <c r="W232" s="39"/>
      <c r="X232" s="39"/>
      <c r="Y232" s="39"/>
      <c r="Z232" s="39"/>
    </row>
    <row r="233" spans="1:26" ht="14.25" customHeight="1">
      <c r="A233" s="42"/>
      <c r="B233" s="42"/>
      <c r="C233" s="39"/>
      <c r="D233" s="39"/>
      <c r="E233" s="39"/>
      <c r="F233" s="42"/>
      <c r="G233" s="42"/>
      <c r="H233" s="39"/>
      <c r="I233" s="39"/>
      <c r="J233" s="39"/>
      <c r="K233" s="42"/>
      <c r="L233" s="42"/>
      <c r="M233" s="39"/>
      <c r="N233" s="39"/>
      <c r="O233" s="39"/>
      <c r="P233" s="39"/>
      <c r="Q233" s="39"/>
      <c r="R233" s="39"/>
      <c r="S233" s="39"/>
      <c r="T233" s="39"/>
      <c r="U233" s="39"/>
      <c r="V233" s="39"/>
      <c r="W233" s="39"/>
      <c r="X233" s="39"/>
      <c r="Y233" s="39"/>
      <c r="Z233" s="39"/>
    </row>
    <row r="234" spans="1:26" ht="14.25" customHeight="1">
      <c r="A234" s="42"/>
      <c r="B234" s="42"/>
      <c r="C234" s="39"/>
      <c r="D234" s="39"/>
      <c r="E234" s="39"/>
      <c r="F234" s="42"/>
      <c r="G234" s="42"/>
      <c r="H234" s="39"/>
      <c r="I234" s="39"/>
      <c r="J234" s="39"/>
      <c r="K234" s="42"/>
      <c r="L234" s="42"/>
      <c r="M234" s="39"/>
      <c r="N234" s="39"/>
      <c r="O234" s="39"/>
      <c r="P234" s="39"/>
      <c r="Q234" s="39"/>
      <c r="R234" s="39"/>
      <c r="S234" s="39"/>
      <c r="T234" s="39"/>
      <c r="U234" s="39"/>
      <c r="V234" s="39"/>
      <c r="W234" s="39"/>
      <c r="X234" s="39"/>
      <c r="Y234" s="39"/>
      <c r="Z234" s="39"/>
    </row>
    <row r="235" spans="1:26" ht="14.25" customHeight="1">
      <c r="A235" s="42"/>
      <c r="B235" s="42"/>
      <c r="C235" s="39"/>
      <c r="D235" s="39"/>
      <c r="E235" s="39"/>
      <c r="F235" s="42"/>
      <c r="G235" s="42"/>
      <c r="H235" s="39"/>
      <c r="I235" s="39"/>
      <c r="J235" s="39"/>
      <c r="K235" s="42"/>
      <c r="L235" s="42"/>
      <c r="M235" s="39"/>
      <c r="N235" s="39"/>
      <c r="O235" s="39"/>
      <c r="P235" s="39"/>
      <c r="Q235" s="39"/>
      <c r="R235" s="39"/>
      <c r="S235" s="39"/>
      <c r="T235" s="39"/>
      <c r="U235" s="39"/>
      <c r="V235" s="39"/>
      <c r="W235" s="39"/>
      <c r="X235" s="39"/>
      <c r="Y235" s="39"/>
      <c r="Z235" s="39"/>
    </row>
    <row r="236" spans="1:26" ht="14.25" customHeight="1">
      <c r="A236" s="42"/>
      <c r="B236" s="42"/>
      <c r="C236" s="39"/>
      <c r="D236" s="39"/>
      <c r="E236" s="39"/>
      <c r="F236" s="42"/>
      <c r="G236" s="42"/>
      <c r="H236" s="39"/>
      <c r="I236" s="39"/>
      <c r="J236" s="39"/>
      <c r="K236" s="42"/>
      <c r="L236" s="42"/>
      <c r="M236" s="39"/>
      <c r="N236" s="39"/>
      <c r="O236" s="39"/>
      <c r="P236" s="39"/>
      <c r="Q236" s="39"/>
      <c r="R236" s="39"/>
      <c r="S236" s="39"/>
      <c r="T236" s="39"/>
      <c r="U236" s="39"/>
      <c r="V236" s="39"/>
      <c r="W236" s="39"/>
      <c r="X236" s="39"/>
      <c r="Y236" s="39"/>
      <c r="Z236" s="39"/>
    </row>
    <row r="237" spans="1:26" ht="14.25" customHeight="1">
      <c r="A237" s="42"/>
      <c r="B237" s="42"/>
      <c r="C237" s="39"/>
      <c r="D237" s="39"/>
      <c r="E237" s="39"/>
      <c r="F237" s="42"/>
      <c r="G237" s="42"/>
      <c r="H237" s="39"/>
      <c r="I237" s="39"/>
      <c r="J237" s="39"/>
      <c r="K237" s="42"/>
      <c r="L237" s="42"/>
      <c r="M237" s="39"/>
      <c r="N237" s="39"/>
      <c r="O237" s="39"/>
      <c r="P237" s="39"/>
      <c r="Q237" s="39"/>
      <c r="R237" s="39"/>
      <c r="S237" s="39"/>
      <c r="T237" s="39"/>
      <c r="U237" s="39"/>
      <c r="V237" s="39"/>
      <c r="W237" s="39"/>
      <c r="X237" s="39"/>
      <c r="Y237" s="39"/>
      <c r="Z237" s="39"/>
    </row>
    <row r="238" spans="1:26" ht="14.25" customHeight="1">
      <c r="A238" s="42"/>
      <c r="B238" s="42"/>
      <c r="C238" s="39"/>
      <c r="D238" s="39"/>
      <c r="E238" s="39"/>
      <c r="F238" s="42"/>
      <c r="G238" s="42"/>
      <c r="H238" s="39"/>
      <c r="I238" s="39"/>
      <c r="J238" s="39"/>
      <c r="K238" s="42"/>
      <c r="L238" s="42"/>
      <c r="M238" s="39"/>
      <c r="N238" s="39"/>
      <c r="O238" s="39"/>
      <c r="P238" s="39"/>
      <c r="Q238" s="39"/>
      <c r="R238" s="39"/>
      <c r="S238" s="39"/>
      <c r="T238" s="39"/>
      <c r="U238" s="39"/>
      <c r="V238" s="39"/>
      <c r="W238" s="39"/>
      <c r="X238" s="39"/>
      <c r="Y238" s="39"/>
      <c r="Z238" s="39"/>
    </row>
    <row r="239" spans="1:26" ht="14.25" customHeight="1">
      <c r="A239" s="42"/>
      <c r="B239" s="42"/>
      <c r="C239" s="39"/>
      <c r="D239" s="39"/>
      <c r="E239" s="39"/>
      <c r="F239" s="42"/>
      <c r="G239" s="42"/>
      <c r="H239" s="39"/>
      <c r="I239" s="39"/>
      <c r="J239" s="39"/>
      <c r="K239" s="42"/>
      <c r="L239" s="42"/>
      <c r="M239" s="39"/>
      <c r="N239" s="39"/>
      <c r="O239" s="39"/>
      <c r="P239" s="39"/>
      <c r="Q239" s="39"/>
      <c r="R239" s="39"/>
      <c r="S239" s="39"/>
      <c r="T239" s="39"/>
      <c r="U239" s="39"/>
      <c r="V239" s="39"/>
      <c r="W239" s="39"/>
      <c r="X239" s="39"/>
      <c r="Y239" s="39"/>
      <c r="Z239" s="39"/>
    </row>
    <row r="240" spans="1:26" ht="14.25" customHeight="1">
      <c r="A240" s="42"/>
      <c r="B240" s="42"/>
      <c r="C240" s="39"/>
      <c r="D240" s="39"/>
      <c r="E240" s="39"/>
      <c r="F240" s="42"/>
      <c r="G240" s="42"/>
      <c r="H240" s="39"/>
      <c r="I240" s="39"/>
      <c r="J240" s="39"/>
      <c r="K240" s="42"/>
      <c r="L240" s="42"/>
      <c r="M240" s="39"/>
      <c r="N240" s="39"/>
      <c r="O240" s="39"/>
      <c r="P240" s="39"/>
      <c r="Q240" s="39"/>
      <c r="R240" s="39"/>
      <c r="S240" s="39"/>
      <c r="T240" s="39"/>
      <c r="U240" s="39"/>
      <c r="V240" s="39"/>
      <c r="W240" s="39"/>
      <c r="X240" s="39"/>
      <c r="Y240" s="39"/>
      <c r="Z240" s="39"/>
    </row>
    <row r="241" spans="1:26" ht="14.25" customHeight="1">
      <c r="A241" s="42"/>
      <c r="B241" s="42"/>
      <c r="C241" s="39"/>
      <c r="D241" s="39"/>
      <c r="E241" s="39"/>
      <c r="F241" s="42"/>
      <c r="G241" s="42"/>
      <c r="H241" s="39"/>
      <c r="I241" s="39"/>
      <c r="J241" s="39"/>
      <c r="K241" s="42"/>
      <c r="L241" s="42"/>
      <c r="M241" s="39"/>
      <c r="N241" s="39"/>
      <c r="O241" s="39"/>
      <c r="P241" s="39"/>
      <c r="Q241" s="39"/>
      <c r="R241" s="39"/>
      <c r="S241" s="39"/>
      <c r="T241" s="39"/>
      <c r="U241" s="39"/>
      <c r="V241" s="39"/>
      <c r="W241" s="39"/>
      <c r="X241" s="39"/>
      <c r="Y241" s="39"/>
      <c r="Z241" s="39"/>
    </row>
    <row r="242" spans="1:26" ht="14.25" customHeight="1">
      <c r="A242" s="42"/>
      <c r="B242" s="42"/>
      <c r="C242" s="39"/>
      <c r="D242" s="39"/>
      <c r="E242" s="39"/>
      <c r="F242" s="42"/>
      <c r="G242" s="42"/>
      <c r="H242" s="39"/>
      <c r="I242" s="39"/>
      <c r="J242" s="39"/>
      <c r="K242" s="42"/>
      <c r="L242" s="42"/>
      <c r="M242" s="39"/>
      <c r="N242" s="39"/>
      <c r="O242" s="39"/>
      <c r="P242" s="39"/>
      <c r="Q242" s="39"/>
      <c r="R242" s="39"/>
      <c r="S242" s="39"/>
      <c r="T242" s="39"/>
      <c r="U242" s="39"/>
      <c r="V242" s="39"/>
      <c r="W242" s="39"/>
      <c r="X242" s="39"/>
      <c r="Y242" s="39"/>
      <c r="Z242" s="39"/>
    </row>
    <row r="243" spans="1:26" ht="14.25" customHeight="1">
      <c r="A243" s="42"/>
      <c r="B243" s="42"/>
      <c r="C243" s="39"/>
      <c r="D243" s="39"/>
      <c r="E243" s="39"/>
      <c r="F243" s="42"/>
      <c r="G243" s="42"/>
      <c r="H243" s="39"/>
      <c r="I243" s="39"/>
      <c r="J243" s="39"/>
      <c r="K243" s="42"/>
      <c r="L243" s="42"/>
      <c r="M243" s="39"/>
      <c r="N243" s="39"/>
      <c r="O243" s="39"/>
      <c r="P243" s="39"/>
      <c r="Q243" s="39"/>
      <c r="R243" s="39"/>
      <c r="S243" s="39"/>
      <c r="T243" s="39"/>
      <c r="U243" s="39"/>
      <c r="V243" s="39"/>
      <c r="W243" s="39"/>
      <c r="X243" s="39"/>
      <c r="Y243" s="39"/>
      <c r="Z243" s="39"/>
    </row>
    <row r="244" spans="1:26" ht="14.25" customHeight="1">
      <c r="A244" s="42"/>
      <c r="B244" s="42"/>
      <c r="C244" s="39"/>
      <c r="D244" s="39"/>
      <c r="E244" s="39"/>
      <c r="F244" s="42"/>
      <c r="G244" s="42"/>
      <c r="H244" s="39"/>
      <c r="I244" s="39"/>
      <c r="J244" s="39"/>
      <c r="K244" s="42"/>
      <c r="L244" s="42"/>
      <c r="M244" s="39"/>
      <c r="N244" s="39"/>
      <c r="O244" s="39"/>
      <c r="P244" s="39"/>
      <c r="Q244" s="39"/>
      <c r="R244" s="39"/>
      <c r="S244" s="39"/>
      <c r="T244" s="39"/>
      <c r="U244" s="39"/>
      <c r="V244" s="39"/>
      <c r="W244" s="39"/>
      <c r="X244" s="39"/>
      <c r="Y244" s="39"/>
      <c r="Z244" s="39"/>
    </row>
    <row r="245" spans="1:26" ht="14.25" customHeight="1">
      <c r="A245" s="42"/>
      <c r="B245" s="42"/>
      <c r="C245" s="39"/>
      <c r="D245" s="39"/>
      <c r="E245" s="39"/>
      <c r="F245" s="42"/>
      <c r="G245" s="42"/>
      <c r="H245" s="39"/>
      <c r="I245" s="39"/>
      <c r="J245" s="39"/>
      <c r="K245" s="42"/>
      <c r="L245" s="42"/>
      <c r="M245" s="39"/>
      <c r="N245" s="39"/>
      <c r="O245" s="39"/>
      <c r="P245" s="39"/>
      <c r="Q245" s="39"/>
      <c r="R245" s="39"/>
      <c r="S245" s="39"/>
      <c r="T245" s="39"/>
      <c r="U245" s="39"/>
      <c r="V245" s="39"/>
      <c r="W245" s="39"/>
      <c r="X245" s="39"/>
      <c r="Y245" s="39"/>
      <c r="Z245" s="39"/>
    </row>
    <row r="246" spans="1:26" ht="14.25" customHeight="1">
      <c r="A246" s="42"/>
      <c r="B246" s="42"/>
      <c r="C246" s="39"/>
      <c r="D246" s="39"/>
      <c r="E246" s="39"/>
      <c r="F246" s="42"/>
      <c r="G246" s="42"/>
      <c r="H246" s="39"/>
      <c r="I246" s="39"/>
      <c r="J246" s="39"/>
      <c r="K246" s="42"/>
      <c r="L246" s="42"/>
      <c r="M246" s="39"/>
      <c r="N246" s="39"/>
      <c r="O246" s="39"/>
      <c r="P246" s="39"/>
      <c r="Q246" s="39"/>
      <c r="R246" s="39"/>
      <c r="S246" s="39"/>
      <c r="T246" s="39"/>
      <c r="U246" s="39"/>
      <c r="V246" s="39"/>
      <c r="W246" s="39"/>
      <c r="X246" s="39"/>
      <c r="Y246" s="39"/>
      <c r="Z246" s="39"/>
    </row>
    <row r="247" spans="1:26" ht="14.25" customHeight="1">
      <c r="A247" s="42"/>
      <c r="B247" s="42"/>
      <c r="C247" s="39"/>
      <c r="D247" s="39"/>
      <c r="E247" s="39"/>
      <c r="F247" s="42"/>
      <c r="G247" s="42"/>
      <c r="H247" s="39"/>
      <c r="I247" s="39"/>
      <c r="J247" s="39"/>
      <c r="K247" s="42"/>
      <c r="L247" s="42"/>
      <c r="M247" s="39"/>
      <c r="N247" s="39"/>
      <c r="O247" s="39"/>
      <c r="P247" s="39"/>
      <c r="Q247" s="39"/>
      <c r="R247" s="39"/>
      <c r="S247" s="39"/>
      <c r="T247" s="39"/>
      <c r="U247" s="39"/>
      <c r="V247" s="39"/>
      <c r="W247" s="39"/>
      <c r="X247" s="39"/>
      <c r="Y247" s="39"/>
      <c r="Z247" s="39"/>
    </row>
    <row r="248" spans="1:26" ht="14.25" customHeight="1">
      <c r="A248" s="42"/>
      <c r="B248" s="42"/>
      <c r="C248" s="39"/>
      <c r="D248" s="39"/>
      <c r="E248" s="39"/>
      <c r="F248" s="42"/>
      <c r="G248" s="42"/>
      <c r="H248" s="39"/>
      <c r="I248" s="39"/>
      <c r="J248" s="39"/>
      <c r="K248" s="42"/>
      <c r="L248" s="42"/>
      <c r="M248" s="39"/>
      <c r="N248" s="39"/>
      <c r="O248" s="39"/>
      <c r="P248" s="39"/>
      <c r="Q248" s="39"/>
      <c r="R248" s="39"/>
      <c r="S248" s="39"/>
      <c r="T248" s="39"/>
      <c r="U248" s="39"/>
      <c r="V248" s="39"/>
      <c r="W248" s="39"/>
      <c r="X248" s="39"/>
      <c r="Y248" s="39"/>
      <c r="Z248" s="39"/>
    </row>
    <row r="249" spans="1:26" ht="14.25" customHeight="1">
      <c r="A249" s="42"/>
      <c r="B249" s="42"/>
      <c r="C249" s="39"/>
      <c r="D249" s="39"/>
      <c r="E249" s="39"/>
      <c r="F249" s="42"/>
      <c r="G249" s="42"/>
      <c r="H249" s="39"/>
      <c r="I249" s="39"/>
      <c r="J249" s="39"/>
      <c r="K249" s="42"/>
      <c r="L249" s="42"/>
      <c r="M249" s="39"/>
      <c r="N249" s="39"/>
      <c r="O249" s="39"/>
      <c r="P249" s="39"/>
      <c r="Q249" s="39"/>
      <c r="R249" s="39"/>
      <c r="S249" s="39"/>
      <c r="T249" s="39"/>
      <c r="U249" s="39"/>
      <c r="V249" s="39"/>
      <c r="W249" s="39"/>
      <c r="X249" s="39"/>
      <c r="Y249" s="39"/>
      <c r="Z249" s="39"/>
    </row>
    <row r="250" spans="1:26" ht="14.25" customHeight="1">
      <c r="A250" s="42"/>
      <c r="B250" s="42"/>
      <c r="C250" s="39"/>
      <c r="D250" s="39"/>
      <c r="E250" s="39"/>
      <c r="F250" s="42"/>
      <c r="G250" s="42"/>
      <c r="H250" s="39"/>
      <c r="I250" s="39"/>
      <c r="J250" s="39"/>
      <c r="K250" s="42"/>
      <c r="L250" s="42"/>
      <c r="M250" s="39"/>
      <c r="N250" s="39"/>
      <c r="O250" s="39"/>
      <c r="P250" s="39"/>
      <c r="Q250" s="39"/>
      <c r="R250" s="39"/>
      <c r="S250" s="39"/>
      <c r="T250" s="39"/>
      <c r="U250" s="39"/>
      <c r="V250" s="39"/>
      <c r="W250" s="39"/>
      <c r="X250" s="39"/>
      <c r="Y250" s="39"/>
      <c r="Z250" s="39"/>
    </row>
    <row r="251" spans="1:26" ht="14.25" customHeight="1">
      <c r="A251" s="42"/>
      <c r="B251" s="42"/>
      <c r="C251" s="39"/>
      <c r="D251" s="39"/>
      <c r="E251" s="39"/>
      <c r="F251" s="42"/>
      <c r="G251" s="42"/>
      <c r="H251" s="39"/>
      <c r="I251" s="39"/>
      <c r="J251" s="39"/>
      <c r="K251" s="42"/>
      <c r="L251" s="42"/>
      <c r="M251" s="39"/>
      <c r="N251" s="39"/>
      <c r="O251" s="39"/>
      <c r="P251" s="39"/>
      <c r="Q251" s="39"/>
      <c r="R251" s="39"/>
      <c r="S251" s="39"/>
      <c r="T251" s="39"/>
      <c r="U251" s="39"/>
      <c r="V251" s="39"/>
      <c r="W251" s="39"/>
      <c r="X251" s="39"/>
      <c r="Y251" s="39"/>
      <c r="Z251" s="39"/>
    </row>
    <row r="252" spans="1:26" ht="14.25" customHeight="1">
      <c r="A252" s="42"/>
      <c r="B252" s="42"/>
      <c r="C252" s="39"/>
      <c r="D252" s="39"/>
      <c r="E252" s="39"/>
      <c r="F252" s="42"/>
      <c r="G252" s="42"/>
      <c r="H252" s="39"/>
      <c r="I252" s="39"/>
      <c r="J252" s="39"/>
      <c r="K252" s="42"/>
      <c r="L252" s="42"/>
      <c r="M252" s="39"/>
      <c r="N252" s="39"/>
      <c r="O252" s="39"/>
      <c r="P252" s="39"/>
      <c r="Q252" s="39"/>
      <c r="R252" s="39"/>
      <c r="S252" s="39"/>
      <c r="T252" s="39"/>
      <c r="U252" s="39"/>
      <c r="V252" s="39"/>
      <c r="W252" s="39"/>
      <c r="X252" s="39"/>
      <c r="Y252" s="39"/>
      <c r="Z252" s="39"/>
    </row>
    <row r="253" spans="1:26" ht="14.25" customHeight="1">
      <c r="A253" s="42"/>
      <c r="B253" s="42"/>
      <c r="C253" s="39"/>
      <c r="D253" s="39"/>
      <c r="E253" s="39"/>
      <c r="F253" s="42"/>
      <c r="G253" s="42"/>
      <c r="H253" s="39"/>
      <c r="I253" s="39"/>
      <c r="J253" s="39"/>
      <c r="K253" s="42"/>
      <c r="L253" s="42"/>
      <c r="M253" s="39"/>
      <c r="N253" s="39"/>
      <c r="O253" s="39"/>
      <c r="P253" s="39"/>
      <c r="Q253" s="39"/>
      <c r="R253" s="39"/>
      <c r="S253" s="39"/>
      <c r="T253" s="39"/>
      <c r="U253" s="39"/>
      <c r="V253" s="39"/>
      <c r="W253" s="39"/>
      <c r="X253" s="39"/>
      <c r="Y253" s="39"/>
      <c r="Z253" s="39"/>
    </row>
    <row r="254" spans="1:26" ht="14.25" customHeight="1">
      <c r="A254" s="42"/>
      <c r="B254" s="42"/>
      <c r="C254" s="39"/>
      <c r="D254" s="39"/>
      <c r="E254" s="39"/>
      <c r="F254" s="42"/>
      <c r="G254" s="42"/>
      <c r="H254" s="39"/>
      <c r="I254" s="39"/>
      <c r="J254" s="39"/>
      <c r="K254" s="42"/>
      <c r="L254" s="42"/>
      <c r="M254" s="39"/>
      <c r="N254" s="39"/>
      <c r="O254" s="39"/>
      <c r="P254" s="39"/>
      <c r="Q254" s="39"/>
      <c r="R254" s="39"/>
      <c r="S254" s="39"/>
      <c r="T254" s="39"/>
      <c r="U254" s="39"/>
      <c r="V254" s="39"/>
      <c r="W254" s="39"/>
      <c r="X254" s="39"/>
      <c r="Y254" s="39"/>
      <c r="Z254" s="39"/>
    </row>
    <row r="255" spans="1:26" ht="14.25" customHeight="1">
      <c r="A255" s="42"/>
      <c r="B255" s="42"/>
      <c r="C255" s="39"/>
      <c r="D255" s="39"/>
      <c r="E255" s="39"/>
      <c r="F255" s="42"/>
      <c r="G255" s="42"/>
      <c r="H255" s="39"/>
      <c r="I255" s="39"/>
      <c r="J255" s="39"/>
      <c r="K255" s="42"/>
      <c r="L255" s="42"/>
      <c r="M255" s="39"/>
      <c r="N255" s="39"/>
      <c r="O255" s="39"/>
      <c r="P255" s="39"/>
      <c r="Q255" s="39"/>
      <c r="R255" s="39"/>
      <c r="S255" s="39"/>
      <c r="T255" s="39"/>
      <c r="U255" s="39"/>
      <c r="V255" s="39"/>
      <c r="W255" s="39"/>
      <c r="X255" s="39"/>
      <c r="Y255" s="39"/>
      <c r="Z255" s="39"/>
    </row>
    <row r="256" spans="1:26" ht="14.25" customHeight="1">
      <c r="A256" s="42"/>
      <c r="B256" s="42"/>
      <c r="C256" s="39"/>
      <c r="D256" s="39"/>
      <c r="E256" s="39"/>
      <c r="F256" s="42"/>
      <c r="G256" s="42"/>
      <c r="H256" s="39"/>
      <c r="I256" s="39"/>
      <c r="J256" s="39"/>
      <c r="K256" s="42"/>
      <c r="L256" s="42"/>
      <c r="M256" s="39"/>
      <c r="N256" s="39"/>
      <c r="O256" s="39"/>
      <c r="P256" s="39"/>
      <c r="Q256" s="39"/>
      <c r="R256" s="39"/>
      <c r="S256" s="39"/>
      <c r="T256" s="39"/>
      <c r="U256" s="39"/>
      <c r="V256" s="39"/>
      <c r="W256" s="39"/>
      <c r="X256" s="39"/>
      <c r="Y256" s="39"/>
      <c r="Z256" s="39"/>
    </row>
    <row r="257" spans="1:26" ht="14.25" customHeight="1">
      <c r="A257" s="42"/>
      <c r="B257" s="42"/>
      <c r="C257" s="39"/>
      <c r="D257" s="39"/>
      <c r="E257" s="39"/>
      <c r="F257" s="42"/>
      <c r="G257" s="42"/>
      <c r="H257" s="39"/>
      <c r="I257" s="39"/>
      <c r="J257" s="39"/>
      <c r="K257" s="42"/>
      <c r="L257" s="42"/>
      <c r="M257" s="39"/>
      <c r="N257" s="39"/>
      <c r="O257" s="39"/>
      <c r="P257" s="39"/>
      <c r="Q257" s="39"/>
      <c r="R257" s="39"/>
      <c r="S257" s="39"/>
      <c r="T257" s="39"/>
      <c r="U257" s="39"/>
      <c r="V257" s="39"/>
      <c r="W257" s="39"/>
      <c r="X257" s="39"/>
      <c r="Y257" s="39"/>
      <c r="Z257" s="39"/>
    </row>
    <row r="258" spans="1:26" ht="14.25" customHeight="1">
      <c r="A258" s="42"/>
      <c r="B258" s="42"/>
      <c r="C258" s="39"/>
      <c r="D258" s="39"/>
      <c r="E258" s="39"/>
      <c r="F258" s="42"/>
      <c r="G258" s="42"/>
      <c r="H258" s="39"/>
      <c r="I258" s="39"/>
      <c r="J258" s="39"/>
      <c r="K258" s="42"/>
      <c r="L258" s="42"/>
      <c r="M258" s="39"/>
      <c r="N258" s="39"/>
      <c r="O258" s="39"/>
      <c r="P258" s="39"/>
      <c r="Q258" s="39"/>
      <c r="R258" s="39"/>
      <c r="S258" s="39"/>
      <c r="T258" s="39"/>
      <c r="U258" s="39"/>
      <c r="V258" s="39"/>
      <c r="W258" s="39"/>
      <c r="X258" s="39"/>
      <c r="Y258" s="39"/>
      <c r="Z258" s="39"/>
    </row>
    <row r="259" spans="1:26" ht="14.25" customHeight="1">
      <c r="A259" s="42"/>
      <c r="B259" s="42"/>
      <c r="C259" s="39"/>
      <c r="D259" s="39"/>
      <c r="E259" s="39"/>
      <c r="F259" s="42"/>
      <c r="G259" s="42"/>
      <c r="H259" s="39"/>
      <c r="I259" s="39"/>
      <c r="J259" s="39"/>
      <c r="K259" s="42"/>
      <c r="L259" s="42"/>
      <c r="M259" s="39"/>
      <c r="N259" s="39"/>
      <c r="O259" s="39"/>
      <c r="P259" s="39"/>
      <c r="Q259" s="39"/>
      <c r="R259" s="39"/>
      <c r="S259" s="39"/>
      <c r="T259" s="39"/>
      <c r="U259" s="39"/>
      <c r="V259" s="39"/>
      <c r="W259" s="39"/>
      <c r="X259" s="39"/>
      <c r="Y259" s="39"/>
      <c r="Z259" s="39"/>
    </row>
    <row r="260" spans="1:26" ht="14.25" customHeight="1">
      <c r="A260" s="42"/>
      <c r="B260" s="42"/>
      <c r="C260" s="39"/>
      <c r="D260" s="39"/>
      <c r="E260" s="39"/>
      <c r="F260" s="42"/>
      <c r="G260" s="42"/>
      <c r="H260" s="39"/>
      <c r="I260" s="39"/>
      <c r="J260" s="39"/>
      <c r="K260" s="42"/>
      <c r="L260" s="42"/>
      <c r="M260" s="39"/>
      <c r="N260" s="39"/>
      <c r="O260" s="39"/>
      <c r="P260" s="39"/>
      <c r="Q260" s="39"/>
      <c r="R260" s="39"/>
      <c r="S260" s="39"/>
      <c r="T260" s="39"/>
      <c r="U260" s="39"/>
      <c r="V260" s="39"/>
      <c r="W260" s="39"/>
      <c r="X260" s="39"/>
      <c r="Y260" s="39"/>
      <c r="Z260" s="39"/>
    </row>
    <row r="261" spans="1:26" ht="14.25" customHeight="1">
      <c r="A261" s="42"/>
      <c r="B261" s="42"/>
      <c r="C261" s="39"/>
      <c r="D261" s="39"/>
      <c r="E261" s="39"/>
      <c r="F261" s="42"/>
      <c r="G261" s="42"/>
      <c r="H261" s="39"/>
      <c r="I261" s="39"/>
      <c r="J261" s="39"/>
      <c r="K261" s="42"/>
      <c r="L261" s="42"/>
      <c r="M261" s="39"/>
      <c r="N261" s="39"/>
      <c r="O261" s="39"/>
      <c r="P261" s="39"/>
      <c r="Q261" s="39"/>
      <c r="R261" s="39"/>
      <c r="S261" s="39"/>
      <c r="T261" s="39"/>
      <c r="U261" s="39"/>
      <c r="V261" s="39"/>
      <c r="W261" s="39"/>
      <c r="X261" s="39"/>
      <c r="Y261" s="39"/>
      <c r="Z261" s="39"/>
    </row>
    <row r="262" spans="1:26" ht="14.25" customHeight="1">
      <c r="A262" s="42"/>
      <c r="B262" s="42"/>
      <c r="C262" s="39"/>
      <c r="D262" s="39"/>
      <c r="E262" s="39"/>
      <c r="F262" s="42"/>
      <c r="G262" s="42"/>
      <c r="H262" s="39"/>
      <c r="I262" s="39"/>
      <c r="J262" s="39"/>
      <c r="K262" s="42"/>
      <c r="L262" s="42"/>
      <c r="M262" s="39"/>
      <c r="N262" s="39"/>
      <c r="O262" s="39"/>
      <c r="P262" s="39"/>
      <c r="Q262" s="39"/>
      <c r="R262" s="39"/>
      <c r="S262" s="39"/>
      <c r="T262" s="39"/>
      <c r="U262" s="39"/>
      <c r="V262" s="39"/>
      <c r="W262" s="39"/>
      <c r="X262" s="39"/>
      <c r="Y262" s="39"/>
      <c r="Z262" s="39"/>
    </row>
    <row r="263" spans="1:26" ht="14.25" customHeight="1">
      <c r="A263" s="42"/>
      <c r="B263" s="42"/>
      <c r="C263" s="39"/>
      <c r="D263" s="39"/>
      <c r="E263" s="39"/>
      <c r="F263" s="42"/>
      <c r="G263" s="42"/>
      <c r="H263" s="39"/>
      <c r="I263" s="39"/>
      <c r="J263" s="39"/>
      <c r="K263" s="42"/>
      <c r="L263" s="42"/>
      <c r="M263" s="39"/>
      <c r="N263" s="39"/>
      <c r="O263" s="39"/>
      <c r="P263" s="39"/>
      <c r="Q263" s="39"/>
      <c r="R263" s="39"/>
      <c r="S263" s="39"/>
      <c r="T263" s="39"/>
      <c r="U263" s="39"/>
      <c r="V263" s="39"/>
      <c r="W263" s="39"/>
      <c r="X263" s="39"/>
      <c r="Y263" s="39"/>
      <c r="Z263" s="39"/>
    </row>
    <row r="264" spans="1:26" ht="14.25" customHeight="1">
      <c r="A264" s="42"/>
      <c r="B264" s="42"/>
      <c r="C264" s="39"/>
      <c r="D264" s="39"/>
      <c r="E264" s="39"/>
      <c r="F264" s="42"/>
      <c r="G264" s="42"/>
      <c r="H264" s="39"/>
      <c r="I264" s="39"/>
      <c r="J264" s="39"/>
      <c r="K264" s="42"/>
      <c r="L264" s="42"/>
      <c r="M264" s="39"/>
      <c r="N264" s="39"/>
      <c r="O264" s="39"/>
      <c r="P264" s="39"/>
      <c r="Q264" s="39"/>
      <c r="R264" s="39"/>
      <c r="S264" s="39"/>
      <c r="T264" s="39"/>
      <c r="U264" s="39"/>
      <c r="V264" s="39"/>
      <c r="W264" s="39"/>
      <c r="X264" s="39"/>
      <c r="Y264" s="39"/>
      <c r="Z264" s="39"/>
    </row>
    <row r="265" spans="1:26" ht="14.25" customHeight="1">
      <c r="A265" s="42"/>
      <c r="B265" s="42"/>
      <c r="C265" s="39"/>
      <c r="D265" s="39"/>
      <c r="E265" s="39"/>
      <c r="F265" s="42"/>
      <c r="G265" s="42"/>
      <c r="H265" s="39"/>
      <c r="I265" s="39"/>
      <c r="J265" s="39"/>
      <c r="K265" s="42"/>
      <c r="L265" s="42"/>
      <c r="M265" s="39"/>
      <c r="N265" s="39"/>
      <c r="O265" s="39"/>
      <c r="P265" s="39"/>
      <c r="Q265" s="39"/>
      <c r="R265" s="39"/>
      <c r="S265" s="39"/>
      <c r="T265" s="39"/>
      <c r="U265" s="39"/>
      <c r="V265" s="39"/>
      <c r="W265" s="39"/>
      <c r="X265" s="39"/>
      <c r="Y265" s="39"/>
      <c r="Z265" s="39"/>
    </row>
    <row r="266" spans="1:26" ht="14.25" customHeight="1">
      <c r="A266" s="42"/>
      <c r="B266" s="42"/>
      <c r="C266" s="39"/>
      <c r="D266" s="39"/>
      <c r="E266" s="39"/>
      <c r="F266" s="42"/>
      <c r="G266" s="42"/>
      <c r="H266" s="39"/>
      <c r="I266" s="39"/>
      <c r="J266" s="39"/>
      <c r="K266" s="42"/>
      <c r="L266" s="42"/>
      <c r="M266" s="39"/>
      <c r="N266" s="39"/>
      <c r="O266" s="39"/>
      <c r="P266" s="39"/>
      <c r="Q266" s="39"/>
      <c r="R266" s="39"/>
      <c r="S266" s="39"/>
      <c r="T266" s="39"/>
      <c r="U266" s="39"/>
      <c r="V266" s="39"/>
      <c r="W266" s="39"/>
      <c r="X266" s="39"/>
      <c r="Y266" s="39"/>
      <c r="Z266" s="39"/>
    </row>
    <row r="267" spans="1:26" ht="14.25" customHeight="1">
      <c r="A267" s="42"/>
      <c r="B267" s="42"/>
      <c r="C267" s="39"/>
      <c r="D267" s="39"/>
      <c r="E267" s="39"/>
      <c r="F267" s="42"/>
      <c r="G267" s="42"/>
      <c r="H267" s="39"/>
      <c r="I267" s="39"/>
      <c r="J267" s="39"/>
      <c r="K267" s="42"/>
      <c r="L267" s="42"/>
      <c r="M267" s="39"/>
      <c r="N267" s="39"/>
      <c r="O267" s="39"/>
      <c r="P267" s="39"/>
      <c r="Q267" s="39"/>
      <c r="R267" s="39"/>
      <c r="S267" s="39"/>
      <c r="T267" s="39"/>
      <c r="U267" s="39"/>
      <c r="V267" s="39"/>
      <c r="W267" s="39"/>
      <c r="X267" s="39"/>
      <c r="Y267" s="39"/>
      <c r="Z267" s="39"/>
    </row>
    <row r="268" spans="1:26" ht="14.25" customHeight="1">
      <c r="A268" s="42"/>
      <c r="B268" s="42"/>
      <c r="C268" s="39"/>
      <c r="D268" s="39"/>
      <c r="E268" s="39"/>
      <c r="F268" s="42"/>
      <c r="G268" s="42"/>
      <c r="H268" s="39"/>
      <c r="I268" s="39"/>
      <c r="J268" s="39"/>
      <c r="K268" s="42"/>
      <c r="L268" s="42"/>
      <c r="M268" s="39"/>
      <c r="N268" s="39"/>
      <c r="O268" s="39"/>
      <c r="P268" s="39"/>
      <c r="Q268" s="39"/>
      <c r="R268" s="39"/>
      <c r="S268" s="39"/>
      <c r="T268" s="39"/>
      <c r="U268" s="39"/>
      <c r="V268" s="39"/>
      <c r="W268" s="39"/>
      <c r="X268" s="39"/>
      <c r="Y268" s="39"/>
      <c r="Z268" s="39"/>
    </row>
    <row r="269" spans="1:26" ht="14.25" customHeight="1">
      <c r="A269" s="42"/>
      <c r="B269" s="42"/>
      <c r="C269" s="39"/>
      <c r="D269" s="39"/>
      <c r="E269" s="39"/>
      <c r="F269" s="42"/>
      <c r="G269" s="42"/>
      <c r="H269" s="39"/>
      <c r="I269" s="39"/>
      <c r="J269" s="39"/>
      <c r="K269" s="42"/>
      <c r="L269" s="42"/>
      <c r="M269" s="39"/>
      <c r="N269" s="39"/>
      <c r="O269" s="39"/>
      <c r="P269" s="39"/>
      <c r="Q269" s="39"/>
      <c r="R269" s="39"/>
      <c r="S269" s="39"/>
      <c r="T269" s="39"/>
      <c r="U269" s="39"/>
      <c r="V269" s="39"/>
      <c r="W269" s="39"/>
      <c r="X269" s="39"/>
      <c r="Y269" s="39"/>
      <c r="Z269" s="39"/>
    </row>
    <row r="270" spans="1:26" ht="14.25" customHeight="1">
      <c r="A270" s="42"/>
      <c r="B270" s="42"/>
      <c r="C270" s="39"/>
      <c r="D270" s="39"/>
      <c r="E270" s="39"/>
      <c r="F270" s="42"/>
      <c r="G270" s="42"/>
      <c r="H270" s="39"/>
      <c r="I270" s="39"/>
      <c r="J270" s="39"/>
      <c r="K270" s="42"/>
      <c r="L270" s="42"/>
      <c r="M270" s="39"/>
      <c r="N270" s="39"/>
      <c r="O270" s="39"/>
      <c r="P270" s="39"/>
      <c r="Q270" s="39"/>
      <c r="R270" s="39"/>
      <c r="S270" s="39"/>
      <c r="T270" s="39"/>
      <c r="U270" s="39"/>
      <c r="V270" s="39"/>
      <c r="W270" s="39"/>
      <c r="X270" s="39"/>
      <c r="Y270" s="39"/>
      <c r="Z270" s="39"/>
    </row>
    <row r="271" spans="1:26" ht="14.25" customHeight="1">
      <c r="A271" s="42"/>
      <c r="B271" s="42"/>
      <c r="C271" s="39"/>
      <c r="D271" s="39"/>
      <c r="E271" s="39"/>
      <c r="F271" s="42"/>
      <c r="G271" s="42"/>
      <c r="H271" s="39"/>
      <c r="I271" s="39"/>
      <c r="J271" s="39"/>
      <c r="K271" s="42"/>
      <c r="L271" s="42"/>
      <c r="M271" s="39"/>
      <c r="N271" s="39"/>
      <c r="O271" s="39"/>
      <c r="P271" s="39"/>
      <c r="Q271" s="39"/>
      <c r="R271" s="39"/>
      <c r="S271" s="39"/>
      <c r="T271" s="39"/>
      <c r="U271" s="39"/>
      <c r="V271" s="39"/>
      <c r="W271" s="39"/>
      <c r="X271" s="39"/>
      <c r="Y271" s="39"/>
      <c r="Z271" s="39"/>
    </row>
    <row r="272" spans="1:26" ht="14.25" customHeight="1">
      <c r="A272" s="42"/>
      <c r="B272" s="42"/>
      <c r="C272" s="39"/>
      <c r="D272" s="39"/>
      <c r="E272" s="39"/>
      <c r="F272" s="42"/>
      <c r="G272" s="42"/>
      <c r="H272" s="39"/>
      <c r="I272" s="39"/>
      <c r="J272" s="39"/>
      <c r="K272" s="42"/>
      <c r="L272" s="42"/>
      <c r="M272" s="39"/>
      <c r="N272" s="39"/>
      <c r="O272" s="39"/>
      <c r="P272" s="39"/>
      <c r="Q272" s="39"/>
      <c r="R272" s="39"/>
      <c r="S272" s="39"/>
      <c r="T272" s="39"/>
      <c r="U272" s="39"/>
      <c r="V272" s="39"/>
      <c r="W272" s="39"/>
      <c r="X272" s="39"/>
      <c r="Y272" s="39"/>
      <c r="Z272" s="39"/>
    </row>
    <row r="273" spans="1:26" ht="14.25" customHeight="1">
      <c r="A273" s="42"/>
      <c r="B273" s="42"/>
      <c r="C273" s="39"/>
      <c r="D273" s="39"/>
      <c r="E273" s="39"/>
      <c r="F273" s="42"/>
      <c r="G273" s="42"/>
      <c r="H273" s="39"/>
      <c r="I273" s="39"/>
      <c r="J273" s="39"/>
      <c r="K273" s="42"/>
      <c r="L273" s="42"/>
      <c r="M273" s="39"/>
      <c r="N273" s="39"/>
      <c r="O273" s="39"/>
      <c r="P273" s="39"/>
      <c r="Q273" s="39"/>
      <c r="R273" s="39"/>
      <c r="S273" s="39"/>
      <c r="T273" s="39"/>
      <c r="U273" s="39"/>
      <c r="V273" s="39"/>
      <c r="W273" s="39"/>
      <c r="X273" s="39"/>
      <c r="Y273" s="39"/>
      <c r="Z273" s="39"/>
    </row>
    <row r="274" spans="1:26" ht="14.25" customHeight="1">
      <c r="A274" s="42"/>
      <c r="B274" s="42"/>
      <c r="C274" s="39"/>
      <c r="D274" s="39"/>
      <c r="E274" s="39"/>
      <c r="F274" s="42"/>
      <c r="G274" s="42"/>
      <c r="H274" s="39"/>
      <c r="I274" s="39"/>
      <c r="J274" s="39"/>
      <c r="K274" s="42"/>
      <c r="L274" s="42"/>
      <c r="M274" s="39"/>
      <c r="N274" s="39"/>
      <c r="O274" s="39"/>
      <c r="P274" s="39"/>
      <c r="Q274" s="39"/>
      <c r="R274" s="39"/>
      <c r="S274" s="39"/>
      <c r="T274" s="39"/>
      <c r="U274" s="39"/>
      <c r="V274" s="39"/>
      <c r="W274" s="39"/>
      <c r="X274" s="39"/>
      <c r="Y274" s="39"/>
      <c r="Z274" s="39"/>
    </row>
    <row r="275" spans="1:26" ht="14.25" customHeight="1">
      <c r="A275" s="42"/>
      <c r="B275" s="42"/>
      <c r="C275" s="39"/>
      <c r="D275" s="39"/>
      <c r="E275" s="39"/>
      <c r="F275" s="42"/>
      <c r="G275" s="42"/>
      <c r="H275" s="39"/>
      <c r="I275" s="39"/>
      <c r="J275" s="39"/>
      <c r="K275" s="42"/>
      <c r="L275" s="42"/>
      <c r="M275" s="39"/>
      <c r="N275" s="39"/>
      <c r="O275" s="39"/>
      <c r="P275" s="39"/>
      <c r="Q275" s="39"/>
      <c r="R275" s="39"/>
      <c r="S275" s="39"/>
      <c r="T275" s="39"/>
      <c r="U275" s="39"/>
      <c r="V275" s="39"/>
      <c r="W275" s="39"/>
      <c r="X275" s="39"/>
      <c r="Y275" s="39"/>
      <c r="Z275" s="39"/>
    </row>
    <row r="276" spans="1:26" ht="14.25" customHeight="1">
      <c r="A276" s="42"/>
      <c r="B276" s="42"/>
      <c r="C276" s="39"/>
      <c r="D276" s="39"/>
      <c r="E276" s="39"/>
      <c r="F276" s="42"/>
      <c r="G276" s="42"/>
      <c r="H276" s="39"/>
      <c r="I276" s="39"/>
      <c r="J276" s="39"/>
      <c r="K276" s="42"/>
      <c r="L276" s="42"/>
      <c r="M276" s="39"/>
      <c r="N276" s="39"/>
      <c r="O276" s="39"/>
      <c r="P276" s="39"/>
      <c r="Q276" s="39"/>
      <c r="R276" s="39"/>
      <c r="S276" s="39"/>
      <c r="T276" s="39"/>
      <c r="U276" s="39"/>
      <c r="V276" s="39"/>
      <c r="W276" s="39"/>
      <c r="X276" s="39"/>
      <c r="Y276" s="39"/>
      <c r="Z276" s="39"/>
    </row>
    <row r="277" spans="1:26" ht="14.25" customHeight="1">
      <c r="A277" s="42"/>
      <c r="B277" s="42"/>
      <c r="C277" s="39"/>
      <c r="D277" s="39"/>
      <c r="E277" s="39"/>
      <c r="F277" s="42"/>
      <c r="G277" s="42"/>
      <c r="H277" s="39"/>
      <c r="I277" s="39"/>
      <c r="J277" s="39"/>
      <c r="K277" s="42"/>
      <c r="L277" s="42"/>
      <c r="M277" s="39"/>
      <c r="N277" s="39"/>
      <c r="O277" s="39"/>
      <c r="P277" s="39"/>
      <c r="Q277" s="39"/>
      <c r="R277" s="39"/>
      <c r="S277" s="39"/>
      <c r="T277" s="39"/>
      <c r="U277" s="39"/>
      <c r="V277" s="39"/>
      <c r="W277" s="39"/>
      <c r="X277" s="39"/>
      <c r="Y277" s="39"/>
      <c r="Z277" s="39"/>
    </row>
    <row r="278" spans="1:26" ht="14.25" customHeight="1">
      <c r="A278" s="42"/>
      <c r="B278" s="42"/>
      <c r="C278" s="39"/>
      <c r="D278" s="39"/>
      <c r="E278" s="39"/>
      <c r="F278" s="42"/>
      <c r="G278" s="42"/>
      <c r="H278" s="39"/>
      <c r="I278" s="39"/>
      <c r="J278" s="39"/>
      <c r="K278" s="42"/>
      <c r="L278" s="42"/>
      <c r="M278" s="39"/>
      <c r="N278" s="39"/>
      <c r="O278" s="39"/>
      <c r="P278" s="39"/>
      <c r="Q278" s="39"/>
      <c r="R278" s="39"/>
      <c r="S278" s="39"/>
      <c r="T278" s="39"/>
      <c r="U278" s="39"/>
      <c r="V278" s="39"/>
      <c r="W278" s="39"/>
      <c r="X278" s="39"/>
      <c r="Y278" s="39"/>
      <c r="Z278" s="39"/>
    </row>
    <row r="279" spans="1:26" ht="14.25" customHeight="1">
      <c r="A279" s="42"/>
      <c r="B279" s="42"/>
      <c r="C279" s="39"/>
      <c r="D279" s="39"/>
      <c r="E279" s="39"/>
      <c r="F279" s="42"/>
      <c r="G279" s="42"/>
      <c r="H279" s="39"/>
      <c r="I279" s="39"/>
      <c r="J279" s="39"/>
      <c r="K279" s="42"/>
      <c r="L279" s="42"/>
      <c r="M279" s="39"/>
      <c r="N279" s="39"/>
      <c r="O279" s="39"/>
      <c r="P279" s="39"/>
      <c r="Q279" s="39"/>
      <c r="R279" s="39"/>
      <c r="S279" s="39"/>
      <c r="T279" s="39"/>
      <c r="U279" s="39"/>
      <c r="V279" s="39"/>
      <c r="W279" s="39"/>
      <c r="X279" s="39"/>
      <c r="Y279" s="39"/>
      <c r="Z279" s="39"/>
    </row>
    <row r="280" spans="1:26" ht="14.25" customHeight="1">
      <c r="A280" s="42"/>
      <c r="B280" s="42"/>
      <c r="C280" s="39"/>
      <c r="D280" s="39"/>
      <c r="E280" s="39"/>
      <c r="F280" s="42"/>
      <c r="G280" s="42"/>
      <c r="H280" s="39"/>
      <c r="I280" s="39"/>
      <c r="J280" s="39"/>
      <c r="K280" s="42"/>
      <c r="L280" s="42"/>
      <c r="M280" s="39"/>
      <c r="N280" s="39"/>
      <c r="O280" s="39"/>
      <c r="P280" s="39"/>
      <c r="Q280" s="39"/>
      <c r="R280" s="39"/>
      <c r="S280" s="39"/>
      <c r="T280" s="39"/>
      <c r="U280" s="39"/>
      <c r="V280" s="39"/>
      <c r="W280" s="39"/>
      <c r="X280" s="39"/>
      <c r="Y280" s="39"/>
      <c r="Z280" s="39"/>
    </row>
    <row r="281" spans="1:26" ht="14.25" customHeight="1">
      <c r="A281" s="42"/>
      <c r="B281" s="42"/>
      <c r="C281" s="39"/>
      <c r="D281" s="39"/>
      <c r="E281" s="39"/>
      <c r="F281" s="42"/>
      <c r="G281" s="42"/>
      <c r="H281" s="39"/>
      <c r="I281" s="39"/>
      <c r="J281" s="39"/>
      <c r="K281" s="42"/>
      <c r="L281" s="42"/>
      <c r="M281" s="39"/>
      <c r="N281" s="39"/>
      <c r="O281" s="39"/>
      <c r="P281" s="39"/>
      <c r="Q281" s="39"/>
      <c r="R281" s="39"/>
      <c r="S281" s="39"/>
      <c r="T281" s="39"/>
      <c r="U281" s="39"/>
      <c r="V281" s="39"/>
      <c r="W281" s="39"/>
      <c r="X281" s="39"/>
      <c r="Y281" s="39"/>
      <c r="Z281" s="39"/>
    </row>
    <row r="282" spans="1:26" ht="14.25" customHeight="1">
      <c r="A282" s="42"/>
      <c r="B282" s="42"/>
      <c r="C282" s="39"/>
      <c r="D282" s="39"/>
      <c r="E282" s="39"/>
      <c r="F282" s="42"/>
      <c r="G282" s="42"/>
      <c r="H282" s="39"/>
      <c r="I282" s="39"/>
      <c r="J282" s="39"/>
      <c r="K282" s="42"/>
      <c r="L282" s="42"/>
      <c r="M282" s="39"/>
      <c r="N282" s="39"/>
      <c r="O282" s="39"/>
      <c r="P282" s="39"/>
      <c r="Q282" s="39"/>
      <c r="R282" s="39"/>
      <c r="S282" s="39"/>
      <c r="T282" s="39"/>
      <c r="U282" s="39"/>
      <c r="V282" s="39"/>
      <c r="W282" s="39"/>
      <c r="X282" s="39"/>
      <c r="Y282" s="39"/>
      <c r="Z282" s="39"/>
    </row>
    <row r="283" spans="1:26" ht="14.25" customHeight="1">
      <c r="A283" s="42"/>
      <c r="B283" s="42"/>
      <c r="C283" s="39"/>
      <c r="D283" s="39"/>
      <c r="E283" s="39"/>
      <c r="F283" s="42"/>
      <c r="G283" s="42"/>
      <c r="H283" s="39"/>
      <c r="I283" s="39"/>
      <c r="J283" s="39"/>
      <c r="K283" s="42"/>
      <c r="L283" s="42"/>
      <c r="M283" s="39"/>
      <c r="N283" s="39"/>
      <c r="O283" s="39"/>
      <c r="P283" s="39"/>
      <c r="Q283" s="39"/>
      <c r="R283" s="39"/>
      <c r="S283" s="39"/>
      <c r="T283" s="39"/>
      <c r="U283" s="39"/>
      <c r="V283" s="39"/>
      <c r="W283" s="39"/>
      <c r="X283" s="39"/>
      <c r="Y283" s="39"/>
      <c r="Z283" s="39"/>
    </row>
    <row r="284" spans="1:26" ht="14.25" customHeight="1">
      <c r="A284" s="42"/>
      <c r="B284" s="42"/>
      <c r="C284" s="39"/>
      <c r="D284" s="39"/>
      <c r="E284" s="39"/>
      <c r="F284" s="42"/>
      <c r="G284" s="42"/>
      <c r="H284" s="39"/>
      <c r="I284" s="39"/>
      <c r="J284" s="39"/>
      <c r="K284" s="42"/>
      <c r="L284" s="42"/>
      <c r="M284" s="39"/>
      <c r="N284" s="39"/>
      <c r="O284" s="39"/>
      <c r="P284" s="39"/>
      <c r="Q284" s="39"/>
      <c r="R284" s="39"/>
      <c r="S284" s="39"/>
      <c r="T284" s="39"/>
      <c r="U284" s="39"/>
      <c r="V284" s="39"/>
      <c r="W284" s="39"/>
      <c r="X284" s="39"/>
      <c r="Y284" s="39"/>
      <c r="Z284" s="39"/>
    </row>
    <row r="285" spans="1:26" ht="14.25" customHeight="1">
      <c r="A285" s="42"/>
      <c r="B285" s="42"/>
      <c r="C285" s="39"/>
      <c r="D285" s="39"/>
      <c r="E285" s="39"/>
      <c r="F285" s="42"/>
      <c r="G285" s="42"/>
      <c r="H285" s="39"/>
      <c r="I285" s="39"/>
      <c r="J285" s="39"/>
      <c r="K285" s="42"/>
      <c r="L285" s="42"/>
      <c r="M285" s="39"/>
      <c r="N285" s="39"/>
      <c r="O285" s="39"/>
      <c r="P285" s="39"/>
      <c r="Q285" s="39"/>
      <c r="R285" s="39"/>
      <c r="S285" s="39"/>
      <c r="T285" s="39"/>
      <c r="U285" s="39"/>
      <c r="V285" s="39"/>
      <c r="W285" s="39"/>
      <c r="X285" s="39"/>
      <c r="Y285" s="39"/>
      <c r="Z285" s="39"/>
    </row>
    <row r="286" spans="1:26" ht="14.25" customHeight="1">
      <c r="A286" s="42"/>
      <c r="B286" s="42"/>
      <c r="C286" s="39"/>
      <c r="D286" s="39"/>
      <c r="E286" s="39"/>
      <c r="F286" s="42"/>
      <c r="G286" s="42"/>
      <c r="H286" s="39"/>
      <c r="I286" s="39"/>
      <c r="J286" s="39"/>
      <c r="K286" s="42"/>
      <c r="L286" s="42"/>
      <c r="M286" s="39"/>
      <c r="N286" s="39"/>
      <c r="O286" s="39"/>
      <c r="P286" s="39"/>
      <c r="Q286" s="39"/>
      <c r="R286" s="39"/>
      <c r="S286" s="39"/>
      <c r="T286" s="39"/>
      <c r="U286" s="39"/>
      <c r="V286" s="39"/>
      <c r="W286" s="39"/>
      <c r="X286" s="39"/>
      <c r="Y286" s="39"/>
      <c r="Z286" s="39"/>
    </row>
    <row r="287" spans="1:26" ht="14.25" customHeight="1">
      <c r="A287" s="42"/>
      <c r="B287" s="42"/>
      <c r="C287" s="39"/>
      <c r="D287" s="39"/>
      <c r="E287" s="39"/>
      <c r="F287" s="42"/>
      <c r="G287" s="42"/>
      <c r="H287" s="39"/>
      <c r="I287" s="39"/>
      <c r="J287" s="39"/>
      <c r="K287" s="42"/>
      <c r="L287" s="42"/>
      <c r="M287" s="39"/>
      <c r="N287" s="39"/>
      <c r="O287" s="39"/>
      <c r="P287" s="39"/>
      <c r="Q287" s="39"/>
      <c r="R287" s="39"/>
      <c r="S287" s="39"/>
      <c r="T287" s="39"/>
      <c r="U287" s="39"/>
      <c r="V287" s="39"/>
      <c r="W287" s="39"/>
      <c r="X287" s="39"/>
      <c r="Y287" s="39"/>
      <c r="Z287" s="39"/>
    </row>
    <row r="288" spans="1:26" ht="14.25" customHeight="1">
      <c r="A288" s="42"/>
      <c r="B288" s="42"/>
      <c r="C288" s="39"/>
      <c r="D288" s="39"/>
      <c r="E288" s="39"/>
      <c r="F288" s="42"/>
      <c r="G288" s="42"/>
      <c r="H288" s="39"/>
      <c r="I288" s="39"/>
      <c r="J288" s="39"/>
      <c r="K288" s="42"/>
      <c r="L288" s="42"/>
      <c r="M288" s="39"/>
      <c r="N288" s="39"/>
      <c r="O288" s="39"/>
      <c r="P288" s="39"/>
      <c r="Q288" s="39"/>
      <c r="R288" s="39"/>
      <c r="S288" s="39"/>
      <c r="T288" s="39"/>
      <c r="U288" s="39"/>
      <c r="V288" s="39"/>
      <c r="W288" s="39"/>
      <c r="X288" s="39"/>
      <c r="Y288" s="39"/>
      <c r="Z288" s="39"/>
    </row>
    <row r="289" spans="1:26" ht="14.25" customHeight="1">
      <c r="A289" s="42"/>
      <c r="B289" s="42"/>
      <c r="C289" s="39"/>
      <c r="D289" s="39"/>
      <c r="E289" s="39"/>
      <c r="F289" s="42"/>
      <c r="G289" s="42"/>
      <c r="H289" s="39"/>
      <c r="I289" s="39"/>
      <c r="J289" s="39"/>
      <c r="K289" s="42"/>
      <c r="L289" s="42"/>
      <c r="M289" s="39"/>
      <c r="N289" s="39"/>
      <c r="O289" s="39"/>
      <c r="P289" s="39"/>
      <c r="Q289" s="39"/>
      <c r="R289" s="39"/>
      <c r="S289" s="39"/>
      <c r="T289" s="39"/>
      <c r="U289" s="39"/>
      <c r="V289" s="39"/>
      <c r="W289" s="39"/>
      <c r="X289" s="39"/>
      <c r="Y289" s="39"/>
      <c r="Z289" s="39"/>
    </row>
    <row r="290" spans="1:26" ht="14.25" customHeight="1">
      <c r="A290" s="42"/>
      <c r="B290" s="42"/>
      <c r="C290" s="39"/>
      <c r="D290" s="39"/>
      <c r="E290" s="39"/>
      <c r="F290" s="42"/>
      <c r="G290" s="42"/>
      <c r="H290" s="39"/>
      <c r="I290" s="39"/>
      <c r="J290" s="39"/>
      <c r="K290" s="42"/>
      <c r="L290" s="42"/>
      <c r="M290" s="39"/>
      <c r="N290" s="39"/>
      <c r="O290" s="39"/>
      <c r="P290" s="39"/>
      <c r="Q290" s="39"/>
      <c r="R290" s="39"/>
      <c r="S290" s="39"/>
      <c r="T290" s="39"/>
      <c r="U290" s="39"/>
      <c r="V290" s="39"/>
      <c r="W290" s="39"/>
      <c r="X290" s="39"/>
      <c r="Y290" s="39"/>
      <c r="Z290" s="39"/>
    </row>
    <row r="291" spans="1:26" ht="14.25" customHeight="1">
      <c r="A291" s="42"/>
      <c r="B291" s="42"/>
      <c r="C291" s="39"/>
      <c r="D291" s="39"/>
      <c r="E291" s="39"/>
      <c r="F291" s="42"/>
      <c r="G291" s="42"/>
      <c r="H291" s="39"/>
      <c r="I291" s="39"/>
      <c r="J291" s="39"/>
      <c r="K291" s="42"/>
      <c r="L291" s="42"/>
      <c r="M291" s="39"/>
      <c r="N291" s="39"/>
      <c r="O291" s="39"/>
      <c r="P291" s="39"/>
      <c r="Q291" s="39"/>
      <c r="R291" s="39"/>
      <c r="S291" s="39"/>
      <c r="T291" s="39"/>
      <c r="U291" s="39"/>
      <c r="V291" s="39"/>
      <c r="W291" s="39"/>
      <c r="X291" s="39"/>
      <c r="Y291" s="39"/>
      <c r="Z291" s="39"/>
    </row>
    <row r="292" spans="1:26" ht="14.25" customHeight="1">
      <c r="A292" s="42"/>
      <c r="B292" s="42"/>
      <c r="C292" s="39"/>
      <c r="D292" s="39"/>
      <c r="E292" s="39"/>
      <c r="F292" s="42"/>
      <c r="G292" s="42"/>
      <c r="H292" s="39"/>
      <c r="I292" s="39"/>
      <c r="J292" s="39"/>
      <c r="K292" s="42"/>
      <c r="L292" s="42"/>
      <c r="M292" s="39"/>
      <c r="N292" s="39"/>
      <c r="O292" s="39"/>
      <c r="P292" s="39"/>
      <c r="Q292" s="39"/>
      <c r="R292" s="39"/>
      <c r="S292" s="39"/>
      <c r="T292" s="39"/>
      <c r="U292" s="39"/>
      <c r="V292" s="39"/>
      <c r="W292" s="39"/>
      <c r="X292" s="39"/>
      <c r="Y292" s="39"/>
      <c r="Z292" s="39"/>
    </row>
    <row r="293" spans="1:26" ht="14.25" customHeight="1">
      <c r="A293" s="42"/>
      <c r="B293" s="42"/>
      <c r="C293" s="39"/>
      <c r="D293" s="39"/>
      <c r="E293" s="39"/>
      <c r="F293" s="42"/>
      <c r="G293" s="42"/>
      <c r="H293" s="39"/>
      <c r="I293" s="39"/>
      <c r="J293" s="39"/>
      <c r="K293" s="42"/>
      <c r="L293" s="42"/>
      <c r="M293" s="39"/>
      <c r="N293" s="39"/>
      <c r="O293" s="39"/>
      <c r="P293" s="39"/>
      <c r="Q293" s="39"/>
      <c r="R293" s="39"/>
      <c r="S293" s="39"/>
      <c r="T293" s="39"/>
      <c r="U293" s="39"/>
      <c r="V293" s="39"/>
      <c r="W293" s="39"/>
      <c r="X293" s="39"/>
      <c r="Y293" s="39"/>
      <c r="Z293" s="39"/>
    </row>
    <row r="294" spans="1:26" ht="14.25" customHeight="1">
      <c r="A294" s="42"/>
      <c r="B294" s="42"/>
      <c r="C294" s="39"/>
      <c r="D294" s="39"/>
      <c r="E294" s="39"/>
      <c r="F294" s="42"/>
      <c r="G294" s="42"/>
      <c r="H294" s="39"/>
      <c r="I294" s="39"/>
      <c r="J294" s="39"/>
      <c r="K294" s="42"/>
      <c r="L294" s="42"/>
      <c r="M294" s="39"/>
      <c r="N294" s="39"/>
      <c r="O294" s="39"/>
      <c r="P294" s="39"/>
      <c r="Q294" s="39"/>
      <c r="R294" s="39"/>
      <c r="S294" s="39"/>
      <c r="T294" s="39"/>
      <c r="U294" s="39"/>
      <c r="V294" s="39"/>
      <c r="W294" s="39"/>
      <c r="X294" s="39"/>
      <c r="Y294" s="39"/>
      <c r="Z294" s="39"/>
    </row>
    <row r="295" spans="1:26" ht="14.25" customHeight="1">
      <c r="A295" s="42"/>
      <c r="B295" s="42"/>
      <c r="C295" s="39"/>
      <c r="D295" s="39"/>
      <c r="E295" s="39"/>
      <c r="F295" s="42"/>
      <c r="G295" s="42"/>
      <c r="H295" s="39"/>
      <c r="I295" s="39"/>
      <c r="J295" s="39"/>
      <c r="K295" s="42"/>
      <c r="L295" s="42"/>
      <c r="M295" s="39"/>
      <c r="N295" s="39"/>
      <c r="O295" s="39"/>
      <c r="P295" s="39"/>
      <c r="Q295" s="39"/>
      <c r="R295" s="39"/>
      <c r="S295" s="39"/>
      <c r="T295" s="39"/>
      <c r="U295" s="39"/>
      <c r="V295" s="39"/>
      <c r="W295" s="39"/>
      <c r="X295" s="39"/>
      <c r="Y295" s="39"/>
      <c r="Z295" s="39"/>
    </row>
    <row r="296" spans="1:26" ht="14.25" customHeight="1">
      <c r="A296" s="42"/>
      <c r="B296" s="42"/>
      <c r="C296" s="39"/>
      <c r="D296" s="39"/>
      <c r="E296" s="39"/>
      <c r="F296" s="42"/>
      <c r="G296" s="42"/>
      <c r="H296" s="39"/>
      <c r="I296" s="39"/>
      <c r="J296" s="39"/>
      <c r="K296" s="42"/>
      <c r="L296" s="42"/>
      <c r="M296" s="39"/>
      <c r="N296" s="39"/>
      <c r="O296" s="39"/>
      <c r="P296" s="39"/>
      <c r="Q296" s="39"/>
      <c r="R296" s="39"/>
      <c r="S296" s="39"/>
      <c r="T296" s="39"/>
      <c r="U296" s="39"/>
      <c r="V296" s="39"/>
      <c r="W296" s="39"/>
      <c r="X296" s="39"/>
      <c r="Y296" s="39"/>
      <c r="Z296" s="39"/>
    </row>
    <row r="297" spans="1:26" ht="14.25" customHeight="1">
      <c r="A297" s="42"/>
      <c r="B297" s="42"/>
      <c r="C297" s="39"/>
      <c r="D297" s="39"/>
      <c r="E297" s="39"/>
      <c r="F297" s="42"/>
      <c r="G297" s="42"/>
      <c r="H297" s="39"/>
      <c r="I297" s="39"/>
      <c r="J297" s="39"/>
      <c r="K297" s="42"/>
      <c r="L297" s="42"/>
      <c r="M297" s="39"/>
      <c r="N297" s="39"/>
      <c r="O297" s="39"/>
      <c r="P297" s="39"/>
      <c r="Q297" s="39"/>
      <c r="R297" s="39"/>
      <c r="S297" s="39"/>
      <c r="T297" s="39"/>
      <c r="U297" s="39"/>
      <c r="V297" s="39"/>
      <c r="W297" s="39"/>
      <c r="X297" s="39"/>
      <c r="Y297" s="39"/>
      <c r="Z297" s="39"/>
    </row>
    <row r="298" spans="1:26" ht="14.25" customHeight="1">
      <c r="A298" s="42"/>
      <c r="B298" s="42"/>
      <c r="C298" s="39"/>
      <c r="D298" s="39"/>
      <c r="E298" s="39"/>
      <c r="F298" s="42"/>
      <c r="G298" s="42"/>
      <c r="H298" s="39"/>
      <c r="I298" s="39"/>
      <c r="J298" s="39"/>
      <c r="K298" s="42"/>
      <c r="L298" s="42"/>
      <c r="M298" s="39"/>
      <c r="N298" s="39"/>
      <c r="O298" s="39"/>
      <c r="P298" s="39"/>
      <c r="Q298" s="39"/>
      <c r="R298" s="39"/>
      <c r="S298" s="39"/>
      <c r="T298" s="39"/>
      <c r="U298" s="39"/>
      <c r="V298" s="39"/>
      <c r="W298" s="39"/>
      <c r="X298" s="39"/>
      <c r="Y298" s="39"/>
      <c r="Z298" s="39"/>
    </row>
    <row r="299" spans="1:26" ht="14.25" customHeight="1">
      <c r="A299" s="42"/>
      <c r="B299" s="42"/>
      <c r="C299" s="39"/>
      <c r="D299" s="39"/>
      <c r="E299" s="39"/>
      <c r="F299" s="42"/>
      <c r="G299" s="42"/>
      <c r="H299" s="39"/>
      <c r="I299" s="39"/>
      <c r="J299" s="39"/>
      <c r="K299" s="42"/>
      <c r="L299" s="42"/>
      <c r="M299" s="39"/>
      <c r="N299" s="39"/>
      <c r="O299" s="39"/>
      <c r="P299" s="39"/>
      <c r="Q299" s="39"/>
      <c r="R299" s="39"/>
      <c r="S299" s="39"/>
      <c r="T299" s="39"/>
      <c r="U299" s="39"/>
      <c r="V299" s="39"/>
      <c r="W299" s="39"/>
      <c r="X299" s="39"/>
      <c r="Y299" s="39"/>
      <c r="Z299" s="39"/>
    </row>
    <row r="300" spans="1:26" ht="14.25" customHeight="1">
      <c r="A300" s="42"/>
      <c r="B300" s="42"/>
      <c r="C300" s="39"/>
      <c r="D300" s="39"/>
      <c r="E300" s="39"/>
      <c r="F300" s="42"/>
      <c r="G300" s="42"/>
      <c r="H300" s="39"/>
      <c r="I300" s="39"/>
      <c r="J300" s="39"/>
      <c r="K300" s="42"/>
      <c r="L300" s="42"/>
      <c r="M300" s="39"/>
      <c r="N300" s="39"/>
      <c r="O300" s="39"/>
      <c r="P300" s="39"/>
      <c r="Q300" s="39"/>
      <c r="R300" s="39"/>
      <c r="S300" s="39"/>
      <c r="T300" s="39"/>
      <c r="U300" s="39"/>
      <c r="V300" s="39"/>
      <c r="W300" s="39"/>
      <c r="X300" s="39"/>
      <c r="Y300" s="39"/>
      <c r="Z300" s="39"/>
    </row>
    <row r="301" spans="1:26" ht="14.25" customHeight="1">
      <c r="A301" s="42"/>
      <c r="B301" s="42"/>
      <c r="C301" s="39"/>
      <c r="D301" s="39"/>
      <c r="E301" s="39"/>
      <c r="F301" s="42"/>
      <c r="G301" s="42"/>
      <c r="H301" s="39"/>
      <c r="I301" s="39"/>
      <c r="J301" s="39"/>
      <c r="K301" s="42"/>
      <c r="L301" s="42"/>
      <c r="M301" s="39"/>
      <c r="N301" s="39"/>
      <c r="O301" s="39"/>
      <c r="P301" s="39"/>
      <c r="Q301" s="39"/>
      <c r="R301" s="39"/>
      <c r="S301" s="39"/>
      <c r="T301" s="39"/>
      <c r="U301" s="39"/>
      <c r="V301" s="39"/>
      <c r="W301" s="39"/>
      <c r="X301" s="39"/>
      <c r="Y301" s="39"/>
      <c r="Z301" s="39"/>
    </row>
    <row r="302" spans="1:26" ht="14.25" customHeight="1">
      <c r="A302" s="42"/>
      <c r="B302" s="42"/>
      <c r="C302" s="39"/>
      <c r="D302" s="39"/>
      <c r="E302" s="39"/>
      <c r="F302" s="42"/>
      <c r="G302" s="42"/>
      <c r="H302" s="39"/>
      <c r="I302" s="39"/>
      <c r="J302" s="39"/>
      <c r="K302" s="42"/>
      <c r="L302" s="42"/>
      <c r="M302" s="39"/>
      <c r="N302" s="39"/>
      <c r="O302" s="39"/>
      <c r="P302" s="39"/>
      <c r="Q302" s="39"/>
      <c r="R302" s="39"/>
      <c r="S302" s="39"/>
      <c r="T302" s="39"/>
      <c r="U302" s="39"/>
      <c r="V302" s="39"/>
      <c r="W302" s="39"/>
      <c r="X302" s="39"/>
      <c r="Y302" s="39"/>
      <c r="Z302" s="39"/>
    </row>
    <row r="303" spans="1:26" ht="14.25" customHeight="1">
      <c r="A303" s="42"/>
      <c r="B303" s="42"/>
      <c r="C303" s="39"/>
      <c r="D303" s="39"/>
      <c r="E303" s="39"/>
      <c r="F303" s="42"/>
      <c r="G303" s="42"/>
      <c r="H303" s="39"/>
      <c r="I303" s="39"/>
      <c r="J303" s="39"/>
      <c r="K303" s="42"/>
      <c r="L303" s="42"/>
      <c r="M303" s="39"/>
      <c r="N303" s="39"/>
      <c r="O303" s="39"/>
      <c r="P303" s="39"/>
      <c r="Q303" s="39"/>
      <c r="R303" s="39"/>
      <c r="S303" s="39"/>
      <c r="T303" s="39"/>
      <c r="U303" s="39"/>
      <c r="V303" s="39"/>
      <c r="W303" s="39"/>
      <c r="X303" s="39"/>
      <c r="Y303" s="39"/>
      <c r="Z303" s="39"/>
    </row>
    <row r="304" spans="1:26" ht="14.25" customHeight="1">
      <c r="A304" s="42"/>
      <c r="B304" s="42"/>
      <c r="C304" s="39"/>
      <c r="D304" s="39"/>
      <c r="E304" s="39"/>
      <c r="F304" s="42"/>
      <c r="G304" s="42"/>
      <c r="H304" s="39"/>
      <c r="I304" s="39"/>
      <c r="J304" s="39"/>
      <c r="K304" s="42"/>
      <c r="L304" s="42"/>
      <c r="M304" s="39"/>
      <c r="N304" s="39"/>
      <c r="O304" s="39"/>
      <c r="P304" s="39"/>
      <c r="Q304" s="39"/>
      <c r="R304" s="39"/>
      <c r="S304" s="39"/>
      <c r="T304" s="39"/>
      <c r="U304" s="39"/>
      <c r="V304" s="39"/>
      <c r="W304" s="39"/>
      <c r="X304" s="39"/>
      <c r="Y304" s="39"/>
      <c r="Z304" s="39"/>
    </row>
    <row r="305" spans="1:26" ht="14.25" customHeight="1">
      <c r="A305" s="42"/>
      <c r="B305" s="42"/>
      <c r="C305" s="39"/>
      <c r="D305" s="39"/>
      <c r="E305" s="39"/>
      <c r="F305" s="42"/>
      <c r="G305" s="42"/>
      <c r="H305" s="39"/>
      <c r="I305" s="39"/>
      <c r="J305" s="39"/>
      <c r="K305" s="42"/>
      <c r="L305" s="42"/>
      <c r="M305" s="39"/>
      <c r="N305" s="39"/>
      <c r="O305" s="39"/>
      <c r="P305" s="39"/>
      <c r="Q305" s="39"/>
      <c r="R305" s="39"/>
      <c r="S305" s="39"/>
      <c r="T305" s="39"/>
      <c r="U305" s="39"/>
      <c r="V305" s="39"/>
      <c r="W305" s="39"/>
      <c r="X305" s="39"/>
      <c r="Y305" s="39"/>
      <c r="Z305" s="39"/>
    </row>
    <row r="306" spans="1:26" ht="14.25" customHeight="1">
      <c r="A306" s="42"/>
      <c r="B306" s="42"/>
      <c r="C306" s="39"/>
      <c r="D306" s="39"/>
      <c r="E306" s="39"/>
      <c r="F306" s="42"/>
      <c r="G306" s="42"/>
      <c r="H306" s="39"/>
      <c r="I306" s="39"/>
      <c r="J306" s="39"/>
      <c r="K306" s="42"/>
      <c r="L306" s="42"/>
      <c r="M306" s="39"/>
      <c r="N306" s="39"/>
      <c r="O306" s="39"/>
      <c r="P306" s="39"/>
      <c r="Q306" s="39"/>
      <c r="R306" s="39"/>
      <c r="S306" s="39"/>
      <c r="T306" s="39"/>
      <c r="U306" s="39"/>
      <c r="V306" s="39"/>
      <c r="W306" s="39"/>
      <c r="X306" s="39"/>
      <c r="Y306" s="39"/>
      <c r="Z306" s="39"/>
    </row>
    <row r="307" spans="1:26" ht="14.25" customHeight="1">
      <c r="A307" s="42"/>
      <c r="B307" s="42"/>
      <c r="C307" s="39"/>
      <c r="D307" s="39"/>
      <c r="E307" s="39"/>
      <c r="F307" s="42"/>
      <c r="G307" s="42"/>
      <c r="H307" s="39"/>
      <c r="I307" s="39"/>
      <c r="J307" s="39"/>
      <c r="K307" s="42"/>
      <c r="L307" s="42"/>
      <c r="M307" s="39"/>
      <c r="N307" s="39"/>
      <c r="O307" s="39"/>
      <c r="P307" s="39"/>
      <c r="Q307" s="39"/>
      <c r="R307" s="39"/>
      <c r="S307" s="39"/>
      <c r="T307" s="39"/>
      <c r="U307" s="39"/>
      <c r="V307" s="39"/>
      <c r="W307" s="39"/>
      <c r="X307" s="39"/>
      <c r="Y307" s="39"/>
      <c r="Z307" s="39"/>
    </row>
    <row r="308" spans="1:26" ht="14.25" customHeight="1">
      <c r="A308" s="42"/>
      <c r="B308" s="42"/>
      <c r="C308" s="39"/>
      <c r="D308" s="39"/>
      <c r="E308" s="39"/>
      <c r="F308" s="42"/>
      <c r="G308" s="42"/>
      <c r="H308" s="39"/>
      <c r="I308" s="39"/>
      <c r="J308" s="39"/>
      <c r="K308" s="42"/>
      <c r="L308" s="42"/>
      <c r="M308" s="39"/>
      <c r="N308" s="39"/>
      <c r="O308" s="39"/>
      <c r="P308" s="39"/>
      <c r="Q308" s="39"/>
      <c r="R308" s="39"/>
      <c r="S308" s="39"/>
      <c r="T308" s="39"/>
      <c r="U308" s="39"/>
      <c r="V308" s="39"/>
      <c r="W308" s="39"/>
      <c r="X308" s="39"/>
      <c r="Y308" s="39"/>
      <c r="Z308" s="39"/>
    </row>
    <row r="309" spans="1:26" ht="14.25" customHeight="1">
      <c r="A309" s="42"/>
      <c r="B309" s="42"/>
      <c r="C309" s="39"/>
      <c r="D309" s="39"/>
      <c r="E309" s="39"/>
      <c r="F309" s="42"/>
      <c r="G309" s="42"/>
      <c r="H309" s="39"/>
      <c r="I309" s="39"/>
      <c r="J309" s="39"/>
      <c r="K309" s="42"/>
      <c r="L309" s="42"/>
      <c r="M309" s="39"/>
      <c r="N309" s="39"/>
      <c r="O309" s="39"/>
      <c r="P309" s="39"/>
      <c r="Q309" s="39"/>
      <c r="R309" s="39"/>
      <c r="S309" s="39"/>
      <c r="T309" s="39"/>
      <c r="U309" s="39"/>
      <c r="V309" s="39"/>
      <c r="W309" s="39"/>
      <c r="X309" s="39"/>
      <c r="Y309" s="39"/>
      <c r="Z309" s="39"/>
    </row>
    <row r="310" spans="1:26" ht="14.25" customHeight="1">
      <c r="A310" s="42"/>
      <c r="B310" s="42"/>
      <c r="C310" s="39"/>
      <c r="D310" s="39"/>
      <c r="E310" s="39"/>
      <c r="F310" s="42"/>
      <c r="G310" s="42"/>
      <c r="H310" s="39"/>
      <c r="I310" s="39"/>
      <c r="J310" s="39"/>
      <c r="K310" s="42"/>
      <c r="L310" s="42"/>
      <c r="M310" s="39"/>
      <c r="N310" s="39"/>
      <c r="O310" s="39"/>
      <c r="P310" s="39"/>
      <c r="Q310" s="39"/>
      <c r="R310" s="39"/>
      <c r="S310" s="39"/>
      <c r="T310" s="39"/>
      <c r="U310" s="39"/>
      <c r="V310" s="39"/>
      <c r="W310" s="39"/>
      <c r="X310" s="39"/>
      <c r="Y310" s="39"/>
      <c r="Z310" s="39"/>
    </row>
    <row r="311" spans="1:26" ht="14.25" customHeight="1">
      <c r="A311" s="42"/>
      <c r="B311" s="42"/>
      <c r="C311" s="39"/>
      <c r="D311" s="39"/>
      <c r="E311" s="39"/>
      <c r="F311" s="42"/>
      <c r="G311" s="42"/>
      <c r="H311" s="39"/>
      <c r="I311" s="39"/>
      <c r="J311" s="39"/>
      <c r="K311" s="42"/>
      <c r="L311" s="42"/>
      <c r="M311" s="39"/>
      <c r="N311" s="39"/>
      <c r="O311" s="39"/>
      <c r="P311" s="39"/>
      <c r="Q311" s="39"/>
      <c r="R311" s="39"/>
      <c r="S311" s="39"/>
      <c r="T311" s="39"/>
      <c r="U311" s="39"/>
      <c r="V311" s="39"/>
      <c r="W311" s="39"/>
      <c r="X311" s="39"/>
      <c r="Y311" s="39"/>
      <c r="Z311" s="39"/>
    </row>
    <row r="312" spans="1:26" ht="14.25" customHeight="1">
      <c r="A312" s="42"/>
      <c r="B312" s="42"/>
      <c r="C312" s="39"/>
      <c r="D312" s="39"/>
      <c r="E312" s="39"/>
      <c r="F312" s="42"/>
      <c r="G312" s="42"/>
      <c r="H312" s="39"/>
      <c r="I312" s="39"/>
      <c r="J312" s="39"/>
      <c r="K312" s="42"/>
      <c r="L312" s="42"/>
      <c r="M312" s="39"/>
      <c r="N312" s="39"/>
      <c r="O312" s="39"/>
      <c r="P312" s="39"/>
      <c r="Q312" s="39"/>
      <c r="R312" s="39"/>
      <c r="S312" s="39"/>
      <c r="T312" s="39"/>
      <c r="U312" s="39"/>
      <c r="V312" s="39"/>
      <c r="W312" s="39"/>
      <c r="X312" s="39"/>
      <c r="Y312" s="39"/>
      <c r="Z312" s="39"/>
    </row>
    <row r="313" spans="1:26" ht="14.25" customHeight="1">
      <c r="A313" s="42"/>
      <c r="B313" s="42"/>
      <c r="C313" s="39"/>
      <c r="D313" s="39"/>
      <c r="E313" s="39"/>
      <c r="F313" s="42"/>
      <c r="G313" s="42"/>
      <c r="H313" s="39"/>
      <c r="I313" s="39"/>
      <c r="J313" s="39"/>
      <c r="K313" s="42"/>
      <c r="L313" s="42"/>
      <c r="M313" s="39"/>
      <c r="N313" s="39"/>
      <c r="O313" s="39"/>
      <c r="P313" s="39"/>
      <c r="Q313" s="39"/>
      <c r="R313" s="39"/>
      <c r="S313" s="39"/>
      <c r="T313" s="39"/>
      <c r="U313" s="39"/>
      <c r="V313" s="39"/>
      <c r="W313" s="39"/>
      <c r="X313" s="39"/>
      <c r="Y313" s="39"/>
      <c r="Z313" s="39"/>
    </row>
    <row r="314" spans="1:26" ht="14.25" customHeight="1">
      <c r="A314" s="42"/>
      <c r="B314" s="42"/>
      <c r="C314" s="39"/>
      <c r="D314" s="39"/>
      <c r="E314" s="39"/>
      <c r="F314" s="42"/>
      <c r="G314" s="42"/>
      <c r="H314" s="39"/>
      <c r="I314" s="39"/>
      <c r="J314" s="39"/>
      <c r="K314" s="42"/>
      <c r="L314" s="42"/>
      <c r="M314" s="39"/>
      <c r="N314" s="39"/>
      <c r="O314" s="39"/>
      <c r="P314" s="39"/>
      <c r="Q314" s="39"/>
      <c r="R314" s="39"/>
      <c r="S314" s="39"/>
      <c r="T314" s="39"/>
      <c r="U314" s="39"/>
      <c r="V314" s="39"/>
      <c r="W314" s="39"/>
      <c r="X314" s="39"/>
      <c r="Y314" s="39"/>
      <c r="Z314" s="39"/>
    </row>
    <row r="315" spans="1:26" ht="14.25" customHeight="1">
      <c r="A315" s="42"/>
      <c r="B315" s="42"/>
      <c r="C315" s="39"/>
      <c r="D315" s="39"/>
      <c r="E315" s="39"/>
      <c r="F315" s="42"/>
      <c r="G315" s="42"/>
      <c r="H315" s="39"/>
      <c r="I315" s="39"/>
      <c r="J315" s="39"/>
      <c r="K315" s="42"/>
      <c r="L315" s="42"/>
      <c r="M315" s="39"/>
      <c r="N315" s="39"/>
      <c r="O315" s="39"/>
      <c r="P315" s="39"/>
      <c r="Q315" s="39"/>
      <c r="R315" s="39"/>
      <c r="S315" s="39"/>
      <c r="T315" s="39"/>
      <c r="U315" s="39"/>
      <c r="V315" s="39"/>
      <c r="W315" s="39"/>
      <c r="X315" s="39"/>
      <c r="Y315" s="39"/>
      <c r="Z315" s="39"/>
    </row>
    <row r="316" spans="1:26" ht="14.25" customHeight="1">
      <c r="A316" s="42"/>
      <c r="B316" s="42"/>
      <c r="C316" s="39"/>
      <c r="D316" s="39"/>
      <c r="E316" s="39"/>
      <c r="F316" s="42"/>
      <c r="G316" s="42"/>
      <c r="H316" s="39"/>
      <c r="I316" s="39"/>
      <c r="J316" s="39"/>
      <c r="K316" s="42"/>
      <c r="L316" s="42"/>
      <c r="M316" s="39"/>
      <c r="N316" s="39"/>
      <c r="O316" s="39"/>
      <c r="P316" s="39"/>
      <c r="Q316" s="39"/>
      <c r="R316" s="39"/>
      <c r="S316" s="39"/>
      <c r="T316" s="39"/>
      <c r="U316" s="39"/>
      <c r="V316" s="39"/>
      <c r="W316" s="39"/>
      <c r="X316" s="39"/>
      <c r="Y316" s="39"/>
      <c r="Z316" s="39"/>
    </row>
    <row r="317" spans="1:26" ht="14.25" customHeight="1">
      <c r="A317" s="42"/>
      <c r="B317" s="42"/>
      <c r="C317" s="39"/>
      <c r="D317" s="39"/>
      <c r="E317" s="39"/>
      <c r="F317" s="42"/>
      <c r="G317" s="42"/>
      <c r="H317" s="39"/>
      <c r="I317" s="39"/>
      <c r="J317" s="39"/>
      <c r="K317" s="42"/>
      <c r="L317" s="42"/>
      <c r="M317" s="39"/>
      <c r="N317" s="39"/>
      <c r="O317" s="39"/>
      <c r="P317" s="39"/>
      <c r="Q317" s="39"/>
      <c r="R317" s="39"/>
      <c r="S317" s="39"/>
      <c r="T317" s="39"/>
      <c r="U317" s="39"/>
      <c r="V317" s="39"/>
      <c r="W317" s="39"/>
      <c r="X317" s="39"/>
      <c r="Y317" s="39"/>
      <c r="Z317" s="39"/>
    </row>
    <row r="318" spans="1:26" ht="14.25" customHeight="1">
      <c r="A318" s="42"/>
      <c r="B318" s="42"/>
      <c r="C318" s="39"/>
      <c r="D318" s="39"/>
      <c r="E318" s="39"/>
      <c r="F318" s="42"/>
      <c r="G318" s="42"/>
      <c r="H318" s="39"/>
      <c r="I318" s="39"/>
      <c r="J318" s="39"/>
      <c r="K318" s="42"/>
      <c r="L318" s="42"/>
      <c r="M318" s="39"/>
      <c r="N318" s="39"/>
      <c r="O318" s="39"/>
      <c r="P318" s="39"/>
      <c r="Q318" s="39"/>
      <c r="R318" s="39"/>
      <c r="S318" s="39"/>
      <c r="T318" s="39"/>
      <c r="U318" s="39"/>
      <c r="V318" s="39"/>
      <c r="W318" s="39"/>
      <c r="X318" s="39"/>
      <c r="Y318" s="39"/>
      <c r="Z318" s="39"/>
    </row>
    <row r="319" spans="1:26" ht="14.25" customHeight="1">
      <c r="A319" s="42"/>
      <c r="B319" s="42"/>
      <c r="C319" s="39"/>
      <c r="D319" s="39"/>
      <c r="E319" s="39"/>
      <c r="F319" s="42"/>
      <c r="G319" s="42"/>
      <c r="H319" s="39"/>
      <c r="I319" s="39"/>
      <c r="J319" s="39"/>
      <c r="K319" s="42"/>
      <c r="L319" s="42"/>
      <c r="M319" s="39"/>
      <c r="N319" s="39"/>
      <c r="O319" s="39"/>
      <c r="P319" s="39"/>
      <c r="Q319" s="39"/>
      <c r="R319" s="39"/>
      <c r="S319" s="39"/>
      <c r="T319" s="39"/>
      <c r="U319" s="39"/>
      <c r="V319" s="39"/>
      <c r="W319" s="39"/>
      <c r="X319" s="39"/>
      <c r="Y319" s="39"/>
      <c r="Z319" s="39"/>
    </row>
    <row r="320" spans="1:26" ht="14.25" customHeight="1">
      <c r="A320" s="42"/>
      <c r="B320" s="42"/>
      <c r="C320" s="39"/>
      <c r="D320" s="39"/>
      <c r="E320" s="39"/>
      <c r="F320" s="42"/>
      <c r="G320" s="42"/>
      <c r="H320" s="39"/>
      <c r="I320" s="39"/>
      <c r="J320" s="39"/>
      <c r="K320" s="42"/>
      <c r="L320" s="42"/>
      <c r="M320" s="39"/>
      <c r="N320" s="39"/>
      <c r="O320" s="39"/>
      <c r="P320" s="39"/>
      <c r="Q320" s="39"/>
      <c r="R320" s="39"/>
      <c r="S320" s="39"/>
      <c r="T320" s="39"/>
      <c r="U320" s="39"/>
      <c r="V320" s="39"/>
      <c r="W320" s="39"/>
      <c r="X320" s="39"/>
      <c r="Y320" s="39"/>
      <c r="Z320" s="39"/>
    </row>
    <row r="321" spans="1:26" ht="14.25" customHeight="1">
      <c r="A321" s="42"/>
      <c r="B321" s="42"/>
      <c r="C321" s="39"/>
      <c r="D321" s="39"/>
      <c r="E321" s="39"/>
      <c r="F321" s="42"/>
      <c r="G321" s="42"/>
      <c r="H321" s="39"/>
      <c r="I321" s="39"/>
      <c r="J321" s="39"/>
      <c r="K321" s="42"/>
      <c r="L321" s="42"/>
      <c r="M321" s="39"/>
      <c r="N321" s="39"/>
      <c r="O321" s="39"/>
      <c r="P321" s="39"/>
      <c r="Q321" s="39"/>
      <c r="R321" s="39"/>
      <c r="S321" s="39"/>
      <c r="T321" s="39"/>
      <c r="U321" s="39"/>
      <c r="V321" s="39"/>
      <c r="W321" s="39"/>
      <c r="X321" s="39"/>
      <c r="Y321" s="39"/>
      <c r="Z321" s="39"/>
    </row>
    <row r="322" spans="1:26" ht="14.25" customHeight="1">
      <c r="A322" s="42"/>
      <c r="B322" s="42"/>
      <c r="C322" s="39"/>
      <c r="D322" s="39"/>
      <c r="E322" s="39"/>
      <c r="F322" s="42"/>
      <c r="G322" s="42"/>
      <c r="H322" s="39"/>
      <c r="I322" s="39"/>
      <c r="J322" s="39"/>
      <c r="K322" s="42"/>
      <c r="L322" s="42"/>
      <c r="M322" s="39"/>
      <c r="N322" s="39"/>
      <c r="O322" s="39"/>
      <c r="P322" s="39"/>
      <c r="Q322" s="39"/>
      <c r="R322" s="39"/>
      <c r="S322" s="39"/>
      <c r="T322" s="39"/>
      <c r="U322" s="39"/>
      <c r="V322" s="39"/>
      <c r="W322" s="39"/>
      <c r="X322" s="39"/>
      <c r="Y322" s="39"/>
      <c r="Z322" s="39"/>
    </row>
    <row r="323" spans="1:26" ht="14.25" customHeight="1">
      <c r="A323" s="42"/>
      <c r="B323" s="42"/>
      <c r="C323" s="39"/>
      <c r="D323" s="39"/>
      <c r="E323" s="39"/>
      <c r="F323" s="42"/>
      <c r="G323" s="42"/>
      <c r="H323" s="39"/>
      <c r="I323" s="39"/>
      <c r="J323" s="39"/>
      <c r="K323" s="42"/>
      <c r="L323" s="42"/>
      <c r="M323" s="39"/>
      <c r="N323" s="39"/>
      <c r="O323" s="39"/>
      <c r="P323" s="39"/>
      <c r="Q323" s="39"/>
      <c r="R323" s="39"/>
      <c r="S323" s="39"/>
      <c r="T323" s="39"/>
      <c r="U323" s="39"/>
      <c r="V323" s="39"/>
      <c r="W323" s="39"/>
      <c r="X323" s="39"/>
      <c r="Y323" s="39"/>
      <c r="Z323" s="39"/>
    </row>
    <row r="324" spans="1:26" ht="14.25" customHeight="1">
      <c r="A324" s="42"/>
      <c r="B324" s="42"/>
      <c r="C324" s="39"/>
      <c r="D324" s="39"/>
      <c r="E324" s="39"/>
      <c r="F324" s="42"/>
      <c r="G324" s="42"/>
      <c r="H324" s="39"/>
      <c r="I324" s="39"/>
      <c r="J324" s="39"/>
      <c r="K324" s="42"/>
      <c r="L324" s="42"/>
      <c r="M324" s="39"/>
      <c r="N324" s="39"/>
      <c r="O324" s="39"/>
      <c r="P324" s="39"/>
      <c r="Q324" s="39"/>
      <c r="R324" s="39"/>
      <c r="S324" s="39"/>
      <c r="T324" s="39"/>
      <c r="U324" s="39"/>
      <c r="V324" s="39"/>
      <c r="W324" s="39"/>
      <c r="X324" s="39"/>
      <c r="Y324" s="39"/>
      <c r="Z324" s="39"/>
    </row>
    <row r="325" spans="1:26" ht="14.25" customHeight="1">
      <c r="A325" s="42"/>
      <c r="B325" s="42"/>
      <c r="C325" s="39"/>
      <c r="D325" s="39"/>
      <c r="E325" s="39"/>
      <c r="F325" s="42"/>
      <c r="G325" s="42"/>
      <c r="H325" s="39"/>
      <c r="I325" s="39"/>
      <c r="J325" s="39"/>
      <c r="K325" s="42"/>
      <c r="L325" s="42"/>
      <c r="M325" s="39"/>
      <c r="N325" s="39"/>
      <c r="O325" s="39"/>
      <c r="P325" s="39"/>
      <c r="Q325" s="39"/>
      <c r="R325" s="39"/>
      <c r="S325" s="39"/>
      <c r="T325" s="39"/>
      <c r="U325" s="39"/>
      <c r="V325" s="39"/>
      <c r="W325" s="39"/>
      <c r="X325" s="39"/>
      <c r="Y325" s="39"/>
      <c r="Z325" s="39"/>
    </row>
    <row r="326" spans="1:26" ht="14.25" customHeight="1">
      <c r="A326" s="42"/>
      <c r="B326" s="42"/>
      <c r="C326" s="39"/>
      <c r="D326" s="39"/>
      <c r="E326" s="39"/>
      <c r="F326" s="42"/>
      <c r="G326" s="42"/>
      <c r="H326" s="39"/>
      <c r="I326" s="39"/>
      <c r="J326" s="39"/>
      <c r="K326" s="42"/>
      <c r="L326" s="42"/>
      <c r="M326" s="39"/>
      <c r="N326" s="39"/>
      <c r="O326" s="39"/>
      <c r="P326" s="39"/>
      <c r="Q326" s="39"/>
      <c r="R326" s="39"/>
      <c r="S326" s="39"/>
      <c r="T326" s="39"/>
      <c r="U326" s="39"/>
      <c r="V326" s="39"/>
      <c r="W326" s="39"/>
      <c r="X326" s="39"/>
      <c r="Y326" s="39"/>
      <c r="Z326" s="39"/>
    </row>
    <row r="327" spans="1:26" ht="14.25" customHeight="1">
      <c r="A327" s="42"/>
      <c r="B327" s="42"/>
      <c r="C327" s="39"/>
      <c r="D327" s="39"/>
      <c r="E327" s="39"/>
      <c r="F327" s="42"/>
      <c r="G327" s="42"/>
      <c r="H327" s="39"/>
      <c r="I327" s="39"/>
      <c r="J327" s="39"/>
      <c r="K327" s="42"/>
      <c r="L327" s="42"/>
      <c r="M327" s="39"/>
      <c r="N327" s="39"/>
      <c r="O327" s="39"/>
      <c r="P327" s="39"/>
      <c r="Q327" s="39"/>
      <c r="R327" s="39"/>
      <c r="S327" s="39"/>
      <c r="T327" s="39"/>
      <c r="U327" s="39"/>
      <c r="V327" s="39"/>
      <c r="W327" s="39"/>
      <c r="X327" s="39"/>
      <c r="Y327" s="39"/>
      <c r="Z327" s="39"/>
    </row>
    <row r="328" spans="1:26" ht="14.25" customHeight="1">
      <c r="A328" s="42"/>
      <c r="B328" s="42"/>
      <c r="C328" s="39"/>
      <c r="D328" s="39"/>
      <c r="E328" s="39"/>
      <c r="F328" s="42"/>
      <c r="G328" s="42"/>
      <c r="H328" s="39"/>
      <c r="I328" s="39"/>
      <c r="J328" s="39"/>
      <c r="K328" s="42"/>
      <c r="L328" s="42"/>
      <c r="M328" s="39"/>
      <c r="N328" s="39"/>
      <c r="O328" s="39"/>
      <c r="P328" s="39"/>
      <c r="Q328" s="39"/>
      <c r="R328" s="39"/>
      <c r="S328" s="39"/>
      <c r="T328" s="39"/>
      <c r="U328" s="39"/>
      <c r="V328" s="39"/>
      <c r="W328" s="39"/>
      <c r="X328" s="39"/>
      <c r="Y328" s="39"/>
      <c r="Z328" s="39"/>
    </row>
    <row r="329" spans="1:26" ht="14.25" customHeight="1">
      <c r="A329" s="42"/>
      <c r="B329" s="42"/>
      <c r="C329" s="39"/>
      <c r="D329" s="39"/>
      <c r="E329" s="39"/>
      <c r="F329" s="42"/>
      <c r="G329" s="42"/>
      <c r="H329" s="39"/>
      <c r="I329" s="39"/>
      <c r="J329" s="39"/>
      <c r="K329" s="42"/>
      <c r="L329" s="42"/>
      <c r="M329" s="39"/>
      <c r="N329" s="39"/>
      <c r="O329" s="39"/>
      <c r="P329" s="39"/>
      <c r="Q329" s="39"/>
      <c r="R329" s="39"/>
      <c r="S329" s="39"/>
      <c r="T329" s="39"/>
      <c r="U329" s="39"/>
      <c r="V329" s="39"/>
      <c r="W329" s="39"/>
      <c r="X329" s="39"/>
      <c r="Y329" s="39"/>
      <c r="Z329" s="39"/>
    </row>
    <row r="330" spans="1:26" ht="14.25" customHeight="1">
      <c r="A330" s="42"/>
      <c r="B330" s="42"/>
      <c r="C330" s="39"/>
      <c r="D330" s="39"/>
      <c r="E330" s="39"/>
      <c r="F330" s="42"/>
      <c r="G330" s="42"/>
      <c r="H330" s="39"/>
      <c r="I330" s="39"/>
      <c r="J330" s="39"/>
      <c r="K330" s="42"/>
      <c r="L330" s="42"/>
      <c r="M330" s="39"/>
      <c r="N330" s="39"/>
      <c r="O330" s="39"/>
      <c r="P330" s="39"/>
      <c r="Q330" s="39"/>
      <c r="R330" s="39"/>
      <c r="S330" s="39"/>
      <c r="T330" s="39"/>
      <c r="U330" s="39"/>
      <c r="V330" s="39"/>
      <c r="W330" s="39"/>
      <c r="X330" s="39"/>
      <c r="Y330" s="39"/>
      <c r="Z330" s="39"/>
    </row>
    <row r="331" spans="1:26" ht="14.25" customHeight="1">
      <c r="A331" s="42"/>
      <c r="B331" s="42"/>
      <c r="C331" s="39"/>
      <c r="D331" s="39"/>
      <c r="E331" s="39"/>
      <c r="F331" s="42"/>
      <c r="G331" s="42"/>
      <c r="H331" s="39"/>
      <c r="I331" s="39"/>
      <c r="J331" s="39"/>
      <c r="K331" s="42"/>
      <c r="L331" s="42"/>
      <c r="M331" s="39"/>
      <c r="N331" s="39"/>
      <c r="O331" s="39"/>
      <c r="P331" s="39"/>
      <c r="Q331" s="39"/>
      <c r="R331" s="39"/>
      <c r="S331" s="39"/>
      <c r="T331" s="39"/>
      <c r="U331" s="39"/>
      <c r="V331" s="39"/>
      <c r="W331" s="39"/>
      <c r="X331" s="39"/>
      <c r="Y331" s="39"/>
      <c r="Z331" s="39"/>
    </row>
    <row r="332" spans="1:26" ht="14.25" customHeight="1">
      <c r="A332" s="42"/>
      <c r="B332" s="42"/>
      <c r="C332" s="39"/>
      <c r="D332" s="39"/>
      <c r="E332" s="39"/>
      <c r="F332" s="42"/>
      <c r="G332" s="42"/>
      <c r="H332" s="39"/>
      <c r="I332" s="39"/>
      <c r="J332" s="39"/>
      <c r="K332" s="42"/>
      <c r="L332" s="42"/>
      <c r="M332" s="39"/>
      <c r="N332" s="39"/>
      <c r="O332" s="39"/>
      <c r="P332" s="39"/>
      <c r="Q332" s="39"/>
      <c r="R332" s="39"/>
      <c r="S332" s="39"/>
      <c r="T332" s="39"/>
      <c r="U332" s="39"/>
      <c r="V332" s="39"/>
      <c r="W332" s="39"/>
      <c r="X332" s="39"/>
      <c r="Y332" s="39"/>
      <c r="Z332" s="39"/>
    </row>
    <row r="333" spans="1:26" ht="14.25" customHeight="1">
      <c r="A333" s="42"/>
      <c r="B333" s="42"/>
      <c r="C333" s="39"/>
      <c r="D333" s="39"/>
      <c r="E333" s="39"/>
      <c r="F333" s="42"/>
      <c r="G333" s="42"/>
      <c r="H333" s="39"/>
      <c r="I333" s="39"/>
      <c r="J333" s="39"/>
      <c r="K333" s="42"/>
      <c r="L333" s="42"/>
      <c r="M333" s="39"/>
      <c r="N333" s="39"/>
      <c r="O333" s="39"/>
      <c r="P333" s="39"/>
      <c r="Q333" s="39"/>
      <c r="R333" s="39"/>
      <c r="S333" s="39"/>
      <c r="T333" s="39"/>
      <c r="U333" s="39"/>
      <c r="V333" s="39"/>
      <c r="W333" s="39"/>
      <c r="X333" s="39"/>
      <c r="Y333" s="39"/>
      <c r="Z333" s="39"/>
    </row>
    <row r="334" spans="1:26" ht="14.25" customHeight="1">
      <c r="A334" s="42"/>
      <c r="B334" s="42"/>
      <c r="C334" s="39"/>
      <c r="D334" s="39"/>
      <c r="E334" s="39"/>
      <c r="F334" s="42"/>
      <c r="G334" s="42"/>
      <c r="H334" s="39"/>
      <c r="I334" s="39"/>
      <c r="J334" s="39"/>
      <c r="K334" s="42"/>
      <c r="L334" s="42"/>
      <c r="M334" s="39"/>
      <c r="N334" s="39"/>
      <c r="O334" s="39"/>
      <c r="P334" s="39"/>
      <c r="Q334" s="39"/>
      <c r="R334" s="39"/>
      <c r="S334" s="39"/>
      <c r="T334" s="39"/>
      <c r="U334" s="39"/>
      <c r="V334" s="39"/>
      <c r="W334" s="39"/>
      <c r="X334" s="39"/>
      <c r="Y334" s="39"/>
      <c r="Z334" s="39"/>
    </row>
    <row r="335" spans="1:26" ht="14.25" customHeight="1">
      <c r="A335" s="42"/>
      <c r="B335" s="42"/>
      <c r="C335" s="39"/>
      <c r="D335" s="39"/>
      <c r="E335" s="39"/>
      <c r="F335" s="42"/>
      <c r="G335" s="42"/>
      <c r="H335" s="39"/>
      <c r="I335" s="39"/>
      <c r="J335" s="39"/>
      <c r="K335" s="42"/>
      <c r="L335" s="42"/>
      <c r="M335" s="39"/>
      <c r="N335" s="39"/>
      <c r="O335" s="39"/>
      <c r="P335" s="39"/>
      <c r="Q335" s="39"/>
      <c r="R335" s="39"/>
      <c r="S335" s="39"/>
      <c r="T335" s="39"/>
      <c r="U335" s="39"/>
      <c r="V335" s="39"/>
      <c r="W335" s="39"/>
      <c r="X335" s="39"/>
      <c r="Y335" s="39"/>
      <c r="Z335" s="39"/>
    </row>
    <row r="336" spans="1:26" ht="14.25" customHeight="1">
      <c r="A336" s="42"/>
      <c r="B336" s="42"/>
      <c r="C336" s="39"/>
      <c r="D336" s="39"/>
      <c r="E336" s="39"/>
      <c r="F336" s="42"/>
      <c r="G336" s="42"/>
      <c r="H336" s="39"/>
      <c r="I336" s="39"/>
      <c r="J336" s="39"/>
      <c r="K336" s="42"/>
      <c r="L336" s="42"/>
      <c r="M336" s="39"/>
      <c r="N336" s="39"/>
      <c r="O336" s="39"/>
      <c r="P336" s="39"/>
      <c r="Q336" s="39"/>
      <c r="R336" s="39"/>
      <c r="S336" s="39"/>
      <c r="T336" s="39"/>
      <c r="U336" s="39"/>
      <c r="V336" s="39"/>
      <c r="W336" s="39"/>
      <c r="X336" s="39"/>
      <c r="Y336" s="39"/>
      <c r="Z336" s="39"/>
    </row>
    <row r="337" spans="1:26" ht="14.25" customHeight="1">
      <c r="A337" s="42"/>
      <c r="B337" s="42"/>
      <c r="C337" s="39"/>
      <c r="D337" s="39"/>
      <c r="E337" s="39"/>
      <c r="F337" s="42"/>
      <c r="G337" s="42"/>
      <c r="H337" s="39"/>
      <c r="I337" s="39"/>
      <c r="J337" s="39"/>
      <c r="K337" s="42"/>
      <c r="L337" s="42"/>
      <c r="M337" s="39"/>
      <c r="N337" s="39"/>
      <c r="O337" s="39"/>
      <c r="P337" s="39"/>
      <c r="Q337" s="39"/>
      <c r="R337" s="39"/>
      <c r="S337" s="39"/>
      <c r="T337" s="39"/>
      <c r="U337" s="39"/>
      <c r="V337" s="39"/>
      <c r="W337" s="39"/>
      <c r="X337" s="39"/>
      <c r="Y337" s="39"/>
      <c r="Z337" s="39"/>
    </row>
    <row r="338" spans="1:26" ht="14.25" customHeight="1">
      <c r="A338" s="42"/>
      <c r="B338" s="42"/>
      <c r="C338" s="39"/>
      <c r="D338" s="39"/>
      <c r="E338" s="39"/>
      <c r="F338" s="42"/>
      <c r="G338" s="42"/>
      <c r="H338" s="39"/>
      <c r="I338" s="39"/>
      <c r="J338" s="39"/>
      <c r="K338" s="42"/>
      <c r="L338" s="42"/>
      <c r="M338" s="39"/>
      <c r="N338" s="39"/>
      <c r="O338" s="39"/>
      <c r="P338" s="39"/>
      <c r="Q338" s="39"/>
      <c r="R338" s="39"/>
      <c r="S338" s="39"/>
      <c r="T338" s="39"/>
      <c r="U338" s="39"/>
      <c r="V338" s="39"/>
      <c r="W338" s="39"/>
      <c r="X338" s="39"/>
      <c r="Y338" s="39"/>
      <c r="Z338" s="39"/>
    </row>
    <row r="339" spans="1:26" ht="14.25" customHeight="1">
      <c r="A339" s="42"/>
      <c r="B339" s="42"/>
      <c r="C339" s="39"/>
      <c r="D339" s="39"/>
      <c r="E339" s="39"/>
      <c r="F339" s="42"/>
      <c r="G339" s="42"/>
      <c r="H339" s="39"/>
      <c r="I339" s="39"/>
      <c r="J339" s="39"/>
      <c r="K339" s="42"/>
      <c r="L339" s="42"/>
      <c r="M339" s="39"/>
      <c r="N339" s="39"/>
      <c r="O339" s="39"/>
      <c r="P339" s="39"/>
      <c r="Q339" s="39"/>
      <c r="R339" s="39"/>
      <c r="S339" s="39"/>
      <c r="T339" s="39"/>
      <c r="U339" s="39"/>
      <c r="V339" s="39"/>
      <c r="W339" s="39"/>
      <c r="X339" s="39"/>
      <c r="Y339" s="39"/>
      <c r="Z339" s="39"/>
    </row>
    <row r="340" spans="1:26" ht="14.25" customHeight="1">
      <c r="A340" s="42"/>
      <c r="B340" s="42"/>
      <c r="C340" s="39"/>
      <c r="D340" s="39"/>
      <c r="E340" s="39"/>
      <c r="F340" s="42"/>
      <c r="G340" s="42"/>
      <c r="H340" s="39"/>
      <c r="I340" s="39"/>
      <c r="J340" s="39"/>
      <c r="K340" s="42"/>
      <c r="L340" s="42"/>
      <c r="M340" s="39"/>
      <c r="N340" s="39"/>
      <c r="O340" s="39"/>
      <c r="P340" s="39"/>
      <c r="Q340" s="39"/>
      <c r="R340" s="39"/>
      <c r="S340" s="39"/>
      <c r="T340" s="39"/>
      <c r="U340" s="39"/>
      <c r="V340" s="39"/>
      <c r="W340" s="39"/>
      <c r="X340" s="39"/>
      <c r="Y340" s="39"/>
      <c r="Z340" s="39"/>
    </row>
    <row r="341" spans="1:26" ht="14.25" customHeight="1">
      <c r="A341" s="42"/>
      <c r="B341" s="42"/>
      <c r="C341" s="39"/>
      <c r="D341" s="39"/>
      <c r="E341" s="39"/>
      <c r="F341" s="42"/>
      <c r="G341" s="42"/>
      <c r="H341" s="39"/>
      <c r="I341" s="39"/>
      <c r="J341" s="39"/>
      <c r="K341" s="42"/>
      <c r="L341" s="42"/>
      <c r="M341" s="39"/>
      <c r="N341" s="39"/>
      <c r="O341" s="39"/>
      <c r="P341" s="39"/>
      <c r="Q341" s="39"/>
      <c r="R341" s="39"/>
      <c r="S341" s="39"/>
      <c r="T341" s="39"/>
      <c r="U341" s="39"/>
      <c r="V341" s="39"/>
      <c r="W341" s="39"/>
      <c r="X341" s="39"/>
      <c r="Y341" s="39"/>
      <c r="Z341" s="39"/>
    </row>
    <row r="342" spans="1:26" ht="14.25" customHeight="1">
      <c r="A342" s="42"/>
      <c r="B342" s="42"/>
      <c r="C342" s="39"/>
      <c r="D342" s="39"/>
      <c r="E342" s="39"/>
      <c r="F342" s="42"/>
      <c r="G342" s="42"/>
      <c r="H342" s="39"/>
      <c r="I342" s="39"/>
      <c r="J342" s="39"/>
      <c r="K342" s="42"/>
      <c r="L342" s="42"/>
      <c r="M342" s="39"/>
      <c r="N342" s="39"/>
      <c r="O342" s="39"/>
      <c r="P342" s="39"/>
      <c r="Q342" s="39"/>
      <c r="R342" s="39"/>
      <c r="S342" s="39"/>
      <c r="T342" s="39"/>
      <c r="U342" s="39"/>
      <c r="V342" s="39"/>
      <c r="W342" s="39"/>
      <c r="X342" s="39"/>
      <c r="Y342" s="39"/>
      <c r="Z342" s="39"/>
    </row>
    <row r="343" spans="1:26" ht="14.25" customHeight="1">
      <c r="A343" s="42"/>
      <c r="B343" s="42"/>
      <c r="C343" s="39"/>
      <c r="D343" s="39"/>
      <c r="E343" s="39"/>
      <c r="F343" s="42"/>
      <c r="G343" s="42"/>
      <c r="H343" s="39"/>
      <c r="I343" s="39"/>
      <c r="J343" s="39"/>
      <c r="K343" s="42"/>
      <c r="L343" s="42"/>
      <c r="M343" s="39"/>
      <c r="N343" s="39"/>
      <c r="O343" s="39"/>
      <c r="P343" s="39"/>
      <c r="Q343" s="39"/>
      <c r="R343" s="39"/>
      <c r="S343" s="39"/>
      <c r="T343" s="39"/>
      <c r="U343" s="39"/>
      <c r="V343" s="39"/>
      <c r="W343" s="39"/>
      <c r="X343" s="39"/>
      <c r="Y343" s="39"/>
      <c r="Z343" s="39"/>
    </row>
    <row r="344" spans="1:26" ht="14.25" customHeight="1">
      <c r="A344" s="42"/>
      <c r="B344" s="42"/>
      <c r="C344" s="39"/>
      <c r="D344" s="39"/>
      <c r="E344" s="39"/>
      <c r="F344" s="42"/>
      <c r="G344" s="42"/>
      <c r="H344" s="39"/>
      <c r="I344" s="39"/>
      <c r="J344" s="39"/>
      <c r="K344" s="42"/>
      <c r="L344" s="42"/>
      <c r="M344" s="39"/>
      <c r="N344" s="39"/>
      <c r="O344" s="39"/>
      <c r="P344" s="39"/>
      <c r="Q344" s="39"/>
      <c r="R344" s="39"/>
      <c r="S344" s="39"/>
      <c r="T344" s="39"/>
      <c r="U344" s="39"/>
      <c r="V344" s="39"/>
      <c r="W344" s="39"/>
      <c r="X344" s="39"/>
      <c r="Y344" s="39"/>
      <c r="Z344" s="39"/>
    </row>
    <row r="345" spans="1:26" ht="14.25" customHeight="1">
      <c r="A345" s="42"/>
      <c r="B345" s="42"/>
      <c r="C345" s="39"/>
      <c r="D345" s="39"/>
      <c r="E345" s="39"/>
      <c r="F345" s="42"/>
      <c r="G345" s="42"/>
      <c r="H345" s="39"/>
      <c r="I345" s="39"/>
      <c r="J345" s="39"/>
      <c r="K345" s="42"/>
      <c r="L345" s="42"/>
      <c r="M345" s="39"/>
      <c r="N345" s="39"/>
      <c r="O345" s="39"/>
      <c r="P345" s="39"/>
      <c r="Q345" s="39"/>
      <c r="R345" s="39"/>
      <c r="S345" s="39"/>
      <c r="T345" s="39"/>
      <c r="U345" s="39"/>
      <c r="V345" s="39"/>
      <c r="W345" s="39"/>
      <c r="X345" s="39"/>
      <c r="Y345" s="39"/>
      <c r="Z345" s="39"/>
    </row>
    <row r="346" spans="1:26" ht="14.25" customHeight="1">
      <c r="A346" s="42"/>
      <c r="B346" s="42"/>
      <c r="C346" s="39"/>
      <c r="D346" s="39"/>
      <c r="E346" s="39"/>
      <c r="F346" s="42"/>
      <c r="G346" s="42"/>
      <c r="H346" s="39"/>
      <c r="I346" s="39"/>
      <c r="J346" s="39"/>
      <c r="K346" s="42"/>
      <c r="L346" s="42"/>
      <c r="M346" s="39"/>
      <c r="N346" s="39"/>
      <c r="O346" s="39"/>
      <c r="P346" s="39"/>
      <c r="Q346" s="39"/>
      <c r="R346" s="39"/>
      <c r="S346" s="39"/>
      <c r="T346" s="39"/>
      <c r="U346" s="39"/>
      <c r="V346" s="39"/>
      <c r="W346" s="39"/>
      <c r="X346" s="39"/>
      <c r="Y346" s="39"/>
      <c r="Z346" s="39"/>
    </row>
    <row r="347" spans="1:26" ht="14.25" customHeight="1">
      <c r="A347" s="42"/>
      <c r="B347" s="42"/>
      <c r="C347" s="39"/>
      <c r="D347" s="39"/>
      <c r="E347" s="39"/>
      <c r="F347" s="42"/>
      <c r="G347" s="42"/>
      <c r="H347" s="39"/>
      <c r="I347" s="39"/>
      <c r="J347" s="39"/>
      <c r="K347" s="42"/>
      <c r="L347" s="42"/>
      <c r="M347" s="39"/>
      <c r="N347" s="39"/>
      <c r="O347" s="39"/>
      <c r="P347" s="39"/>
      <c r="Q347" s="39"/>
      <c r="R347" s="39"/>
      <c r="S347" s="39"/>
      <c r="T347" s="39"/>
      <c r="U347" s="39"/>
      <c r="V347" s="39"/>
      <c r="W347" s="39"/>
      <c r="X347" s="39"/>
      <c r="Y347" s="39"/>
      <c r="Z347" s="39"/>
    </row>
    <row r="348" spans="1:26" ht="14.25" customHeight="1">
      <c r="A348" s="42"/>
      <c r="B348" s="42"/>
      <c r="C348" s="39"/>
      <c r="D348" s="39"/>
      <c r="E348" s="39"/>
      <c r="F348" s="42"/>
      <c r="G348" s="42"/>
      <c r="H348" s="39"/>
      <c r="I348" s="39"/>
      <c r="J348" s="39"/>
      <c r="K348" s="42"/>
      <c r="L348" s="42"/>
      <c r="M348" s="39"/>
      <c r="N348" s="39"/>
      <c r="O348" s="39"/>
      <c r="P348" s="39"/>
      <c r="Q348" s="39"/>
      <c r="R348" s="39"/>
      <c r="S348" s="39"/>
      <c r="T348" s="39"/>
      <c r="U348" s="39"/>
      <c r="V348" s="39"/>
      <c r="W348" s="39"/>
      <c r="X348" s="39"/>
      <c r="Y348" s="39"/>
      <c r="Z348" s="39"/>
    </row>
    <row r="349" spans="1:26" ht="14.25" customHeight="1">
      <c r="A349" s="42"/>
      <c r="B349" s="42"/>
      <c r="C349" s="39"/>
      <c r="D349" s="39"/>
      <c r="E349" s="39"/>
      <c r="F349" s="42"/>
      <c r="G349" s="42"/>
      <c r="H349" s="39"/>
      <c r="I349" s="39"/>
      <c r="J349" s="39"/>
      <c r="K349" s="42"/>
      <c r="L349" s="42"/>
      <c r="M349" s="39"/>
      <c r="N349" s="39"/>
      <c r="O349" s="39"/>
      <c r="P349" s="39"/>
      <c r="Q349" s="39"/>
      <c r="R349" s="39"/>
      <c r="S349" s="39"/>
      <c r="T349" s="39"/>
      <c r="U349" s="39"/>
      <c r="V349" s="39"/>
      <c r="W349" s="39"/>
      <c r="X349" s="39"/>
      <c r="Y349" s="39"/>
      <c r="Z349" s="39"/>
    </row>
    <row r="350" spans="1:26" ht="14.25" customHeight="1">
      <c r="A350" s="42"/>
      <c r="B350" s="42"/>
      <c r="C350" s="39"/>
      <c r="D350" s="39"/>
      <c r="E350" s="39"/>
      <c r="F350" s="42"/>
      <c r="G350" s="42"/>
      <c r="H350" s="39"/>
      <c r="I350" s="39"/>
      <c r="J350" s="39"/>
      <c r="K350" s="42"/>
      <c r="L350" s="42"/>
      <c r="M350" s="39"/>
      <c r="N350" s="39"/>
      <c r="O350" s="39"/>
      <c r="P350" s="39"/>
      <c r="Q350" s="39"/>
      <c r="R350" s="39"/>
      <c r="S350" s="39"/>
      <c r="T350" s="39"/>
      <c r="U350" s="39"/>
      <c r="V350" s="39"/>
      <c r="W350" s="39"/>
      <c r="X350" s="39"/>
      <c r="Y350" s="39"/>
      <c r="Z350" s="39"/>
    </row>
    <row r="351" spans="1:26" ht="14.25" customHeight="1">
      <c r="A351" s="42"/>
      <c r="B351" s="42"/>
      <c r="C351" s="39"/>
      <c r="D351" s="39"/>
      <c r="E351" s="39"/>
      <c r="F351" s="42"/>
      <c r="G351" s="42"/>
      <c r="H351" s="39"/>
      <c r="I351" s="39"/>
      <c r="J351" s="39"/>
      <c r="K351" s="42"/>
      <c r="L351" s="42"/>
      <c r="M351" s="39"/>
      <c r="N351" s="39"/>
      <c r="O351" s="39"/>
      <c r="P351" s="39"/>
      <c r="Q351" s="39"/>
      <c r="R351" s="39"/>
      <c r="S351" s="39"/>
      <c r="T351" s="39"/>
      <c r="U351" s="39"/>
      <c r="V351" s="39"/>
      <c r="W351" s="39"/>
      <c r="X351" s="39"/>
      <c r="Y351" s="39"/>
      <c r="Z351" s="39"/>
    </row>
    <row r="352" spans="1:26" ht="14.25" customHeight="1">
      <c r="A352" s="42"/>
      <c r="B352" s="42"/>
      <c r="C352" s="39"/>
      <c r="D352" s="39"/>
      <c r="E352" s="39"/>
      <c r="F352" s="42"/>
      <c r="G352" s="42"/>
      <c r="H352" s="39"/>
      <c r="I352" s="39"/>
      <c r="J352" s="39"/>
      <c r="K352" s="42"/>
      <c r="L352" s="42"/>
      <c r="M352" s="39"/>
      <c r="N352" s="39"/>
      <c r="O352" s="39"/>
      <c r="P352" s="39"/>
      <c r="Q352" s="39"/>
      <c r="R352" s="39"/>
      <c r="S352" s="39"/>
      <c r="T352" s="39"/>
      <c r="U352" s="39"/>
      <c r="V352" s="39"/>
      <c r="W352" s="39"/>
      <c r="X352" s="39"/>
      <c r="Y352" s="39"/>
      <c r="Z352" s="39"/>
    </row>
    <row r="353" spans="1:26" ht="14.25" customHeight="1">
      <c r="A353" s="42"/>
      <c r="B353" s="42"/>
      <c r="C353" s="39"/>
      <c r="D353" s="39"/>
      <c r="E353" s="39"/>
      <c r="F353" s="42"/>
      <c r="G353" s="42"/>
      <c r="H353" s="39"/>
      <c r="I353" s="39"/>
      <c r="J353" s="39"/>
      <c r="K353" s="42"/>
      <c r="L353" s="42"/>
      <c r="M353" s="39"/>
      <c r="N353" s="39"/>
      <c r="O353" s="39"/>
      <c r="P353" s="39"/>
      <c r="Q353" s="39"/>
      <c r="R353" s="39"/>
      <c r="S353" s="39"/>
      <c r="T353" s="39"/>
      <c r="U353" s="39"/>
      <c r="V353" s="39"/>
      <c r="W353" s="39"/>
      <c r="X353" s="39"/>
      <c r="Y353" s="39"/>
      <c r="Z353" s="39"/>
    </row>
    <row r="354" spans="1:26" ht="14.25" customHeight="1">
      <c r="A354" s="42"/>
      <c r="B354" s="42"/>
      <c r="C354" s="39"/>
      <c r="D354" s="39"/>
      <c r="E354" s="39"/>
      <c r="F354" s="42"/>
      <c r="G354" s="42"/>
      <c r="H354" s="39"/>
      <c r="I354" s="39"/>
      <c r="J354" s="39"/>
      <c r="K354" s="42"/>
      <c r="L354" s="42"/>
      <c r="M354" s="39"/>
      <c r="N354" s="39"/>
      <c r="O354" s="39"/>
      <c r="P354" s="39"/>
      <c r="Q354" s="39"/>
      <c r="R354" s="39"/>
      <c r="S354" s="39"/>
      <c r="T354" s="39"/>
      <c r="U354" s="39"/>
      <c r="V354" s="39"/>
      <c r="W354" s="39"/>
      <c r="X354" s="39"/>
      <c r="Y354" s="39"/>
      <c r="Z354" s="39"/>
    </row>
    <row r="355" spans="1:26" ht="14.25" customHeight="1">
      <c r="A355" s="42"/>
      <c r="B355" s="42"/>
      <c r="C355" s="39"/>
      <c r="D355" s="39"/>
      <c r="E355" s="39"/>
      <c r="F355" s="42"/>
      <c r="G355" s="42"/>
      <c r="H355" s="39"/>
      <c r="I355" s="39"/>
      <c r="J355" s="39"/>
      <c r="K355" s="42"/>
      <c r="L355" s="42"/>
      <c r="M355" s="39"/>
      <c r="N355" s="39"/>
      <c r="O355" s="39"/>
      <c r="P355" s="39"/>
      <c r="Q355" s="39"/>
      <c r="R355" s="39"/>
      <c r="S355" s="39"/>
      <c r="T355" s="39"/>
      <c r="U355" s="39"/>
      <c r="V355" s="39"/>
      <c r="W355" s="39"/>
      <c r="X355" s="39"/>
      <c r="Y355" s="39"/>
      <c r="Z355" s="39"/>
    </row>
    <row r="356" spans="1:26" ht="14.25" customHeight="1">
      <c r="A356" s="42"/>
      <c r="B356" s="42"/>
      <c r="C356" s="39"/>
      <c r="D356" s="39"/>
      <c r="E356" s="39"/>
      <c r="F356" s="42"/>
      <c r="G356" s="42"/>
      <c r="H356" s="39"/>
      <c r="I356" s="39"/>
      <c r="J356" s="39"/>
      <c r="K356" s="42"/>
      <c r="L356" s="42"/>
      <c r="M356" s="39"/>
      <c r="N356" s="39"/>
      <c r="O356" s="39"/>
      <c r="P356" s="39"/>
      <c r="Q356" s="39"/>
      <c r="R356" s="39"/>
      <c r="S356" s="39"/>
      <c r="T356" s="39"/>
      <c r="U356" s="39"/>
      <c r="V356" s="39"/>
      <c r="W356" s="39"/>
      <c r="X356" s="39"/>
      <c r="Y356" s="39"/>
      <c r="Z356" s="39"/>
    </row>
    <row r="357" spans="1:26" ht="14.25" customHeight="1">
      <c r="A357" s="42"/>
      <c r="B357" s="42"/>
      <c r="C357" s="39"/>
      <c r="D357" s="39"/>
      <c r="E357" s="39"/>
      <c r="F357" s="42"/>
      <c r="G357" s="42"/>
      <c r="H357" s="39"/>
      <c r="I357" s="39"/>
      <c r="J357" s="39"/>
      <c r="K357" s="42"/>
      <c r="L357" s="42"/>
      <c r="M357" s="39"/>
      <c r="N357" s="39"/>
      <c r="O357" s="39"/>
      <c r="P357" s="39"/>
      <c r="Q357" s="39"/>
      <c r="R357" s="39"/>
      <c r="S357" s="39"/>
      <c r="T357" s="39"/>
      <c r="U357" s="39"/>
      <c r="V357" s="39"/>
      <c r="W357" s="39"/>
      <c r="X357" s="39"/>
      <c r="Y357" s="39"/>
      <c r="Z357" s="39"/>
    </row>
    <row r="358" spans="1:26" ht="14.25" customHeight="1">
      <c r="A358" s="42"/>
      <c r="B358" s="42"/>
      <c r="C358" s="39"/>
      <c r="D358" s="39"/>
      <c r="E358" s="39"/>
      <c r="F358" s="42"/>
      <c r="G358" s="42"/>
      <c r="H358" s="39"/>
      <c r="I358" s="39"/>
      <c r="J358" s="39"/>
      <c r="K358" s="42"/>
      <c r="L358" s="42"/>
      <c r="M358" s="39"/>
      <c r="N358" s="39"/>
      <c r="O358" s="39"/>
      <c r="P358" s="39"/>
      <c r="Q358" s="39"/>
      <c r="R358" s="39"/>
      <c r="S358" s="39"/>
      <c r="T358" s="39"/>
      <c r="U358" s="39"/>
      <c r="V358" s="39"/>
      <c r="W358" s="39"/>
      <c r="X358" s="39"/>
      <c r="Y358" s="39"/>
      <c r="Z358" s="39"/>
    </row>
    <row r="359" spans="1:26" ht="14.25" customHeight="1">
      <c r="A359" s="42"/>
      <c r="B359" s="42"/>
      <c r="C359" s="39"/>
      <c r="D359" s="39"/>
      <c r="E359" s="39"/>
      <c r="F359" s="42"/>
      <c r="G359" s="42"/>
      <c r="H359" s="39"/>
      <c r="I359" s="39"/>
      <c r="J359" s="39"/>
      <c r="K359" s="42"/>
      <c r="L359" s="42"/>
      <c r="M359" s="39"/>
      <c r="N359" s="39"/>
      <c r="O359" s="39"/>
      <c r="P359" s="39"/>
      <c r="Q359" s="39"/>
      <c r="R359" s="39"/>
      <c r="S359" s="39"/>
      <c r="T359" s="39"/>
      <c r="U359" s="39"/>
      <c r="V359" s="39"/>
      <c r="W359" s="39"/>
      <c r="X359" s="39"/>
      <c r="Y359" s="39"/>
      <c r="Z359" s="39"/>
    </row>
    <row r="360" spans="1:26" ht="14.25" customHeight="1">
      <c r="A360" s="42"/>
      <c r="B360" s="42"/>
      <c r="C360" s="39"/>
      <c r="D360" s="39"/>
      <c r="E360" s="39"/>
      <c r="F360" s="42"/>
      <c r="G360" s="42"/>
      <c r="H360" s="39"/>
      <c r="I360" s="39"/>
      <c r="J360" s="39"/>
      <c r="K360" s="42"/>
      <c r="L360" s="42"/>
      <c r="M360" s="39"/>
      <c r="N360" s="39"/>
      <c r="O360" s="39"/>
      <c r="P360" s="39"/>
      <c r="Q360" s="39"/>
      <c r="R360" s="39"/>
      <c r="S360" s="39"/>
      <c r="T360" s="39"/>
      <c r="U360" s="39"/>
      <c r="V360" s="39"/>
      <c r="W360" s="39"/>
      <c r="X360" s="39"/>
      <c r="Y360" s="39"/>
      <c r="Z360" s="39"/>
    </row>
    <row r="361" spans="1:26" ht="14.25" customHeight="1">
      <c r="A361" s="42"/>
      <c r="B361" s="42"/>
      <c r="C361" s="39"/>
      <c r="D361" s="39"/>
      <c r="E361" s="39"/>
      <c r="F361" s="42"/>
      <c r="G361" s="42"/>
      <c r="H361" s="39"/>
      <c r="I361" s="39"/>
      <c r="J361" s="39"/>
      <c r="K361" s="42"/>
      <c r="L361" s="42"/>
      <c r="M361" s="39"/>
      <c r="N361" s="39"/>
      <c r="O361" s="39"/>
      <c r="P361" s="39"/>
      <c r="Q361" s="39"/>
      <c r="R361" s="39"/>
      <c r="S361" s="39"/>
      <c r="T361" s="39"/>
      <c r="U361" s="39"/>
      <c r="V361" s="39"/>
      <c r="W361" s="39"/>
      <c r="X361" s="39"/>
      <c r="Y361" s="39"/>
      <c r="Z361" s="39"/>
    </row>
    <row r="362" spans="1:26" ht="14.25" customHeight="1">
      <c r="A362" s="42"/>
      <c r="B362" s="42"/>
      <c r="C362" s="39"/>
      <c r="D362" s="39"/>
      <c r="E362" s="39"/>
      <c r="F362" s="42"/>
      <c r="G362" s="42"/>
      <c r="H362" s="39"/>
      <c r="I362" s="39"/>
      <c r="J362" s="39"/>
      <c r="K362" s="42"/>
      <c r="L362" s="42"/>
      <c r="M362" s="39"/>
      <c r="N362" s="39"/>
      <c r="O362" s="39"/>
      <c r="P362" s="39"/>
      <c r="Q362" s="39"/>
      <c r="R362" s="39"/>
      <c r="S362" s="39"/>
      <c r="T362" s="39"/>
      <c r="U362" s="39"/>
      <c r="V362" s="39"/>
      <c r="W362" s="39"/>
      <c r="X362" s="39"/>
      <c r="Y362" s="39"/>
      <c r="Z362" s="39"/>
    </row>
    <row r="363" spans="1:26" ht="14.25" customHeight="1">
      <c r="A363" s="42"/>
      <c r="B363" s="42"/>
      <c r="C363" s="39"/>
      <c r="D363" s="39"/>
      <c r="E363" s="39"/>
      <c r="F363" s="42"/>
      <c r="G363" s="42"/>
      <c r="H363" s="39"/>
      <c r="I363" s="39"/>
      <c r="J363" s="39"/>
      <c r="K363" s="42"/>
      <c r="L363" s="42"/>
      <c r="M363" s="39"/>
      <c r="N363" s="39"/>
      <c r="O363" s="39"/>
      <c r="P363" s="39"/>
      <c r="Q363" s="39"/>
      <c r="R363" s="39"/>
      <c r="S363" s="39"/>
      <c r="T363" s="39"/>
      <c r="U363" s="39"/>
      <c r="V363" s="39"/>
      <c r="W363" s="39"/>
      <c r="X363" s="39"/>
      <c r="Y363" s="39"/>
      <c r="Z363" s="39"/>
    </row>
    <row r="364" spans="1:26" ht="14.25" customHeight="1">
      <c r="A364" s="42"/>
      <c r="B364" s="42"/>
      <c r="C364" s="39"/>
      <c r="D364" s="39"/>
      <c r="E364" s="39"/>
      <c r="F364" s="42"/>
      <c r="G364" s="42"/>
      <c r="H364" s="39"/>
      <c r="I364" s="39"/>
      <c r="J364" s="39"/>
      <c r="K364" s="42"/>
      <c r="L364" s="42"/>
      <c r="M364" s="39"/>
      <c r="N364" s="39"/>
      <c r="O364" s="39"/>
      <c r="P364" s="39"/>
      <c r="Q364" s="39"/>
      <c r="R364" s="39"/>
      <c r="S364" s="39"/>
      <c r="T364" s="39"/>
      <c r="U364" s="39"/>
      <c r="V364" s="39"/>
      <c r="W364" s="39"/>
      <c r="X364" s="39"/>
      <c r="Y364" s="39"/>
      <c r="Z364" s="39"/>
    </row>
    <row r="365" spans="1:26" ht="14.25" customHeight="1">
      <c r="A365" s="42"/>
      <c r="B365" s="42"/>
      <c r="C365" s="39"/>
      <c r="D365" s="39"/>
      <c r="E365" s="39"/>
      <c r="F365" s="42"/>
      <c r="G365" s="42"/>
      <c r="H365" s="39"/>
      <c r="I365" s="39"/>
      <c r="J365" s="39"/>
      <c r="K365" s="42"/>
      <c r="L365" s="42"/>
      <c r="M365" s="39"/>
      <c r="N365" s="39"/>
      <c r="O365" s="39"/>
      <c r="P365" s="39"/>
      <c r="Q365" s="39"/>
      <c r="R365" s="39"/>
      <c r="S365" s="39"/>
      <c r="T365" s="39"/>
      <c r="U365" s="39"/>
      <c r="V365" s="39"/>
      <c r="W365" s="39"/>
      <c r="X365" s="39"/>
      <c r="Y365" s="39"/>
      <c r="Z365" s="39"/>
    </row>
    <row r="366" spans="1:26" ht="14.25" customHeight="1">
      <c r="A366" s="42"/>
      <c r="B366" s="42"/>
      <c r="C366" s="39"/>
      <c r="D366" s="39"/>
      <c r="E366" s="39"/>
      <c r="F366" s="42"/>
      <c r="G366" s="42"/>
      <c r="H366" s="39"/>
      <c r="I366" s="39"/>
      <c r="J366" s="39"/>
      <c r="K366" s="42"/>
      <c r="L366" s="42"/>
      <c r="M366" s="39"/>
      <c r="N366" s="39"/>
      <c r="O366" s="39"/>
      <c r="P366" s="39"/>
      <c r="Q366" s="39"/>
      <c r="R366" s="39"/>
      <c r="S366" s="39"/>
      <c r="T366" s="39"/>
      <c r="U366" s="39"/>
      <c r="V366" s="39"/>
      <c r="W366" s="39"/>
      <c r="X366" s="39"/>
      <c r="Y366" s="39"/>
      <c r="Z366" s="39"/>
    </row>
    <row r="367" spans="1:26" ht="14.25" customHeight="1">
      <c r="A367" s="42"/>
      <c r="B367" s="42"/>
      <c r="C367" s="39"/>
      <c r="D367" s="39"/>
      <c r="E367" s="39"/>
      <c r="F367" s="42"/>
      <c r="G367" s="42"/>
      <c r="H367" s="39"/>
      <c r="I367" s="39"/>
      <c r="J367" s="39"/>
      <c r="K367" s="42"/>
      <c r="L367" s="42"/>
      <c r="M367" s="39"/>
      <c r="N367" s="39"/>
      <c r="O367" s="39"/>
      <c r="P367" s="39"/>
      <c r="Q367" s="39"/>
      <c r="R367" s="39"/>
      <c r="S367" s="39"/>
      <c r="T367" s="39"/>
      <c r="U367" s="39"/>
      <c r="V367" s="39"/>
      <c r="W367" s="39"/>
      <c r="X367" s="39"/>
      <c r="Y367" s="39"/>
      <c r="Z367" s="39"/>
    </row>
    <row r="368" spans="1:26" ht="14.25" customHeight="1">
      <c r="A368" s="42"/>
      <c r="B368" s="42"/>
      <c r="C368" s="39"/>
      <c r="D368" s="39"/>
      <c r="E368" s="39"/>
      <c r="F368" s="42"/>
      <c r="G368" s="42"/>
      <c r="H368" s="39"/>
      <c r="I368" s="39"/>
      <c r="J368" s="39"/>
      <c r="K368" s="42"/>
      <c r="L368" s="42"/>
      <c r="M368" s="39"/>
      <c r="N368" s="39"/>
      <c r="O368" s="39"/>
      <c r="P368" s="39"/>
      <c r="Q368" s="39"/>
      <c r="R368" s="39"/>
      <c r="S368" s="39"/>
      <c r="T368" s="39"/>
      <c r="U368" s="39"/>
      <c r="V368" s="39"/>
      <c r="W368" s="39"/>
      <c r="X368" s="39"/>
      <c r="Y368" s="39"/>
      <c r="Z368" s="39"/>
    </row>
    <row r="369" spans="1:26" ht="14.25" customHeight="1">
      <c r="A369" s="42"/>
      <c r="B369" s="42"/>
      <c r="C369" s="39"/>
      <c r="D369" s="39"/>
      <c r="E369" s="39"/>
      <c r="F369" s="42"/>
      <c r="G369" s="42"/>
      <c r="H369" s="39"/>
      <c r="I369" s="39"/>
      <c r="J369" s="39"/>
      <c r="K369" s="42"/>
      <c r="L369" s="42"/>
      <c r="M369" s="39"/>
      <c r="N369" s="39"/>
      <c r="O369" s="39"/>
      <c r="P369" s="39"/>
      <c r="Q369" s="39"/>
      <c r="R369" s="39"/>
      <c r="S369" s="39"/>
      <c r="T369" s="39"/>
      <c r="U369" s="39"/>
      <c r="V369" s="39"/>
      <c r="W369" s="39"/>
      <c r="X369" s="39"/>
      <c r="Y369" s="39"/>
      <c r="Z369" s="39"/>
    </row>
    <row r="370" spans="1:26" ht="14.25" customHeight="1">
      <c r="A370" s="42"/>
      <c r="B370" s="42"/>
      <c r="C370" s="39"/>
      <c r="D370" s="39"/>
      <c r="E370" s="39"/>
      <c r="F370" s="42"/>
      <c r="G370" s="42"/>
      <c r="H370" s="39"/>
      <c r="I370" s="39"/>
      <c r="J370" s="39"/>
      <c r="K370" s="42"/>
      <c r="L370" s="42"/>
      <c r="M370" s="39"/>
      <c r="N370" s="39"/>
      <c r="O370" s="39"/>
      <c r="P370" s="39"/>
      <c r="Q370" s="39"/>
      <c r="R370" s="39"/>
      <c r="S370" s="39"/>
      <c r="T370" s="39"/>
      <c r="U370" s="39"/>
      <c r="V370" s="39"/>
      <c r="W370" s="39"/>
      <c r="X370" s="39"/>
      <c r="Y370" s="39"/>
      <c r="Z370" s="39"/>
    </row>
    <row r="371" spans="1:26" ht="14.25" customHeight="1">
      <c r="A371" s="42"/>
      <c r="B371" s="42"/>
      <c r="C371" s="39"/>
      <c r="D371" s="39"/>
      <c r="E371" s="39"/>
      <c r="F371" s="42"/>
      <c r="G371" s="42"/>
      <c r="H371" s="39"/>
      <c r="I371" s="39"/>
      <c r="J371" s="39"/>
      <c r="K371" s="42"/>
      <c r="L371" s="42"/>
      <c r="M371" s="39"/>
      <c r="N371" s="39"/>
      <c r="O371" s="39"/>
      <c r="P371" s="39"/>
      <c r="Q371" s="39"/>
      <c r="R371" s="39"/>
      <c r="S371" s="39"/>
      <c r="T371" s="39"/>
      <c r="U371" s="39"/>
      <c r="V371" s="39"/>
      <c r="W371" s="39"/>
      <c r="X371" s="39"/>
      <c r="Y371" s="39"/>
      <c r="Z371" s="39"/>
    </row>
    <row r="372" spans="1:26" ht="14.25" customHeight="1">
      <c r="A372" s="42"/>
      <c r="B372" s="42"/>
      <c r="C372" s="39"/>
      <c r="D372" s="39"/>
      <c r="E372" s="39"/>
      <c r="F372" s="42"/>
      <c r="G372" s="42"/>
      <c r="H372" s="39"/>
      <c r="I372" s="39"/>
      <c r="J372" s="39"/>
      <c r="K372" s="42"/>
      <c r="L372" s="42"/>
      <c r="M372" s="39"/>
      <c r="N372" s="39"/>
      <c r="O372" s="39"/>
      <c r="P372" s="39"/>
      <c r="Q372" s="39"/>
      <c r="R372" s="39"/>
      <c r="S372" s="39"/>
      <c r="T372" s="39"/>
      <c r="U372" s="39"/>
      <c r="V372" s="39"/>
      <c r="W372" s="39"/>
      <c r="X372" s="39"/>
      <c r="Y372" s="39"/>
      <c r="Z372" s="39"/>
    </row>
    <row r="373" spans="1:26" ht="14.25" customHeight="1">
      <c r="A373" s="42"/>
      <c r="B373" s="42"/>
      <c r="C373" s="39"/>
      <c r="D373" s="39"/>
      <c r="E373" s="39"/>
      <c r="F373" s="42"/>
      <c r="G373" s="42"/>
      <c r="H373" s="39"/>
      <c r="I373" s="39"/>
      <c r="J373" s="39"/>
      <c r="K373" s="42"/>
      <c r="L373" s="42"/>
      <c r="M373" s="39"/>
      <c r="N373" s="39"/>
      <c r="O373" s="39"/>
      <c r="P373" s="39"/>
      <c r="Q373" s="39"/>
      <c r="R373" s="39"/>
      <c r="S373" s="39"/>
      <c r="T373" s="39"/>
      <c r="U373" s="39"/>
      <c r="V373" s="39"/>
      <c r="W373" s="39"/>
      <c r="X373" s="39"/>
      <c r="Y373" s="39"/>
      <c r="Z373" s="39"/>
    </row>
    <row r="374" spans="1:26" ht="14.25" customHeight="1">
      <c r="A374" s="42"/>
      <c r="B374" s="42"/>
      <c r="C374" s="39"/>
      <c r="D374" s="39"/>
      <c r="E374" s="39"/>
      <c r="F374" s="42"/>
      <c r="G374" s="42"/>
      <c r="H374" s="39"/>
      <c r="I374" s="39"/>
      <c r="J374" s="39"/>
      <c r="K374" s="42"/>
      <c r="L374" s="42"/>
      <c r="M374" s="39"/>
      <c r="N374" s="39"/>
      <c r="O374" s="39"/>
      <c r="P374" s="39"/>
      <c r="Q374" s="39"/>
      <c r="R374" s="39"/>
      <c r="S374" s="39"/>
      <c r="T374" s="39"/>
      <c r="U374" s="39"/>
      <c r="V374" s="39"/>
      <c r="W374" s="39"/>
      <c r="X374" s="39"/>
      <c r="Y374" s="39"/>
      <c r="Z374" s="39"/>
    </row>
    <row r="375" spans="1:26" ht="14.25" customHeight="1">
      <c r="A375" s="42"/>
      <c r="B375" s="42"/>
      <c r="C375" s="39"/>
      <c r="D375" s="39"/>
      <c r="E375" s="39"/>
      <c r="F375" s="42"/>
      <c r="G375" s="42"/>
      <c r="H375" s="39"/>
      <c r="I375" s="39"/>
      <c r="J375" s="39"/>
      <c r="K375" s="42"/>
      <c r="L375" s="42"/>
      <c r="M375" s="39"/>
      <c r="N375" s="39"/>
      <c r="O375" s="39"/>
      <c r="P375" s="39"/>
      <c r="Q375" s="39"/>
      <c r="R375" s="39"/>
      <c r="S375" s="39"/>
      <c r="T375" s="39"/>
      <c r="U375" s="39"/>
      <c r="V375" s="39"/>
      <c r="W375" s="39"/>
      <c r="X375" s="39"/>
      <c r="Y375" s="39"/>
      <c r="Z375" s="39"/>
    </row>
    <row r="376" spans="1:26" ht="14.25" customHeight="1">
      <c r="A376" s="42"/>
      <c r="B376" s="42"/>
      <c r="C376" s="39"/>
      <c r="D376" s="39"/>
      <c r="E376" s="39"/>
      <c r="F376" s="42"/>
      <c r="G376" s="42"/>
      <c r="H376" s="39"/>
      <c r="I376" s="39"/>
      <c r="J376" s="39"/>
      <c r="K376" s="42"/>
      <c r="L376" s="42"/>
      <c r="M376" s="39"/>
      <c r="N376" s="39"/>
      <c r="O376" s="39"/>
      <c r="P376" s="39"/>
      <c r="Q376" s="39"/>
      <c r="R376" s="39"/>
      <c r="S376" s="39"/>
      <c r="T376" s="39"/>
      <c r="U376" s="39"/>
      <c r="V376" s="39"/>
      <c r="W376" s="39"/>
      <c r="X376" s="39"/>
      <c r="Y376" s="39"/>
      <c r="Z376" s="39"/>
    </row>
    <row r="377" spans="1:26" ht="14.25" customHeight="1">
      <c r="A377" s="42"/>
      <c r="B377" s="42"/>
      <c r="C377" s="39"/>
      <c r="D377" s="39"/>
      <c r="E377" s="39"/>
      <c r="F377" s="42"/>
      <c r="G377" s="42"/>
      <c r="H377" s="39"/>
      <c r="I377" s="39"/>
      <c r="J377" s="39"/>
      <c r="K377" s="42"/>
      <c r="L377" s="42"/>
      <c r="M377" s="39"/>
      <c r="N377" s="39"/>
      <c r="O377" s="39"/>
      <c r="P377" s="39"/>
      <c r="Q377" s="39"/>
      <c r="R377" s="39"/>
      <c r="S377" s="39"/>
      <c r="T377" s="39"/>
      <c r="U377" s="39"/>
      <c r="V377" s="39"/>
      <c r="W377" s="39"/>
      <c r="X377" s="39"/>
      <c r="Y377" s="39"/>
      <c r="Z377" s="39"/>
    </row>
    <row r="378" spans="1:26" ht="14.25" customHeight="1">
      <c r="A378" s="42"/>
      <c r="B378" s="42"/>
      <c r="C378" s="39"/>
      <c r="D378" s="39"/>
      <c r="E378" s="39"/>
      <c r="F378" s="42"/>
      <c r="G378" s="42"/>
      <c r="H378" s="39"/>
      <c r="I378" s="39"/>
      <c r="J378" s="39"/>
      <c r="K378" s="42"/>
      <c r="L378" s="42"/>
      <c r="M378" s="39"/>
      <c r="N378" s="39"/>
      <c r="O378" s="39"/>
      <c r="P378" s="39"/>
      <c r="Q378" s="39"/>
      <c r="R378" s="39"/>
      <c r="S378" s="39"/>
      <c r="T378" s="39"/>
      <c r="U378" s="39"/>
      <c r="V378" s="39"/>
      <c r="W378" s="39"/>
      <c r="X378" s="39"/>
      <c r="Y378" s="39"/>
      <c r="Z378" s="39"/>
    </row>
    <row r="379" spans="1:26" ht="14.25" customHeight="1">
      <c r="A379" s="42"/>
      <c r="B379" s="42"/>
      <c r="C379" s="39"/>
      <c r="D379" s="39"/>
      <c r="E379" s="39"/>
      <c r="F379" s="42"/>
      <c r="G379" s="42"/>
      <c r="H379" s="39"/>
      <c r="I379" s="39"/>
      <c r="J379" s="39"/>
      <c r="K379" s="42"/>
      <c r="L379" s="42"/>
      <c r="M379" s="39"/>
      <c r="N379" s="39"/>
      <c r="O379" s="39"/>
      <c r="P379" s="39"/>
      <c r="Q379" s="39"/>
      <c r="R379" s="39"/>
      <c r="S379" s="39"/>
      <c r="T379" s="39"/>
      <c r="U379" s="39"/>
      <c r="V379" s="39"/>
      <c r="W379" s="39"/>
      <c r="X379" s="39"/>
      <c r="Y379" s="39"/>
      <c r="Z379" s="39"/>
    </row>
    <row r="380" spans="1:26" ht="14.25" customHeight="1">
      <c r="A380" s="42"/>
      <c r="B380" s="42"/>
      <c r="C380" s="39"/>
      <c r="D380" s="39"/>
      <c r="E380" s="39"/>
      <c r="F380" s="42"/>
      <c r="G380" s="42"/>
      <c r="H380" s="39"/>
      <c r="I380" s="39"/>
      <c r="J380" s="39"/>
      <c r="K380" s="42"/>
      <c r="L380" s="42"/>
      <c r="M380" s="39"/>
      <c r="N380" s="39"/>
      <c r="O380" s="39"/>
      <c r="P380" s="39"/>
      <c r="Q380" s="39"/>
      <c r="R380" s="39"/>
      <c r="S380" s="39"/>
      <c r="T380" s="39"/>
      <c r="U380" s="39"/>
      <c r="V380" s="39"/>
      <c r="W380" s="39"/>
      <c r="X380" s="39"/>
      <c r="Y380" s="39"/>
      <c r="Z380" s="39"/>
    </row>
    <row r="381" spans="1:26" ht="14.25" customHeight="1">
      <c r="A381" s="42"/>
      <c r="B381" s="42"/>
      <c r="C381" s="39"/>
      <c r="D381" s="39"/>
      <c r="E381" s="39"/>
      <c r="F381" s="42"/>
      <c r="G381" s="42"/>
      <c r="H381" s="39"/>
      <c r="I381" s="39"/>
      <c r="J381" s="39"/>
      <c r="K381" s="42"/>
      <c r="L381" s="42"/>
      <c r="M381" s="39"/>
      <c r="N381" s="39"/>
      <c r="O381" s="39"/>
      <c r="P381" s="39"/>
      <c r="Q381" s="39"/>
      <c r="R381" s="39"/>
      <c r="S381" s="39"/>
      <c r="T381" s="39"/>
      <c r="U381" s="39"/>
      <c r="V381" s="39"/>
      <c r="W381" s="39"/>
      <c r="X381" s="39"/>
      <c r="Y381" s="39"/>
      <c r="Z381" s="39"/>
    </row>
    <row r="382" spans="1:26" ht="14.25" customHeight="1">
      <c r="A382" s="42"/>
      <c r="B382" s="42"/>
      <c r="C382" s="39"/>
      <c r="D382" s="39"/>
      <c r="E382" s="39"/>
      <c r="F382" s="42"/>
      <c r="G382" s="42"/>
      <c r="H382" s="39"/>
      <c r="I382" s="39"/>
      <c r="J382" s="39"/>
      <c r="K382" s="42"/>
      <c r="L382" s="42"/>
      <c r="M382" s="39"/>
      <c r="N382" s="39"/>
      <c r="O382" s="39"/>
      <c r="P382" s="39"/>
      <c r="Q382" s="39"/>
      <c r="R382" s="39"/>
      <c r="S382" s="39"/>
      <c r="T382" s="39"/>
      <c r="U382" s="39"/>
      <c r="V382" s="39"/>
      <c r="W382" s="39"/>
      <c r="X382" s="39"/>
      <c r="Y382" s="39"/>
      <c r="Z382" s="39"/>
    </row>
    <row r="383" spans="1:26" ht="14.25" customHeight="1">
      <c r="A383" s="42"/>
      <c r="B383" s="42"/>
      <c r="C383" s="39"/>
      <c r="D383" s="39"/>
      <c r="E383" s="39"/>
      <c r="F383" s="42"/>
      <c r="G383" s="42"/>
      <c r="H383" s="39"/>
      <c r="I383" s="39"/>
      <c r="J383" s="39"/>
      <c r="K383" s="42"/>
      <c r="L383" s="42"/>
      <c r="M383" s="39"/>
      <c r="N383" s="39"/>
      <c r="O383" s="39"/>
      <c r="P383" s="39"/>
      <c r="Q383" s="39"/>
      <c r="R383" s="39"/>
      <c r="S383" s="39"/>
      <c r="T383" s="39"/>
      <c r="U383" s="39"/>
      <c r="V383" s="39"/>
      <c r="W383" s="39"/>
      <c r="X383" s="39"/>
      <c r="Y383" s="39"/>
      <c r="Z383" s="39"/>
    </row>
    <row r="384" spans="1:26" ht="14.25" customHeight="1">
      <c r="A384" s="42"/>
      <c r="B384" s="42"/>
      <c r="C384" s="39"/>
      <c r="D384" s="39"/>
      <c r="E384" s="39"/>
      <c r="F384" s="42"/>
      <c r="G384" s="42"/>
      <c r="H384" s="39"/>
      <c r="I384" s="39"/>
      <c r="J384" s="39"/>
      <c r="K384" s="42"/>
      <c r="L384" s="42"/>
      <c r="M384" s="39"/>
      <c r="N384" s="39"/>
      <c r="O384" s="39"/>
      <c r="P384" s="39"/>
      <c r="Q384" s="39"/>
      <c r="R384" s="39"/>
      <c r="S384" s="39"/>
      <c r="T384" s="39"/>
      <c r="U384" s="39"/>
      <c r="V384" s="39"/>
      <c r="W384" s="39"/>
      <c r="X384" s="39"/>
      <c r="Y384" s="39"/>
      <c r="Z384" s="39"/>
    </row>
    <row r="385" spans="1:26" ht="14.25" customHeight="1">
      <c r="A385" s="42"/>
      <c r="B385" s="42"/>
      <c r="C385" s="39"/>
      <c r="D385" s="39"/>
      <c r="E385" s="39"/>
      <c r="F385" s="42"/>
      <c r="G385" s="42"/>
      <c r="H385" s="39"/>
      <c r="I385" s="39"/>
      <c r="J385" s="39"/>
      <c r="K385" s="42"/>
      <c r="L385" s="42"/>
      <c r="M385" s="39"/>
      <c r="N385" s="39"/>
      <c r="O385" s="39"/>
      <c r="P385" s="39"/>
      <c r="Q385" s="39"/>
      <c r="R385" s="39"/>
      <c r="S385" s="39"/>
      <c r="T385" s="39"/>
      <c r="U385" s="39"/>
      <c r="V385" s="39"/>
      <c r="W385" s="39"/>
      <c r="X385" s="39"/>
      <c r="Y385" s="39"/>
      <c r="Z385" s="39"/>
    </row>
    <row r="386" spans="1:26" ht="14.25" customHeight="1">
      <c r="A386" s="42"/>
      <c r="B386" s="42"/>
      <c r="C386" s="39"/>
      <c r="D386" s="39"/>
      <c r="E386" s="39"/>
      <c r="F386" s="42"/>
      <c r="G386" s="42"/>
      <c r="H386" s="39"/>
      <c r="I386" s="39"/>
      <c r="J386" s="39"/>
      <c r="K386" s="42"/>
      <c r="L386" s="42"/>
      <c r="M386" s="39"/>
      <c r="N386" s="39"/>
      <c r="O386" s="39"/>
      <c r="P386" s="39"/>
      <c r="Q386" s="39"/>
      <c r="R386" s="39"/>
      <c r="S386" s="39"/>
      <c r="T386" s="39"/>
      <c r="U386" s="39"/>
      <c r="V386" s="39"/>
      <c r="W386" s="39"/>
      <c r="X386" s="39"/>
      <c r="Y386" s="39"/>
      <c r="Z386" s="39"/>
    </row>
    <row r="387" spans="1:26" ht="14.25" customHeight="1">
      <c r="A387" s="42"/>
      <c r="B387" s="42"/>
      <c r="C387" s="39"/>
      <c r="D387" s="39"/>
      <c r="E387" s="39"/>
      <c r="F387" s="42"/>
      <c r="G387" s="42"/>
      <c r="H387" s="39"/>
      <c r="I387" s="39"/>
      <c r="J387" s="39"/>
      <c r="K387" s="42"/>
      <c r="L387" s="42"/>
      <c r="M387" s="39"/>
      <c r="N387" s="39"/>
      <c r="O387" s="39"/>
      <c r="P387" s="39"/>
      <c r="Q387" s="39"/>
      <c r="R387" s="39"/>
      <c r="S387" s="39"/>
      <c r="T387" s="39"/>
      <c r="U387" s="39"/>
      <c r="V387" s="39"/>
      <c r="W387" s="39"/>
      <c r="X387" s="39"/>
      <c r="Y387" s="39"/>
      <c r="Z387" s="39"/>
    </row>
    <row r="388" spans="1:26" ht="14.25" customHeight="1">
      <c r="A388" s="42"/>
      <c r="B388" s="42"/>
      <c r="C388" s="39"/>
      <c r="D388" s="39"/>
      <c r="E388" s="39"/>
      <c r="F388" s="42"/>
      <c r="G388" s="42"/>
      <c r="H388" s="39"/>
      <c r="I388" s="39"/>
      <c r="J388" s="39"/>
      <c r="K388" s="42"/>
      <c r="L388" s="42"/>
      <c r="M388" s="39"/>
      <c r="N388" s="39"/>
      <c r="O388" s="39"/>
      <c r="P388" s="39"/>
      <c r="Q388" s="39"/>
      <c r="R388" s="39"/>
      <c r="S388" s="39"/>
      <c r="T388" s="39"/>
      <c r="U388" s="39"/>
      <c r="V388" s="39"/>
      <c r="W388" s="39"/>
      <c r="X388" s="39"/>
      <c r="Y388" s="39"/>
      <c r="Z388" s="39"/>
    </row>
    <row r="389" spans="1:26" ht="14.25" customHeight="1">
      <c r="A389" s="42"/>
      <c r="B389" s="42"/>
      <c r="C389" s="39"/>
      <c r="D389" s="39"/>
      <c r="E389" s="39"/>
      <c r="F389" s="42"/>
      <c r="G389" s="42"/>
      <c r="H389" s="39"/>
      <c r="I389" s="39"/>
      <c r="J389" s="39"/>
      <c r="K389" s="42"/>
      <c r="L389" s="42"/>
      <c r="M389" s="39"/>
      <c r="N389" s="39"/>
      <c r="O389" s="39"/>
      <c r="P389" s="39"/>
      <c r="Q389" s="39"/>
      <c r="R389" s="39"/>
      <c r="S389" s="39"/>
      <c r="T389" s="39"/>
      <c r="U389" s="39"/>
      <c r="V389" s="39"/>
      <c r="W389" s="39"/>
      <c r="X389" s="39"/>
      <c r="Y389" s="39"/>
      <c r="Z389" s="39"/>
    </row>
    <row r="390" spans="1:26" ht="14.25" customHeight="1">
      <c r="A390" s="42"/>
      <c r="B390" s="42"/>
      <c r="C390" s="39"/>
      <c r="D390" s="39"/>
      <c r="E390" s="39"/>
      <c r="F390" s="42"/>
      <c r="G390" s="42"/>
      <c r="H390" s="39"/>
      <c r="I390" s="39"/>
      <c r="J390" s="39"/>
      <c r="K390" s="42"/>
      <c r="L390" s="42"/>
      <c r="M390" s="39"/>
      <c r="N390" s="39"/>
      <c r="O390" s="39"/>
      <c r="P390" s="39"/>
      <c r="Q390" s="39"/>
      <c r="R390" s="39"/>
      <c r="S390" s="39"/>
      <c r="T390" s="39"/>
      <c r="U390" s="39"/>
      <c r="V390" s="39"/>
      <c r="W390" s="39"/>
      <c r="X390" s="39"/>
      <c r="Y390" s="39"/>
      <c r="Z390" s="39"/>
    </row>
    <row r="391" spans="1:26" ht="14.25" customHeight="1">
      <c r="A391" s="42"/>
      <c r="B391" s="42"/>
      <c r="C391" s="39"/>
      <c r="D391" s="39"/>
      <c r="E391" s="39"/>
      <c r="F391" s="42"/>
      <c r="G391" s="42"/>
      <c r="H391" s="39"/>
      <c r="I391" s="39"/>
      <c r="J391" s="39"/>
      <c r="K391" s="42"/>
      <c r="L391" s="42"/>
      <c r="M391" s="39"/>
      <c r="N391" s="39"/>
      <c r="O391" s="39"/>
      <c r="P391" s="39"/>
      <c r="Q391" s="39"/>
      <c r="R391" s="39"/>
      <c r="S391" s="39"/>
      <c r="T391" s="39"/>
      <c r="U391" s="39"/>
      <c r="V391" s="39"/>
      <c r="W391" s="39"/>
      <c r="X391" s="39"/>
      <c r="Y391" s="39"/>
      <c r="Z391" s="39"/>
    </row>
    <row r="392" spans="1:26" ht="14.25" customHeight="1">
      <c r="A392" s="42"/>
      <c r="B392" s="42"/>
      <c r="C392" s="39"/>
      <c r="D392" s="39"/>
      <c r="E392" s="39"/>
      <c r="F392" s="42"/>
      <c r="G392" s="42"/>
      <c r="H392" s="39"/>
      <c r="I392" s="39"/>
      <c r="J392" s="39"/>
      <c r="K392" s="42"/>
      <c r="L392" s="42"/>
      <c r="M392" s="39"/>
      <c r="N392" s="39"/>
      <c r="O392" s="39"/>
      <c r="P392" s="39"/>
      <c r="Q392" s="39"/>
      <c r="R392" s="39"/>
      <c r="S392" s="39"/>
      <c r="T392" s="39"/>
      <c r="U392" s="39"/>
      <c r="V392" s="39"/>
      <c r="W392" s="39"/>
      <c r="X392" s="39"/>
      <c r="Y392" s="39"/>
      <c r="Z392" s="39"/>
    </row>
    <row r="393" spans="1:26" ht="14.25" customHeight="1">
      <c r="A393" s="42"/>
      <c r="B393" s="42"/>
      <c r="C393" s="39"/>
      <c r="D393" s="39"/>
      <c r="E393" s="39"/>
      <c r="F393" s="42"/>
      <c r="G393" s="42"/>
      <c r="H393" s="39"/>
      <c r="I393" s="39"/>
      <c r="J393" s="39"/>
      <c r="K393" s="42"/>
      <c r="L393" s="42"/>
      <c r="M393" s="39"/>
      <c r="N393" s="39"/>
      <c r="O393" s="39"/>
      <c r="P393" s="39"/>
      <c r="Q393" s="39"/>
      <c r="R393" s="39"/>
      <c r="S393" s="39"/>
      <c r="T393" s="39"/>
      <c r="U393" s="39"/>
      <c r="V393" s="39"/>
      <c r="W393" s="39"/>
      <c r="X393" s="39"/>
      <c r="Y393" s="39"/>
      <c r="Z393" s="39"/>
    </row>
    <row r="394" spans="1:26" ht="14.25" customHeight="1">
      <c r="A394" s="42"/>
      <c r="B394" s="42"/>
      <c r="C394" s="39"/>
      <c r="D394" s="39"/>
      <c r="E394" s="39"/>
      <c r="F394" s="42"/>
      <c r="G394" s="42"/>
      <c r="H394" s="39"/>
      <c r="I394" s="39"/>
      <c r="J394" s="39"/>
      <c r="K394" s="42"/>
      <c r="L394" s="42"/>
      <c r="M394" s="39"/>
      <c r="N394" s="39"/>
      <c r="O394" s="39"/>
      <c r="P394" s="39"/>
      <c r="Q394" s="39"/>
      <c r="R394" s="39"/>
      <c r="S394" s="39"/>
      <c r="T394" s="39"/>
      <c r="U394" s="39"/>
      <c r="V394" s="39"/>
      <c r="W394" s="39"/>
      <c r="X394" s="39"/>
      <c r="Y394" s="39"/>
      <c r="Z394" s="39"/>
    </row>
    <row r="395" spans="1:26" ht="14.25" customHeight="1">
      <c r="A395" s="42"/>
      <c r="B395" s="42"/>
      <c r="C395" s="39"/>
      <c r="D395" s="39"/>
      <c r="E395" s="39"/>
      <c r="F395" s="42"/>
      <c r="G395" s="42"/>
      <c r="H395" s="39"/>
      <c r="I395" s="39"/>
      <c r="J395" s="39"/>
      <c r="K395" s="42"/>
      <c r="L395" s="42"/>
      <c r="M395" s="39"/>
      <c r="N395" s="39"/>
      <c r="O395" s="39"/>
      <c r="P395" s="39"/>
      <c r="Q395" s="39"/>
      <c r="R395" s="39"/>
      <c r="S395" s="39"/>
      <c r="T395" s="39"/>
      <c r="U395" s="39"/>
      <c r="V395" s="39"/>
      <c r="W395" s="39"/>
      <c r="X395" s="39"/>
      <c r="Y395" s="39"/>
      <c r="Z395" s="39"/>
    </row>
    <row r="396" spans="1:26" ht="14.25" customHeight="1">
      <c r="A396" s="42"/>
      <c r="B396" s="42"/>
      <c r="C396" s="39"/>
      <c r="D396" s="39"/>
      <c r="E396" s="39"/>
      <c r="F396" s="42"/>
      <c r="G396" s="42"/>
      <c r="H396" s="39"/>
      <c r="I396" s="39"/>
      <c r="J396" s="39"/>
      <c r="K396" s="42"/>
      <c r="L396" s="42"/>
      <c r="M396" s="39"/>
      <c r="N396" s="39"/>
      <c r="O396" s="39"/>
      <c r="P396" s="39"/>
      <c r="Q396" s="39"/>
      <c r="R396" s="39"/>
      <c r="S396" s="39"/>
      <c r="T396" s="39"/>
      <c r="U396" s="39"/>
      <c r="V396" s="39"/>
      <c r="W396" s="39"/>
      <c r="X396" s="39"/>
      <c r="Y396" s="39"/>
      <c r="Z396" s="39"/>
    </row>
    <row r="397" spans="1:26" ht="14.25" customHeight="1">
      <c r="A397" s="42"/>
      <c r="B397" s="42"/>
      <c r="C397" s="39"/>
      <c r="D397" s="39"/>
      <c r="E397" s="39"/>
      <c r="F397" s="42"/>
      <c r="G397" s="42"/>
      <c r="H397" s="39"/>
      <c r="I397" s="39"/>
      <c r="J397" s="39"/>
      <c r="K397" s="42"/>
      <c r="L397" s="42"/>
      <c r="M397" s="39"/>
      <c r="N397" s="39"/>
      <c r="O397" s="39"/>
      <c r="P397" s="39"/>
      <c r="Q397" s="39"/>
      <c r="R397" s="39"/>
      <c r="S397" s="39"/>
      <c r="T397" s="39"/>
      <c r="U397" s="39"/>
      <c r="V397" s="39"/>
      <c r="W397" s="39"/>
      <c r="X397" s="39"/>
      <c r="Y397" s="39"/>
      <c r="Z397" s="39"/>
    </row>
    <row r="398" spans="1:26" ht="14.25" customHeight="1">
      <c r="A398" s="42"/>
      <c r="B398" s="42"/>
      <c r="C398" s="39"/>
      <c r="D398" s="39"/>
      <c r="E398" s="39"/>
      <c r="F398" s="42"/>
      <c r="G398" s="42"/>
      <c r="H398" s="39"/>
      <c r="I398" s="39"/>
      <c r="J398" s="39"/>
      <c r="K398" s="42"/>
      <c r="L398" s="42"/>
      <c r="M398" s="39"/>
      <c r="N398" s="39"/>
      <c r="O398" s="39"/>
      <c r="P398" s="39"/>
      <c r="Q398" s="39"/>
      <c r="R398" s="39"/>
      <c r="S398" s="39"/>
      <c r="T398" s="39"/>
      <c r="U398" s="39"/>
      <c r="V398" s="39"/>
      <c r="W398" s="39"/>
      <c r="X398" s="39"/>
      <c r="Y398" s="39"/>
      <c r="Z398" s="39"/>
    </row>
    <row r="399" spans="1:26" ht="14.25" customHeight="1">
      <c r="A399" s="42"/>
      <c r="B399" s="42"/>
      <c r="C399" s="39"/>
      <c r="D399" s="39"/>
      <c r="E399" s="39"/>
      <c r="F399" s="42"/>
      <c r="G399" s="42"/>
      <c r="H399" s="39"/>
      <c r="I399" s="39"/>
      <c r="J399" s="39"/>
      <c r="K399" s="42"/>
      <c r="L399" s="42"/>
      <c r="M399" s="39"/>
      <c r="N399" s="39"/>
      <c r="O399" s="39"/>
      <c r="P399" s="39"/>
      <c r="Q399" s="39"/>
      <c r="R399" s="39"/>
      <c r="S399" s="39"/>
      <c r="T399" s="39"/>
      <c r="U399" s="39"/>
      <c r="V399" s="39"/>
      <c r="W399" s="39"/>
      <c r="X399" s="39"/>
      <c r="Y399" s="39"/>
      <c r="Z399" s="39"/>
    </row>
    <row r="400" spans="1:26" ht="14.25" customHeight="1">
      <c r="A400" s="42"/>
      <c r="B400" s="42"/>
      <c r="C400" s="39"/>
      <c r="D400" s="39"/>
      <c r="E400" s="39"/>
      <c r="F400" s="42"/>
      <c r="G400" s="42"/>
      <c r="H400" s="39"/>
      <c r="I400" s="39"/>
      <c r="J400" s="39"/>
      <c r="K400" s="42"/>
      <c r="L400" s="42"/>
      <c r="M400" s="39"/>
      <c r="N400" s="39"/>
      <c r="O400" s="39"/>
      <c r="P400" s="39"/>
      <c r="Q400" s="39"/>
      <c r="R400" s="39"/>
      <c r="S400" s="39"/>
      <c r="T400" s="39"/>
      <c r="U400" s="39"/>
      <c r="V400" s="39"/>
      <c r="W400" s="39"/>
      <c r="X400" s="39"/>
      <c r="Y400" s="39"/>
      <c r="Z400" s="39"/>
    </row>
    <row r="401" spans="1:26" ht="14.25" customHeight="1">
      <c r="A401" s="42"/>
      <c r="B401" s="42"/>
      <c r="C401" s="39"/>
      <c r="D401" s="39"/>
      <c r="E401" s="39"/>
      <c r="F401" s="42"/>
      <c r="G401" s="42"/>
      <c r="H401" s="39"/>
      <c r="I401" s="39"/>
      <c r="J401" s="39"/>
      <c r="K401" s="42"/>
      <c r="L401" s="42"/>
      <c r="M401" s="39"/>
      <c r="N401" s="39"/>
      <c r="O401" s="39"/>
      <c r="P401" s="39"/>
      <c r="Q401" s="39"/>
      <c r="R401" s="39"/>
      <c r="S401" s="39"/>
      <c r="T401" s="39"/>
      <c r="U401" s="39"/>
      <c r="V401" s="39"/>
      <c r="W401" s="39"/>
      <c r="X401" s="39"/>
      <c r="Y401" s="39"/>
      <c r="Z401" s="39"/>
    </row>
    <row r="402" spans="1:26" ht="14.25" customHeight="1">
      <c r="A402" s="42"/>
      <c r="B402" s="42"/>
      <c r="C402" s="39"/>
      <c r="D402" s="39"/>
      <c r="E402" s="39"/>
      <c r="F402" s="42"/>
      <c r="G402" s="42"/>
      <c r="H402" s="39"/>
      <c r="I402" s="39"/>
      <c r="J402" s="39"/>
      <c r="K402" s="42"/>
      <c r="L402" s="42"/>
      <c r="M402" s="39"/>
      <c r="N402" s="39"/>
      <c r="O402" s="39"/>
      <c r="P402" s="39"/>
      <c r="Q402" s="39"/>
      <c r="R402" s="39"/>
      <c r="S402" s="39"/>
      <c r="T402" s="39"/>
      <c r="U402" s="39"/>
      <c r="V402" s="39"/>
      <c r="W402" s="39"/>
      <c r="X402" s="39"/>
      <c r="Y402" s="39"/>
      <c r="Z402" s="39"/>
    </row>
    <row r="403" spans="1:26" ht="14.25" customHeight="1">
      <c r="A403" s="42"/>
      <c r="B403" s="42"/>
      <c r="C403" s="39"/>
      <c r="D403" s="39"/>
      <c r="E403" s="39"/>
      <c r="F403" s="42"/>
      <c r="G403" s="42"/>
      <c r="H403" s="39"/>
      <c r="I403" s="39"/>
      <c r="J403" s="39"/>
      <c r="K403" s="42"/>
      <c r="L403" s="42"/>
      <c r="M403" s="39"/>
      <c r="N403" s="39"/>
      <c r="O403" s="39"/>
      <c r="P403" s="39"/>
      <c r="Q403" s="39"/>
      <c r="R403" s="39"/>
      <c r="S403" s="39"/>
      <c r="T403" s="39"/>
      <c r="U403" s="39"/>
      <c r="V403" s="39"/>
      <c r="W403" s="39"/>
      <c r="X403" s="39"/>
      <c r="Y403" s="39"/>
      <c r="Z403" s="39"/>
    </row>
    <row r="404" spans="1:26" ht="14.25" customHeight="1">
      <c r="A404" s="42"/>
      <c r="B404" s="42"/>
      <c r="C404" s="39"/>
      <c r="D404" s="39"/>
      <c r="E404" s="39"/>
      <c r="F404" s="42"/>
      <c r="G404" s="42"/>
      <c r="H404" s="39"/>
      <c r="I404" s="39"/>
      <c r="J404" s="39"/>
      <c r="K404" s="42"/>
      <c r="L404" s="42"/>
      <c r="M404" s="39"/>
      <c r="N404" s="39"/>
      <c r="O404" s="39"/>
      <c r="P404" s="39"/>
      <c r="Q404" s="39"/>
      <c r="R404" s="39"/>
      <c r="S404" s="39"/>
      <c r="T404" s="39"/>
      <c r="U404" s="39"/>
      <c r="V404" s="39"/>
      <c r="W404" s="39"/>
      <c r="X404" s="39"/>
      <c r="Y404" s="39"/>
      <c r="Z404" s="39"/>
    </row>
    <row r="405" spans="1:26" ht="14.25" customHeight="1">
      <c r="A405" s="42"/>
      <c r="B405" s="42"/>
      <c r="C405" s="39"/>
      <c r="D405" s="39"/>
      <c r="E405" s="39"/>
      <c r="F405" s="42"/>
      <c r="G405" s="42"/>
      <c r="H405" s="39"/>
      <c r="I405" s="39"/>
      <c r="J405" s="39"/>
      <c r="K405" s="42"/>
      <c r="L405" s="42"/>
      <c r="M405" s="39"/>
      <c r="N405" s="39"/>
      <c r="O405" s="39"/>
      <c r="P405" s="39"/>
      <c r="Q405" s="39"/>
      <c r="R405" s="39"/>
      <c r="S405" s="39"/>
      <c r="T405" s="39"/>
      <c r="U405" s="39"/>
      <c r="V405" s="39"/>
      <c r="W405" s="39"/>
      <c r="X405" s="39"/>
      <c r="Y405" s="39"/>
      <c r="Z405" s="39"/>
    </row>
    <row r="406" spans="1:26" ht="14.25" customHeight="1">
      <c r="A406" s="42"/>
      <c r="B406" s="42"/>
      <c r="C406" s="39"/>
      <c r="D406" s="39"/>
      <c r="E406" s="39"/>
      <c r="F406" s="42"/>
      <c r="G406" s="42"/>
      <c r="H406" s="39"/>
      <c r="I406" s="39"/>
      <c r="J406" s="39"/>
      <c r="K406" s="42"/>
      <c r="L406" s="42"/>
      <c r="M406" s="39"/>
      <c r="N406" s="39"/>
      <c r="O406" s="39"/>
      <c r="P406" s="39"/>
      <c r="Q406" s="39"/>
      <c r="R406" s="39"/>
      <c r="S406" s="39"/>
      <c r="T406" s="39"/>
      <c r="U406" s="39"/>
      <c r="V406" s="39"/>
      <c r="W406" s="39"/>
      <c r="X406" s="39"/>
      <c r="Y406" s="39"/>
      <c r="Z406" s="39"/>
    </row>
    <row r="407" spans="1:26" ht="14.25" customHeight="1">
      <c r="A407" s="42"/>
      <c r="B407" s="42"/>
      <c r="C407" s="39"/>
      <c r="D407" s="39"/>
      <c r="E407" s="39"/>
      <c r="F407" s="42"/>
      <c r="G407" s="42"/>
      <c r="H407" s="39"/>
      <c r="I407" s="39"/>
      <c r="J407" s="39"/>
      <c r="K407" s="42"/>
      <c r="L407" s="42"/>
      <c r="M407" s="39"/>
      <c r="N407" s="39"/>
      <c r="O407" s="39"/>
      <c r="P407" s="39"/>
      <c r="Q407" s="39"/>
      <c r="R407" s="39"/>
      <c r="S407" s="39"/>
      <c r="T407" s="39"/>
      <c r="U407" s="39"/>
      <c r="V407" s="39"/>
      <c r="W407" s="39"/>
      <c r="X407" s="39"/>
      <c r="Y407" s="39"/>
      <c r="Z407" s="39"/>
    </row>
    <row r="408" spans="1:26" ht="14.25" customHeight="1">
      <c r="A408" s="42"/>
      <c r="B408" s="42"/>
      <c r="C408" s="39"/>
      <c r="D408" s="39"/>
      <c r="E408" s="39"/>
      <c r="F408" s="42"/>
      <c r="G408" s="42"/>
      <c r="H408" s="39"/>
      <c r="I408" s="39"/>
      <c r="J408" s="39"/>
      <c r="K408" s="42"/>
      <c r="L408" s="42"/>
      <c r="M408" s="39"/>
      <c r="N408" s="39"/>
      <c r="O408" s="39"/>
      <c r="P408" s="39"/>
      <c r="Q408" s="39"/>
      <c r="R408" s="39"/>
      <c r="S408" s="39"/>
      <c r="T408" s="39"/>
      <c r="U408" s="39"/>
      <c r="V408" s="39"/>
      <c r="W408" s="39"/>
      <c r="X408" s="39"/>
      <c r="Y408" s="39"/>
      <c r="Z408" s="39"/>
    </row>
    <row r="409" spans="1:26" ht="14.25" customHeight="1">
      <c r="A409" s="42"/>
      <c r="B409" s="42"/>
      <c r="C409" s="39"/>
      <c r="D409" s="39"/>
      <c r="E409" s="39"/>
      <c r="F409" s="42"/>
      <c r="G409" s="42"/>
      <c r="H409" s="39"/>
      <c r="I409" s="39"/>
      <c r="J409" s="39"/>
      <c r="K409" s="42"/>
      <c r="L409" s="42"/>
      <c r="M409" s="39"/>
      <c r="N409" s="39"/>
      <c r="O409" s="39"/>
      <c r="P409" s="39"/>
      <c r="Q409" s="39"/>
      <c r="R409" s="39"/>
      <c r="S409" s="39"/>
      <c r="T409" s="39"/>
      <c r="U409" s="39"/>
      <c r="V409" s="39"/>
      <c r="W409" s="39"/>
      <c r="X409" s="39"/>
      <c r="Y409" s="39"/>
      <c r="Z409" s="39"/>
    </row>
    <row r="410" spans="1:26" ht="14.25" customHeight="1">
      <c r="A410" s="42"/>
      <c r="B410" s="42"/>
      <c r="C410" s="39"/>
      <c r="D410" s="39"/>
      <c r="E410" s="39"/>
      <c r="F410" s="42"/>
      <c r="G410" s="42"/>
      <c r="H410" s="39"/>
      <c r="I410" s="39"/>
      <c r="J410" s="39"/>
      <c r="K410" s="42"/>
      <c r="L410" s="42"/>
      <c r="M410" s="39"/>
      <c r="N410" s="39"/>
      <c r="O410" s="39"/>
      <c r="P410" s="39"/>
      <c r="Q410" s="39"/>
      <c r="R410" s="39"/>
      <c r="S410" s="39"/>
      <c r="T410" s="39"/>
      <c r="U410" s="39"/>
      <c r="V410" s="39"/>
      <c r="W410" s="39"/>
      <c r="X410" s="39"/>
      <c r="Y410" s="39"/>
      <c r="Z410" s="39"/>
    </row>
    <row r="411" spans="1:26" ht="14.25" customHeight="1">
      <c r="A411" s="42"/>
      <c r="B411" s="42"/>
      <c r="C411" s="39"/>
      <c r="D411" s="39"/>
      <c r="E411" s="39"/>
      <c r="F411" s="42"/>
      <c r="G411" s="42"/>
      <c r="H411" s="39"/>
      <c r="I411" s="39"/>
      <c r="J411" s="39"/>
      <c r="K411" s="42"/>
      <c r="L411" s="42"/>
      <c r="M411" s="39"/>
      <c r="N411" s="39"/>
      <c r="O411" s="39"/>
      <c r="P411" s="39"/>
      <c r="Q411" s="39"/>
      <c r="R411" s="39"/>
      <c r="S411" s="39"/>
      <c r="T411" s="39"/>
      <c r="U411" s="39"/>
      <c r="V411" s="39"/>
      <c r="W411" s="39"/>
      <c r="X411" s="39"/>
      <c r="Y411" s="39"/>
      <c r="Z411" s="39"/>
    </row>
    <row r="412" spans="1:26" ht="14.25" customHeight="1">
      <c r="A412" s="42"/>
      <c r="B412" s="42"/>
      <c r="C412" s="39"/>
      <c r="D412" s="39"/>
      <c r="E412" s="39"/>
      <c r="F412" s="42"/>
      <c r="G412" s="42"/>
      <c r="H412" s="39"/>
      <c r="I412" s="39"/>
      <c r="J412" s="39"/>
      <c r="K412" s="42"/>
      <c r="L412" s="42"/>
      <c r="M412" s="39"/>
      <c r="N412" s="39"/>
      <c r="O412" s="39"/>
      <c r="P412" s="39"/>
      <c r="Q412" s="39"/>
      <c r="R412" s="39"/>
      <c r="S412" s="39"/>
      <c r="T412" s="39"/>
      <c r="U412" s="39"/>
      <c r="V412" s="39"/>
      <c r="W412" s="39"/>
      <c r="X412" s="39"/>
      <c r="Y412" s="39"/>
      <c r="Z412" s="39"/>
    </row>
    <row r="413" spans="1:26" ht="14.25" customHeight="1">
      <c r="A413" s="42"/>
      <c r="B413" s="42"/>
      <c r="C413" s="39"/>
      <c r="D413" s="39"/>
      <c r="E413" s="39"/>
      <c r="F413" s="42"/>
      <c r="G413" s="42"/>
      <c r="H413" s="39"/>
      <c r="I413" s="39"/>
      <c r="J413" s="39"/>
      <c r="K413" s="42"/>
      <c r="L413" s="42"/>
      <c r="M413" s="39"/>
      <c r="N413" s="39"/>
      <c r="O413" s="39"/>
      <c r="P413" s="39"/>
      <c r="Q413" s="39"/>
      <c r="R413" s="39"/>
      <c r="S413" s="39"/>
      <c r="T413" s="39"/>
      <c r="U413" s="39"/>
      <c r="V413" s="39"/>
      <c r="W413" s="39"/>
      <c r="X413" s="39"/>
      <c r="Y413" s="39"/>
      <c r="Z413" s="39"/>
    </row>
    <row r="414" spans="1:26" ht="14.25" customHeight="1">
      <c r="A414" s="42"/>
      <c r="B414" s="42"/>
      <c r="C414" s="39"/>
      <c r="D414" s="39"/>
      <c r="E414" s="39"/>
      <c r="F414" s="42"/>
      <c r="G414" s="42"/>
      <c r="H414" s="39"/>
      <c r="I414" s="39"/>
      <c r="J414" s="39"/>
      <c r="K414" s="42"/>
      <c r="L414" s="42"/>
      <c r="M414" s="39"/>
      <c r="N414" s="39"/>
      <c r="O414" s="39"/>
      <c r="P414" s="39"/>
      <c r="Q414" s="39"/>
      <c r="R414" s="39"/>
      <c r="S414" s="39"/>
      <c r="T414" s="39"/>
      <c r="U414" s="39"/>
      <c r="V414" s="39"/>
      <c r="W414" s="39"/>
      <c r="X414" s="39"/>
      <c r="Y414" s="39"/>
      <c r="Z414" s="39"/>
    </row>
    <row r="415" spans="1:26" ht="14.25" customHeight="1">
      <c r="A415" s="42"/>
      <c r="B415" s="42"/>
      <c r="C415" s="39"/>
      <c r="D415" s="39"/>
      <c r="E415" s="39"/>
      <c r="F415" s="42"/>
      <c r="G415" s="42"/>
      <c r="H415" s="39"/>
      <c r="I415" s="39"/>
      <c r="J415" s="39"/>
      <c r="K415" s="42"/>
      <c r="L415" s="42"/>
      <c r="M415" s="39"/>
      <c r="N415" s="39"/>
      <c r="O415" s="39"/>
      <c r="P415" s="39"/>
      <c r="Q415" s="39"/>
      <c r="R415" s="39"/>
      <c r="S415" s="39"/>
      <c r="T415" s="39"/>
      <c r="U415" s="39"/>
      <c r="V415" s="39"/>
      <c r="W415" s="39"/>
      <c r="X415" s="39"/>
      <c r="Y415" s="39"/>
      <c r="Z415" s="39"/>
    </row>
    <row r="416" spans="1:26" ht="14.25" customHeight="1">
      <c r="A416" s="42"/>
      <c r="B416" s="42"/>
      <c r="C416" s="39"/>
      <c r="D416" s="39"/>
      <c r="E416" s="39"/>
      <c r="F416" s="42"/>
      <c r="G416" s="42"/>
      <c r="H416" s="39"/>
      <c r="I416" s="39"/>
      <c r="J416" s="39"/>
      <c r="K416" s="42"/>
      <c r="L416" s="42"/>
      <c r="M416" s="39"/>
      <c r="N416" s="39"/>
      <c r="O416" s="39"/>
      <c r="P416" s="39"/>
      <c r="Q416" s="39"/>
      <c r="R416" s="39"/>
      <c r="S416" s="39"/>
      <c r="T416" s="39"/>
      <c r="U416" s="39"/>
      <c r="V416" s="39"/>
      <c r="W416" s="39"/>
      <c r="X416" s="39"/>
      <c r="Y416" s="39"/>
      <c r="Z416" s="39"/>
    </row>
    <row r="417" spans="1:26" ht="14.25" customHeight="1">
      <c r="A417" s="42"/>
      <c r="B417" s="42"/>
      <c r="C417" s="39"/>
      <c r="D417" s="39"/>
      <c r="E417" s="39"/>
      <c r="F417" s="42"/>
      <c r="G417" s="42"/>
      <c r="H417" s="39"/>
      <c r="I417" s="39"/>
      <c r="J417" s="39"/>
      <c r="K417" s="42"/>
      <c r="L417" s="42"/>
      <c r="M417" s="39"/>
      <c r="N417" s="39"/>
      <c r="O417" s="39"/>
      <c r="P417" s="39"/>
      <c r="Q417" s="39"/>
      <c r="R417" s="39"/>
      <c r="S417" s="39"/>
      <c r="T417" s="39"/>
      <c r="U417" s="39"/>
      <c r="V417" s="39"/>
      <c r="W417" s="39"/>
      <c r="X417" s="39"/>
      <c r="Y417" s="39"/>
      <c r="Z417" s="39"/>
    </row>
    <row r="418" spans="1:26" ht="14.25" customHeight="1">
      <c r="A418" s="42"/>
      <c r="B418" s="42"/>
      <c r="C418" s="39"/>
      <c r="D418" s="39"/>
      <c r="E418" s="39"/>
      <c r="F418" s="42"/>
      <c r="G418" s="42"/>
      <c r="H418" s="39"/>
      <c r="I418" s="39"/>
      <c r="J418" s="39"/>
      <c r="K418" s="42"/>
      <c r="L418" s="42"/>
      <c r="M418" s="39"/>
      <c r="N418" s="39"/>
      <c r="O418" s="39"/>
      <c r="P418" s="39"/>
      <c r="Q418" s="39"/>
      <c r="R418" s="39"/>
      <c r="S418" s="39"/>
      <c r="T418" s="39"/>
      <c r="U418" s="39"/>
      <c r="V418" s="39"/>
      <c r="W418" s="39"/>
      <c r="X418" s="39"/>
      <c r="Y418" s="39"/>
      <c r="Z418" s="39"/>
    </row>
    <row r="419" spans="1:26" ht="14.25" customHeight="1">
      <c r="A419" s="42"/>
      <c r="B419" s="42"/>
      <c r="C419" s="39"/>
      <c r="D419" s="39"/>
      <c r="E419" s="39"/>
      <c r="F419" s="42"/>
      <c r="G419" s="42"/>
      <c r="H419" s="39"/>
      <c r="I419" s="39"/>
      <c r="J419" s="39"/>
      <c r="K419" s="42"/>
      <c r="L419" s="42"/>
      <c r="M419" s="39"/>
      <c r="N419" s="39"/>
      <c r="O419" s="39"/>
      <c r="P419" s="39"/>
      <c r="Q419" s="39"/>
      <c r="R419" s="39"/>
      <c r="S419" s="39"/>
      <c r="T419" s="39"/>
      <c r="U419" s="39"/>
      <c r="V419" s="39"/>
      <c r="W419" s="39"/>
      <c r="X419" s="39"/>
      <c r="Y419" s="39"/>
      <c r="Z419" s="39"/>
    </row>
    <row r="420" spans="1:26" ht="14.25" customHeight="1">
      <c r="A420" s="42"/>
      <c r="B420" s="42"/>
      <c r="C420" s="39"/>
      <c r="D420" s="39"/>
      <c r="E420" s="39"/>
      <c r="F420" s="42"/>
      <c r="G420" s="42"/>
      <c r="H420" s="39"/>
      <c r="I420" s="39"/>
      <c r="J420" s="39"/>
      <c r="K420" s="42"/>
      <c r="L420" s="42"/>
      <c r="M420" s="39"/>
      <c r="N420" s="39"/>
      <c r="O420" s="39"/>
      <c r="P420" s="39"/>
      <c r="Q420" s="39"/>
      <c r="R420" s="39"/>
      <c r="S420" s="39"/>
      <c r="T420" s="39"/>
      <c r="U420" s="39"/>
      <c r="V420" s="39"/>
      <c r="W420" s="39"/>
      <c r="X420" s="39"/>
      <c r="Y420" s="39"/>
      <c r="Z420" s="39"/>
    </row>
    <row r="421" spans="1:26" ht="14.25" customHeight="1">
      <c r="A421" s="42"/>
      <c r="B421" s="42"/>
      <c r="C421" s="39"/>
      <c r="D421" s="39"/>
      <c r="E421" s="39"/>
      <c r="F421" s="42"/>
      <c r="G421" s="42"/>
      <c r="H421" s="39"/>
      <c r="I421" s="39"/>
      <c r="J421" s="39"/>
      <c r="K421" s="42"/>
      <c r="L421" s="42"/>
      <c r="M421" s="39"/>
      <c r="N421" s="39"/>
      <c r="O421" s="39"/>
      <c r="P421" s="39"/>
      <c r="Q421" s="39"/>
      <c r="R421" s="39"/>
      <c r="S421" s="39"/>
      <c r="T421" s="39"/>
      <c r="U421" s="39"/>
      <c r="V421" s="39"/>
      <c r="W421" s="39"/>
      <c r="X421" s="39"/>
      <c r="Y421" s="39"/>
      <c r="Z421" s="39"/>
    </row>
    <row r="422" spans="1:26" ht="14.25" customHeight="1">
      <c r="A422" s="42"/>
      <c r="B422" s="42"/>
      <c r="C422" s="39"/>
      <c r="D422" s="39"/>
      <c r="E422" s="39"/>
      <c r="F422" s="42"/>
      <c r="G422" s="42"/>
      <c r="H422" s="39"/>
      <c r="I422" s="39"/>
      <c r="J422" s="39"/>
      <c r="K422" s="42"/>
      <c r="L422" s="42"/>
      <c r="M422" s="39"/>
      <c r="N422" s="39"/>
      <c r="O422" s="39"/>
      <c r="P422" s="39"/>
      <c r="Q422" s="39"/>
      <c r="R422" s="39"/>
      <c r="S422" s="39"/>
      <c r="T422" s="39"/>
      <c r="U422" s="39"/>
      <c r="V422" s="39"/>
      <c r="W422" s="39"/>
      <c r="X422" s="39"/>
      <c r="Y422" s="39"/>
      <c r="Z422" s="39"/>
    </row>
    <row r="423" spans="1:26" ht="14.25" customHeight="1">
      <c r="A423" s="42"/>
      <c r="B423" s="42"/>
      <c r="C423" s="39"/>
      <c r="D423" s="39"/>
      <c r="E423" s="39"/>
      <c r="F423" s="42"/>
      <c r="G423" s="42"/>
      <c r="H423" s="39"/>
      <c r="I423" s="39"/>
      <c r="J423" s="39"/>
      <c r="K423" s="42"/>
      <c r="L423" s="42"/>
      <c r="M423" s="39"/>
      <c r="N423" s="39"/>
      <c r="O423" s="39"/>
      <c r="P423" s="39"/>
      <c r="Q423" s="39"/>
      <c r="R423" s="39"/>
      <c r="S423" s="39"/>
      <c r="T423" s="39"/>
      <c r="U423" s="39"/>
      <c r="V423" s="39"/>
      <c r="W423" s="39"/>
      <c r="X423" s="39"/>
      <c r="Y423" s="39"/>
      <c r="Z423" s="39"/>
    </row>
    <row r="424" spans="1:26" ht="14.25" customHeight="1">
      <c r="A424" s="42"/>
      <c r="B424" s="42"/>
      <c r="C424" s="39"/>
      <c r="D424" s="39"/>
      <c r="E424" s="39"/>
      <c r="F424" s="42"/>
      <c r="G424" s="42"/>
      <c r="H424" s="39"/>
      <c r="I424" s="39"/>
      <c r="J424" s="39"/>
      <c r="K424" s="42"/>
      <c r="L424" s="42"/>
      <c r="M424" s="39"/>
      <c r="N424" s="39"/>
      <c r="O424" s="39"/>
      <c r="P424" s="39"/>
      <c r="Q424" s="39"/>
      <c r="R424" s="39"/>
      <c r="S424" s="39"/>
      <c r="T424" s="39"/>
      <c r="U424" s="39"/>
      <c r="V424" s="39"/>
      <c r="W424" s="39"/>
      <c r="X424" s="39"/>
      <c r="Y424" s="39"/>
      <c r="Z424" s="39"/>
    </row>
    <row r="425" spans="1:26" ht="14.25" customHeight="1">
      <c r="A425" s="42"/>
      <c r="B425" s="42"/>
      <c r="C425" s="39"/>
      <c r="D425" s="39"/>
      <c r="E425" s="39"/>
      <c r="F425" s="42"/>
      <c r="G425" s="42"/>
      <c r="H425" s="39"/>
      <c r="I425" s="39"/>
      <c r="J425" s="39"/>
      <c r="K425" s="42"/>
      <c r="L425" s="42"/>
      <c r="M425" s="39"/>
      <c r="N425" s="39"/>
      <c r="O425" s="39"/>
      <c r="P425" s="39"/>
      <c r="Q425" s="39"/>
      <c r="R425" s="39"/>
      <c r="S425" s="39"/>
      <c r="T425" s="39"/>
      <c r="U425" s="39"/>
      <c r="V425" s="39"/>
      <c r="W425" s="39"/>
      <c r="X425" s="39"/>
      <c r="Y425" s="39"/>
      <c r="Z425" s="39"/>
    </row>
    <row r="426" spans="1:26" ht="14.25" customHeight="1">
      <c r="A426" s="42"/>
      <c r="B426" s="42"/>
      <c r="C426" s="39"/>
      <c r="D426" s="39"/>
      <c r="E426" s="39"/>
      <c r="F426" s="42"/>
      <c r="G426" s="42"/>
      <c r="H426" s="39"/>
      <c r="I426" s="39"/>
      <c r="J426" s="39"/>
      <c r="K426" s="42"/>
      <c r="L426" s="42"/>
      <c r="M426" s="39"/>
      <c r="N426" s="39"/>
      <c r="O426" s="39"/>
      <c r="P426" s="39"/>
      <c r="Q426" s="39"/>
      <c r="R426" s="39"/>
      <c r="S426" s="39"/>
      <c r="T426" s="39"/>
      <c r="U426" s="39"/>
      <c r="V426" s="39"/>
      <c r="W426" s="39"/>
      <c r="X426" s="39"/>
      <c r="Y426" s="39"/>
      <c r="Z426" s="39"/>
    </row>
    <row r="427" spans="1:26" ht="14.25" customHeight="1">
      <c r="A427" s="42"/>
      <c r="B427" s="42"/>
      <c r="C427" s="39"/>
      <c r="D427" s="39"/>
      <c r="E427" s="39"/>
      <c r="F427" s="42"/>
      <c r="G427" s="42"/>
      <c r="H427" s="39"/>
      <c r="I427" s="39"/>
      <c r="J427" s="39"/>
      <c r="K427" s="42"/>
      <c r="L427" s="42"/>
      <c r="M427" s="39"/>
      <c r="N427" s="39"/>
      <c r="O427" s="39"/>
      <c r="P427" s="39"/>
      <c r="Q427" s="39"/>
      <c r="R427" s="39"/>
      <c r="S427" s="39"/>
      <c r="T427" s="39"/>
      <c r="U427" s="39"/>
      <c r="V427" s="39"/>
      <c r="W427" s="39"/>
      <c r="X427" s="39"/>
      <c r="Y427" s="39"/>
      <c r="Z427" s="39"/>
    </row>
    <row r="428" spans="1:26" ht="14.25" customHeight="1">
      <c r="A428" s="42"/>
      <c r="B428" s="42"/>
      <c r="C428" s="39"/>
      <c r="D428" s="39"/>
      <c r="E428" s="39"/>
      <c r="F428" s="42"/>
      <c r="G428" s="42"/>
      <c r="H428" s="39"/>
      <c r="I428" s="39"/>
      <c r="J428" s="39"/>
      <c r="K428" s="42"/>
      <c r="L428" s="42"/>
      <c r="M428" s="39"/>
      <c r="N428" s="39"/>
      <c r="O428" s="39"/>
      <c r="P428" s="39"/>
      <c r="Q428" s="39"/>
      <c r="R428" s="39"/>
      <c r="S428" s="39"/>
      <c r="T428" s="39"/>
      <c r="U428" s="39"/>
      <c r="V428" s="39"/>
      <c r="W428" s="39"/>
      <c r="X428" s="39"/>
      <c r="Y428" s="39"/>
      <c r="Z428" s="39"/>
    </row>
    <row r="429" spans="1:26" ht="14.25" customHeight="1">
      <c r="A429" s="42"/>
      <c r="B429" s="42"/>
      <c r="C429" s="39"/>
      <c r="D429" s="39"/>
      <c r="E429" s="39"/>
      <c r="F429" s="42"/>
      <c r="G429" s="42"/>
      <c r="H429" s="39"/>
      <c r="I429" s="39"/>
      <c r="J429" s="39"/>
      <c r="K429" s="42"/>
      <c r="L429" s="42"/>
      <c r="M429" s="39"/>
      <c r="N429" s="39"/>
      <c r="O429" s="39"/>
      <c r="P429" s="39"/>
      <c r="Q429" s="39"/>
      <c r="R429" s="39"/>
      <c r="S429" s="39"/>
      <c r="T429" s="39"/>
      <c r="U429" s="39"/>
      <c r="V429" s="39"/>
      <c r="W429" s="39"/>
      <c r="X429" s="39"/>
      <c r="Y429" s="39"/>
      <c r="Z429" s="39"/>
    </row>
    <row r="430" spans="1:26" ht="14.25" customHeight="1">
      <c r="A430" s="42"/>
      <c r="B430" s="42"/>
      <c r="C430" s="39"/>
      <c r="D430" s="39"/>
      <c r="E430" s="39"/>
      <c r="F430" s="42"/>
      <c r="G430" s="42"/>
      <c r="H430" s="39"/>
      <c r="I430" s="39"/>
      <c r="J430" s="39"/>
      <c r="K430" s="42"/>
      <c r="L430" s="42"/>
      <c r="M430" s="39"/>
      <c r="N430" s="39"/>
      <c r="O430" s="39"/>
      <c r="P430" s="39"/>
      <c r="Q430" s="39"/>
      <c r="R430" s="39"/>
      <c r="S430" s="39"/>
      <c r="T430" s="39"/>
      <c r="U430" s="39"/>
      <c r="V430" s="39"/>
      <c r="W430" s="39"/>
      <c r="X430" s="39"/>
      <c r="Y430" s="39"/>
      <c r="Z430" s="39"/>
    </row>
    <row r="431" spans="1:26" ht="14.25" customHeight="1">
      <c r="A431" s="42"/>
      <c r="B431" s="42"/>
      <c r="C431" s="39"/>
      <c r="D431" s="39"/>
      <c r="E431" s="39"/>
      <c r="F431" s="42"/>
      <c r="G431" s="42"/>
      <c r="H431" s="39"/>
      <c r="I431" s="39"/>
      <c r="J431" s="39"/>
      <c r="K431" s="42"/>
      <c r="L431" s="42"/>
      <c r="M431" s="39"/>
      <c r="N431" s="39"/>
      <c r="O431" s="39"/>
      <c r="P431" s="39"/>
      <c r="Q431" s="39"/>
      <c r="R431" s="39"/>
      <c r="S431" s="39"/>
      <c r="T431" s="39"/>
      <c r="U431" s="39"/>
      <c r="V431" s="39"/>
      <c r="W431" s="39"/>
      <c r="X431" s="39"/>
      <c r="Y431" s="39"/>
      <c r="Z431" s="39"/>
    </row>
    <row r="432" spans="1:26" ht="14.25" customHeight="1">
      <c r="A432" s="42"/>
      <c r="B432" s="42"/>
      <c r="C432" s="39"/>
      <c r="D432" s="39"/>
      <c r="E432" s="39"/>
      <c r="F432" s="42"/>
      <c r="G432" s="42"/>
      <c r="H432" s="39"/>
      <c r="I432" s="39"/>
      <c r="J432" s="39"/>
      <c r="K432" s="42"/>
      <c r="L432" s="42"/>
      <c r="M432" s="39"/>
      <c r="N432" s="39"/>
      <c r="O432" s="39"/>
      <c r="P432" s="39"/>
      <c r="Q432" s="39"/>
      <c r="R432" s="39"/>
      <c r="S432" s="39"/>
      <c r="T432" s="39"/>
      <c r="U432" s="39"/>
      <c r="V432" s="39"/>
      <c r="W432" s="39"/>
      <c r="X432" s="39"/>
      <c r="Y432" s="39"/>
      <c r="Z432" s="39"/>
    </row>
    <row r="433" spans="1:26" ht="14.25" customHeight="1">
      <c r="A433" s="42"/>
      <c r="B433" s="42"/>
      <c r="C433" s="39"/>
      <c r="D433" s="39"/>
      <c r="E433" s="39"/>
      <c r="F433" s="42"/>
      <c r="G433" s="42"/>
      <c r="H433" s="39"/>
      <c r="I433" s="39"/>
      <c r="J433" s="39"/>
      <c r="K433" s="42"/>
      <c r="L433" s="42"/>
      <c r="M433" s="39"/>
      <c r="N433" s="39"/>
      <c r="O433" s="39"/>
      <c r="P433" s="39"/>
      <c r="Q433" s="39"/>
      <c r="R433" s="39"/>
      <c r="S433" s="39"/>
      <c r="T433" s="39"/>
      <c r="U433" s="39"/>
      <c r="V433" s="39"/>
      <c r="W433" s="39"/>
      <c r="X433" s="39"/>
      <c r="Y433" s="39"/>
      <c r="Z433" s="39"/>
    </row>
    <row r="434" spans="1:26" ht="14.25" customHeight="1">
      <c r="A434" s="42"/>
      <c r="B434" s="42"/>
      <c r="C434" s="39"/>
      <c r="D434" s="39"/>
      <c r="E434" s="39"/>
      <c r="F434" s="42"/>
      <c r="G434" s="42"/>
      <c r="H434" s="39"/>
      <c r="I434" s="39"/>
      <c r="J434" s="39"/>
      <c r="K434" s="42"/>
      <c r="L434" s="42"/>
      <c r="M434" s="39"/>
      <c r="N434" s="39"/>
      <c r="O434" s="39"/>
      <c r="P434" s="39"/>
      <c r="Q434" s="39"/>
      <c r="R434" s="39"/>
      <c r="S434" s="39"/>
      <c r="T434" s="39"/>
      <c r="U434" s="39"/>
      <c r="V434" s="39"/>
      <c r="W434" s="39"/>
      <c r="X434" s="39"/>
      <c r="Y434" s="39"/>
      <c r="Z434" s="39"/>
    </row>
    <row r="435" spans="1:26" ht="14.25" customHeight="1">
      <c r="A435" s="42"/>
      <c r="B435" s="42"/>
      <c r="C435" s="39"/>
      <c r="D435" s="39"/>
      <c r="E435" s="39"/>
      <c r="F435" s="42"/>
      <c r="G435" s="42"/>
      <c r="H435" s="39"/>
      <c r="I435" s="39"/>
      <c r="J435" s="39"/>
      <c r="K435" s="42"/>
      <c r="L435" s="42"/>
      <c r="M435" s="39"/>
      <c r="N435" s="39"/>
      <c r="O435" s="39"/>
      <c r="P435" s="39"/>
      <c r="Q435" s="39"/>
      <c r="R435" s="39"/>
      <c r="S435" s="39"/>
      <c r="T435" s="39"/>
      <c r="U435" s="39"/>
      <c r="V435" s="39"/>
      <c r="W435" s="39"/>
      <c r="X435" s="39"/>
      <c r="Y435" s="39"/>
      <c r="Z435" s="39"/>
    </row>
    <row r="436" spans="1:26" ht="14.25" customHeight="1">
      <c r="A436" s="42"/>
      <c r="B436" s="42"/>
      <c r="C436" s="39"/>
      <c r="D436" s="39"/>
      <c r="E436" s="39"/>
      <c r="F436" s="42"/>
      <c r="G436" s="42"/>
      <c r="H436" s="39"/>
      <c r="I436" s="39"/>
      <c r="J436" s="39"/>
      <c r="K436" s="42"/>
      <c r="L436" s="42"/>
      <c r="M436" s="39"/>
      <c r="N436" s="39"/>
      <c r="O436" s="39"/>
      <c r="P436" s="39"/>
      <c r="Q436" s="39"/>
      <c r="R436" s="39"/>
      <c r="S436" s="39"/>
      <c r="T436" s="39"/>
      <c r="U436" s="39"/>
      <c r="V436" s="39"/>
      <c r="W436" s="39"/>
      <c r="X436" s="39"/>
      <c r="Y436" s="39"/>
      <c r="Z436" s="39"/>
    </row>
    <row r="437" spans="1:26" ht="14.25" customHeight="1">
      <c r="A437" s="42"/>
      <c r="B437" s="42"/>
      <c r="C437" s="39"/>
      <c r="D437" s="39"/>
      <c r="E437" s="39"/>
      <c r="F437" s="42"/>
      <c r="G437" s="42"/>
      <c r="H437" s="39"/>
      <c r="I437" s="39"/>
      <c r="J437" s="39"/>
      <c r="K437" s="42"/>
      <c r="L437" s="42"/>
      <c r="M437" s="39"/>
      <c r="N437" s="39"/>
      <c r="O437" s="39"/>
      <c r="P437" s="39"/>
      <c r="Q437" s="39"/>
      <c r="R437" s="39"/>
      <c r="S437" s="39"/>
      <c r="T437" s="39"/>
      <c r="U437" s="39"/>
      <c r="V437" s="39"/>
      <c r="W437" s="39"/>
      <c r="X437" s="39"/>
      <c r="Y437" s="39"/>
      <c r="Z437" s="39"/>
    </row>
    <row r="438" spans="1:26" ht="14.25" customHeight="1">
      <c r="A438" s="42"/>
      <c r="B438" s="42"/>
      <c r="C438" s="39"/>
      <c r="D438" s="39"/>
      <c r="E438" s="39"/>
      <c r="F438" s="42"/>
      <c r="G438" s="42"/>
      <c r="H438" s="39"/>
      <c r="I438" s="39"/>
      <c r="J438" s="39"/>
      <c r="K438" s="42"/>
      <c r="L438" s="42"/>
      <c r="M438" s="39"/>
      <c r="N438" s="39"/>
      <c r="O438" s="39"/>
      <c r="P438" s="39"/>
      <c r="Q438" s="39"/>
      <c r="R438" s="39"/>
      <c r="S438" s="39"/>
      <c r="T438" s="39"/>
      <c r="U438" s="39"/>
      <c r="V438" s="39"/>
      <c r="W438" s="39"/>
      <c r="X438" s="39"/>
      <c r="Y438" s="39"/>
      <c r="Z438" s="39"/>
    </row>
    <row r="439" spans="1:26" ht="14.25" customHeight="1">
      <c r="A439" s="42"/>
      <c r="B439" s="42"/>
      <c r="C439" s="39"/>
      <c r="D439" s="39"/>
      <c r="E439" s="39"/>
      <c r="F439" s="42"/>
      <c r="G439" s="42"/>
      <c r="H439" s="39"/>
      <c r="I439" s="39"/>
      <c r="J439" s="39"/>
      <c r="K439" s="42"/>
      <c r="L439" s="42"/>
      <c r="M439" s="39"/>
      <c r="N439" s="39"/>
      <c r="O439" s="39"/>
      <c r="P439" s="39"/>
      <c r="Q439" s="39"/>
      <c r="R439" s="39"/>
      <c r="S439" s="39"/>
      <c r="T439" s="39"/>
      <c r="U439" s="39"/>
      <c r="V439" s="39"/>
      <c r="W439" s="39"/>
      <c r="X439" s="39"/>
      <c r="Y439" s="39"/>
      <c r="Z439" s="39"/>
    </row>
    <row r="440" spans="1:26" ht="14.25" customHeight="1">
      <c r="A440" s="42"/>
      <c r="B440" s="42"/>
      <c r="C440" s="39"/>
      <c r="D440" s="39"/>
      <c r="E440" s="39"/>
      <c r="F440" s="42"/>
      <c r="G440" s="42"/>
      <c r="H440" s="39"/>
      <c r="I440" s="39"/>
      <c r="J440" s="39"/>
      <c r="K440" s="42"/>
      <c r="L440" s="42"/>
      <c r="M440" s="39"/>
      <c r="N440" s="39"/>
      <c r="O440" s="39"/>
      <c r="P440" s="39"/>
      <c r="Q440" s="39"/>
      <c r="R440" s="39"/>
      <c r="S440" s="39"/>
      <c r="T440" s="39"/>
      <c r="U440" s="39"/>
      <c r="V440" s="39"/>
      <c r="W440" s="39"/>
      <c r="X440" s="39"/>
      <c r="Y440" s="39"/>
      <c r="Z440" s="39"/>
    </row>
    <row r="441" spans="1:26" ht="14.25" customHeight="1">
      <c r="A441" s="42"/>
      <c r="B441" s="42"/>
      <c r="C441" s="39"/>
      <c r="D441" s="39"/>
      <c r="E441" s="39"/>
      <c r="F441" s="42"/>
      <c r="G441" s="42"/>
      <c r="H441" s="39"/>
      <c r="I441" s="39"/>
      <c r="J441" s="39"/>
      <c r="K441" s="42"/>
      <c r="L441" s="42"/>
      <c r="M441" s="39"/>
      <c r="N441" s="39"/>
      <c r="O441" s="39"/>
      <c r="P441" s="39"/>
      <c r="Q441" s="39"/>
      <c r="R441" s="39"/>
      <c r="S441" s="39"/>
      <c r="T441" s="39"/>
      <c r="U441" s="39"/>
      <c r="V441" s="39"/>
      <c r="W441" s="39"/>
      <c r="X441" s="39"/>
      <c r="Y441" s="39"/>
      <c r="Z441" s="39"/>
    </row>
    <row r="442" spans="1:26" ht="14.25" customHeight="1">
      <c r="A442" s="42"/>
      <c r="B442" s="42"/>
      <c r="C442" s="39"/>
      <c r="D442" s="39"/>
      <c r="E442" s="39"/>
      <c r="F442" s="42"/>
      <c r="G442" s="42"/>
      <c r="H442" s="39"/>
      <c r="I442" s="39"/>
      <c r="J442" s="39"/>
      <c r="K442" s="42"/>
      <c r="L442" s="42"/>
      <c r="M442" s="39"/>
      <c r="N442" s="39"/>
      <c r="O442" s="39"/>
      <c r="P442" s="39"/>
      <c r="Q442" s="39"/>
      <c r="R442" s="39"/>
      <c r="S442" s="39"/>
      <c r="T442" s="39"/>
      <c r="U442" s="39"/>
      <c r="V442" s="39"/>
      <c r="W442" s="39"/>
      <c r="X442" s="39"/>
      <c r="Y442" s="39"/>
      <c r="Z442" s="39"/>
    </row>
    <row r="443" spans="1:26" ht="14.25" customHeight="1">
      <c r="A443" s="42"/>
      <c r="B443" s="42"/>
      <c r="C443" s="39"/>
      <c r="D443" s="39"/>
      <c r="E443" s="39"/>
      <c r="F443" s="42"/>
      <c r="G443" s="42"/>
      <c r="H443" s="39"/>
      <c r="I443" s="39"/>
      <c r="J443" s="39"/>
      <c r="K443" s="42"/>
      <c r="L443" s="42"/>
      <c r="M443" s="39"/>
      <c r="N443" s="39"/>
      <c r="O443" s="39"/>
      <c r="P443" s="39"/>
      <c r="Q443" s="39"/>
      <c r="R443" s="39"/>
      <c r="S443" s="39"/>
      <c r="T443" s="39"/>
      <c r="U443" s="39"/>
      <c r="V443" s="39"/>
      <c r="W443" s="39"/>
      <c r="X443" s="39"/>
      <c r="Y443" s="39"/>
      <c r="Z443" s="39"/>
    </row>
    <row r="444" spans="1:26" ht="14.25" customHeight="1">
      <c r="A444" s="42"/>
      <c r="B444" s="42"/>
      <c r="C444" s="39"/>
      <c r="D444" s="39"/>
      <c r="E444" s="39"/>
      <c r="F444" s="42"/>
      <c r="G444" s="42"/>
      <c r="H444" s="39"/>
      <c r="I444" s="39"/>
      <c r="J444" s="39"/>
      <c r="K444" s="42"/>
      <c r="L444" s="42"/>
      <c r="M444" s="39"/>
      <c r="N444" s="39"/>
      <c r="O444" s="39"/>
      <c r="P444" s="39"/>
      <c r="Q444" s="39"/>
      <c r="R444" s="39"/>
      <c r="S444" s="39"/>
      <c r="T444" s="39"/>
      <c r="U444" s="39"/>
      <c r="V444" s="39"/>
      <c r="W444" s="39"/>
      <c r="X444" s="39"/>
      <c r="Y444" s="39"/>
      <c r="Z444" s="39"/>
    </row>
    <row r="445" spans="1:26" ht="14.25" customHeight="1">
      <c r="A445" s="42"/>
      <c r="B445" s="42"/>
      <c r="C445" s="39"/>
      <c r="D445" s="39"/>
      <c r="E445" s="39"/>
      <c r="F445" s="42"/>
      <c r="G445" s="42"/>
      <c r="H445" s="39"/>
      <c r="I445" s="39"/>
      <c r="J445" s="39"/>
      <c r="K445" s="42"/>
      <c r="L445" s="42"/>
      <c r="M445" s="39"/>
      <c r="N445" s="39"/>
      <c r="O445" s="39"/>
      <c r="P445" s="39"/>
      <c r="Q445" s="39"/>
      <c r="R445" s="39"/>
      <c r="S445" s="39"/>
      <c r="T445" s="39"/>
      <c r="U445" s="39"/>
      <c r="V445" s="39"/>
      <c r="W445" s="39"/>
      <c r="X445" s="39"/>
      <c r="Y445" s="39"/>
      <c r="Z445" s="39"/>
    </row>
    <row r="446" spans="1:26" ht="14.25" customHeight="1">
      <c r="A446" s="42"/>
      <c r="B446" s="42"/>
      <c r="C446" s="39"/>
      <c r="D446" s="39"/>
      <c r="E446" s="39"/>
      <c r="F446" s="42"/>
      <c r="G446" s="42"/>
      <c r="H446" s="39"/>
      <c r="I446" s="39"/>
      <c r="J446" s="39"/>
      <c r="K446" s="42"/>
      <c r="L446" s="42"/>
      <c r="M446" s="39"/>
      <c r="N446" s="39"/>
      <c r="O446" s="39"/>
      <c r="P446" s="39"/>
      <c r="Q446" s="39"/>
      <c r="R446" s="39"/>
      <c r="S446" s="39"/>
      <c r="T446" s="39"/>
      <c r="U446" s="39"/>
      <c r="V446" s="39"/>
      <c r="W446" s="39"/>
      <c r="X446" s="39"/>
      <c r="Y446" s="39"/>
      <c r="Z446" s="39"/>
    </row>
    <row r="447" spans="1:26" ht="14.25" customHeight="1">
      <c r="A447" s="42"/>
      <c r="B447" s="42"/>
      <c r="C447" s="39"/>
      <c r="D447" s="39"/>
      <c r="E447" s="39"/>
      <c r="F447" s="42"/>
      <c r="G447" s="42"/>
      <c r="H447" s="39"/>
      <c r="I447" s="39"/>
      <c r="J447" s="39"/>
      <c r="K447" s="42"/>
      <c r="L447" s="42"/>
      <c r="M447" s="39"/>
      <c r="N447" s="39"/>
      <c r="O447" s="39"/>
      <c r="P447" s="39"/>
      <c r="Q447" s="39"/>
      <c r="R447" s="39"/>
      <c r="S447" s="39"/>
      <c r="T447" s="39"/>
      <c r="U447" s="39"/>
      <c r="V447" s="39"/>
      <c r="W447" s="39"/>
      <c r="X447" s="39"/>
      <c r="Y447" s="39"/>
      <c r="Z447" s="39"/>
    </row>
    <row r="448" spans="1:26" ht="14.25" customHeight="1">
      <c r="A448" s="42"/>
      <c r="B448" s="42"/>
      <c r="C448" s="39"/>
      <c r="D448" s="39"/>
      <c r="E448" s="39"/>
      <c r="F448" s="42"/>
      <c r="G448" s="42"/>
      <c r="H448" s="39"/>
      <c r="I448" s="39"/>
      <c r="J448" s="39"/>
      <c r="K448" s="42"/>
      <c r="L448" s="42"/>
      <c r="M448" s="39"/>
      <c r="N448" s="39"/>
      <c r="O448" s="39"/>
      <c r="P448" s="39"/>
      <c r="Q448" s="39"/>
      <c r="R448" s="39"/>
      <c r="S448" s="39"/>
      <c r="T448" s="39"/>
      <c r="U448" s="39"/>
      <c r="V448" s="39"/>
      <c r="W448" s="39"/>
      <c r="X448" s="39"/>
      <c r="Y448" s="39"/>
      <c r="Z448" s="39"/>
    </row>
    <row r="449" spans="1:26" ht="14.25" customHeight="1">
      <c r="A449" s="42"/>
      <c r="B449" s="42"/>
      <c r="C449" s="39"/>
      <c r="D449" s="39"/>
      <c r="E449" s="39"/>
      <c r="F449" s="42"/>
      <c r="G449" s="42"/>
      <c r="H449" s="39"/>
      <c r="I449" s="39"/>
      <c r="J449" s="39"/>
      <c r="K449" s="42"/>
      <c r="L449" s="42"/>
      <c r="M449" s="39"/>
      <c r="N449" s="39"/>
      <c r="O449" s="39"/>
      <c r="P449" s="39"/>
      <c r="Q449" s="39"/>
      <c r="R449" s="39"/>
      <c r="S449" s="39"/>
      <c r="T449" s="39"/>
      <c r="U449" s="39"/>
      <c r="V449" s="39"/>
      <c r="W449" s="39"/>
      <c r="X449" s="39"/>
      <c r="Y449" s="39"/>
      <c r="Z449" s="39"/>
    </row>
    <row r="450" spans="1:26" ht="14.25" customHeight="1">
      <c r="A450" s="42"/>
      <c r="B450" s="42"/>
      <c r="C450" s="39"/>
      <c r="D450" s="39"/>
      <c r="E450" s="39"/>
      <c r="F450" s="42"/>
      <c r="G450" s="42"/>
      <c r="H450" s="39"/>
      <c r="I450" s="39"/>
      <c r="J450" s="39"/>
      <c r="K450" s="42"/>
      <c r="L450" s="42"/>
      <c r="M450" s="39"/>
      <c r="N450" s="39"/>
      <c r="O450" s="39"/>
      <c r="P450" s="39"/>
      <c r="Q450" s="39"/>
      <c r="R450" s="39"/>
      <c r="S450" s="39"/>
      <c r="T450" s="39"/>
      <c r="U450" s="39"/>
      <c r="V450" s="39"/>
      <c r="W450" s="39"/>
      <c r="X450" s="39"/>
      <c r="Y450" s="39"/>
      <c r="Z450" s="39"/>
    </row>
    <row r="451" spans="1:26" ht="14.25" customHeight="1">
      <c r="A451" s="42"/>
      <c r="B451" s="42"/>
      <c r="C451" s="39"/>
      <c r="D451" s="39"/>
      <c r="E451" s="39"/>
      <c r="F451" s="42"/>
      <c r="G451" s="42"/>
      <c r="H451" s="39"/>
      <c r="I451" s="39"/>
      <c r="J451" s="39"/>
      <c r="K451" s="42"/>
      <c r="L451" s="42"/>
      <c r="M451" s="39"/>
      <c r="N451" s="39"/>
      <c r="O451" s="39"/>
      <c r="P451" s="39"/>
      <c r="Q451" s="39"/>
      <c r="R451" s="39"/>
      <c r="S451" s="39"/>
      <c r="T451" s="39"/>
      <c r="U451" s="39"/>
      <c r="V451" s="39"/>
      <c r="W451" s="39"/>
      <c r="X451" s="39"/>
      <c r="Y451" s="39"/>
      <c r="Z451" s="39"/>
    </row>
    <row r="452" spans="1:26" ht="14.25" customHeight="1">
      <c r="A452" s="42"/>
      <c r="B452" s="42"/>
      <c r="C452" s="39"/>
      <c r="D452" s="39"/>
      <c r="E452" s="39"/>
      <c r="F452" s="42"/>
      <c r="G452" s="42"/>
      <c r="H452" s="39"/>
      <c r="I452" s="39"/>
      <c r="J452" s="39"/>
      <c r="K452" s="42"/>
      <c r="L452" s="42"/>
      <c r="M452" s="39"/>
      <c r="N452" s="39"/>
      <c r="O452" s="39"/>
      <c r="P452" s="39"/>
      <c r="Q452" s="39"/>
      <c r="R452" s="39"/>
      <c r="S452" s="39"/>
      <c r="T452" s="39"/>
      <c r="U452" s="39"/>
      <c r="V452" s="39"/>
      <c r="W452" s="39"/>
      <c r="X452" s="39"/>
      <c r="Y452" s="39"/>
      <c r="Z452" s="39"/>
    </row>
    <row r="453" spans="1:26" ht="14.25" customHeight="1">
      <c r="A453" s="42"/>
      <c r="B453" s="42"/>
      <c r="C453" s="39"/>
      <c r="D453" s="39"/>
      <c r="E453" s="39"/>
      <c r="F453" s="42"/>
      <c r="G453" s="42"/>
      <c r="H453" s="39"/>
      <c r="I453" s="39"/>
      <c r="J453" s="39"/>
      <c r="K453" s="42"/>
      <c r="L453" s="42"/>
      <c r="M453" s="39"/>
      <c r="N453" s="39"/>
      <c r="O453" s="39"/>
      <c r="P453" s="39"/>
      <c r="Q453" s="39"/>
      <c r="R453" s="39"/>
      <c r="S453" s="39"/>
      <c r="T453" s="39"/>
      <c r="U453" s="39"/>
      <c r="V453" s="39"/>
      <c r="W453" s="39"/>
      <c r="X453" s="39"/>
      <c r="Y453" s="39"/>
      <c r="Z453" s="39"/>
    </row>
    <row r="454" spans="1:26" ht="14.25" customHeight="1">
      <c r="A454" s="42"/>
      <c r="B454" s="42"/>
      <c r="C454" s="39"/>
      <c r="D454" s="39"/>
      <c r="E454" s="39"/>
      <c r="F454" s="42"/>
      <c r="G454" s="42"/>
      <c r="H454" s="39"/>
      <c r="I454" s="39"/>
      <c r="J454" s="39"/>
      <c r="K454" s="42"/>
      <c r="L454" s="42"/>
      <c r="M454" s="39"/>
      <c r="N454" s="39"/>
      <c r="O454" s="39"/>
      <c r="P454" s="39"/>
      <c r="Q454" s="39"/>
      <c r="R454" s="39"/>
      <c r="S454" s="39"/>
      <c r="T454" s="39"/>
      <c r="U454" s="39"/>
      <c r="V454" s="39"/>
      <c r="W454" s="39"/>
      <c r="X454" s="39"/>
      <c r="Y454" s="39"/>
      <c r="Z454" s="39"/>
    </row>
    <row r="455" spans="1:26" ht="14.25" customHeight="1">
      <c r="A455" s="42"/>
      <c r="B455" s="42"/>
      <c r="C455" s="39"/>
      <c r="D455" s="39"/>
      <c r="E455" s="39"/>
      <c r="F455" s="42"/>
      <c r="G455" s="42"/>
      <c r="H455" s="39"/>
      <c r="I455" s="39"/>
      <c r="J455" s="39"/>
      <c r="K455" s="42"/>
      <c r="L455" s="42"/>
      <c r="M455" s="39"/>
      <c r="N455" s="39"/>
      <c r="O455" s="39"/>
      <c r="P455" s="39"/>
      <c r="Q455" s="39"/>
      <c r="R455" s="39"/>
      <c r="S455" s="39"/>
      <c r="T455" s="39"/>
      <c r="U455" s="39"/>
      <c r="V455" s="39"/>
      <c r="W455" s="39"/>
      <c r="X455" s="39"/>
      <c r="Y455" s="39"/>
      <c r="Z455" s="39"/>
    </row>
    <row r="456" spans="1:26" ht="14.25" customHeight="1">
      <c r="A456" s="42"/>
      <c r="B456" s="42"/>
      <c r="C456" s="39"/>
      <c r="D456" s="39"/>
      <c r="E456" s="39"/>
      <c r="F456" s="42"/>
      <c r="G456" s="42"/>
      <c r="H456" s="39"/>
      <c r="I456" s="39"/>
      <c r="J456" s="39"/>
      <c r="K456" s="42"/>
      <c r="L456" s="42"/>
      <c r="M456" s="39"/>
      <c r="N456" s="39"/>
      <c r="O456" s="39"/>
      <c r="P456" s="39"/>
      <c r="Q456" s="39"/>
      <c r="R456" s="39"/>
      <c r="S456" s="39"/>
      <c r="T456" s="39"/>
      <c r="U456" s="39"/>
      <c r="V456" s="39"/>
      <c r="W456" s="39"/>
      <c r="X456" s="39"/>
      <c r="Y456" s="39"/>
      <c r="Z456" s="39"/>
    </row>
    <row r="457" spans="1:26" ht="14.25" customHeight="1">
      <c r="A457" s="42"/>
      <c r="B457" s="42"/>
      <c r="C457" s="39"/>
      <c r="D457" s="39"/>
      <c r="E457" s="39"/>
      <c r="F457" s="42"/>
      <c r="G457" s="42"/>
      <c r="H457" s="39"/>
      <c r="I457" s="39"/>
      <c r="J457" s="39"/>
      <c r="K457" s="42"/>
      <c r="L457" s="42"/>
      <c r="M457" s="39"/>
      <c r="N457" s="39"/>
      <c r="O457" s="39"/>
      <c r="P457" s="39"/>
      <c r="Q457" s="39"/>
      <c r="R457" s="39"/>
      <c r="S457" s="39"/>
      <c r="T457" s="39"/>
      <c r="U457" s="39"/>
      <c r="V457" s="39"/>
      <c r="W457" s="39"/>
      <c r="X457" s="39"/>
      <c r="Y457" s="39"/>
      <c r="Z457" s="39"/>
    </row>
    <row r="458" spans="1:26" ht="14.25" customHeight="1">
      <c r="A458" s="42"/>
      <c r="B458" s="42"/>
      <c r="C458" s="39"/>
      <c r="D458" s="39"/>
      <c r="E458" s="39"/>
      <c r="F458" s="42"/>
      <c r="G458" s="42"/>
      <c r="H458" s="39"/>
      <c r="I458" s="39"/>
      <c r="J458" s="39"/>
      <c r="K458" s="42"/>
      <c r="L458" s="42"/>
      <c r="M458" s="39"/>
      <c r="N458" s="39"/>
      <c r="O458" s="39"/>
      <c r="P458" s="39"/>
      <c r="Q458" s="39"/>
      <c r="R458" s="39"/>
      <c r="S458" s="39"/>
      <c r="T458" s="39"/>
      <c r="U458" s="39"/>
      <c r="V458" s="39"/>
      <c r="W458" s="39"/>
      <c r="X458" s="39"/>
      <c r="Y458" s="39"/>
      <c r="Z458" s="39"/>
    </row>
    <row r="459" spans="1:26" ht="14.25" customHeight="1">
      <c r="A459" s="42"/>
      <c r="B459" s="42"/>
      <c r="C459" s="39"/>
      <c r="D459" s="39"/>
      <c r="E459" s="39"/>
      <c r="F459" s="42"/>
      <c r="G459" s="42"/>
      <c r="H459" s="39"/>
      <c r="I459" s="39"/>
      <c r="J459" s="39"/>
      <c r="K459" s="42"/>
      <c r="L459" s="42"/>
      <c r="M459" s="39"/>
      <c r="N459" s="39"/>
      <c r="O459" s="39"/>
      <c r="P459" s="39"/>
      <c r="Q459" s="39"/>
      <c r="R459" s="39"/>
      <c r="S459" s="39"/>
      <c r="T459" s="39"/>
      <c r="U459" s="39"/>
      <c r="V459" s="39"/>
      <c r="W459" s="39"/>
      <c r="X459" s="39"/>
      <c r="Y459" s="39"/>
      <c r="Z459" s="39"/>
    </row>
    <row r="460" spans="1:26" ht="14.25" customHeight="1">
      <c r="A460" s="42"/>
      <c r="B460" s="42"/>
      <c r="C460" s="39"/>
      <c r="D460" s="39"/>
      <c r="E460" s="39"/>
      <c r="F460" s="42"/>
      <c r="G460" s="42"/>
      <c r="H460" s="39"/>
      <c r="I460" s="39"/>
      <c r="J460" s="39"/>
      <c r="K460" s="42"/>
      <c r="L460" s="42"/>
      <c r="M460" s="39"/>
      <c r="N460" s="39"/>
      <c r="O460" s="39"/>
      <c r="P460" s="39"/>
      <c r="Q460" s="39"/>
      <c r="R460" s="39"/>
      <c r="S460" s="39"/>
      <c r="T460" s="39"/>
      <c r="U460" s="39"/>
      <c r="V460" s="39"/>
      <c r="W460" s="39"/>
      <c r="X460" s="39"/>
      <c r="Y460" s="39"/>
      <c r="Z460" s="39"/>
    </row>
    <row r="461" spans="1:26" ht="14.25" customHeight="1">
      <c r="A461" s="42"/>
      <c r="B461" s="42"/>
      <c r="C461" s="39"/>
      <c r="D461" s="39"/>
      <c r="E461" s="39"/>
      <c r="F461" s="42"/>
      <c r="G461" s="42"/>
      <c r="H461" s="39"/>
      <c r="I461" s="39"/>
      <c r="J461" s="39"/>
      <c r="K461" s="42"/>
      <c r="L461" s="42"/>
      <c r="M461" s="39"/>
      <c r="N461" s="39"/>
      <c r="O461" s="39"/>
      <c r="P461" s="39"/>
      <c r="Q461" s="39"/>
      <c r="R461" s="39"/>
      <c r="S461" s="39"/>
      <c r="T461" s="39"/>
      <c r="U461" s="39"/>
      <c r="V461" s="39"/>
      <c r="W461" s="39"/>
      <c r="X461" s="39"/>
      <c r="Y461" s="39"/>
      <c r="Z461" s="39"/>
    </row>
    <row r="462" spans="1:26" ht="14.25" customHeight="1">
      <c r="A462" s="42"/>
      <c r="B462" s="42"/>
      <c r="C462" s="39"/>
      <c r="D462" s="39"/>
      <c r="E462" s="39"/>
      <c r="F462" s="42"/>
      <c r="G462" s="42"/>
      <c r="H462" s="39"/>
      <c r="I462" s="39"/>
      <c r="J462" s="39"/>
      <c r="K462" s="42"/>
      <c r="L462" s="42"/>
      <c r="M462" s="39"/>
      <c r="N462" s="39"/>
      <c r="O462" s="39"/>
      <c r="P462" s="39"/>
      <c r="Q462" s="39"/>
      <c r="R462" s="39"/>
      <c r="S462" s="39"/>
      <c r="T462" s="39"/>
      <c r="U462" s="39"/>
      <c r="V462" s="39"/>
      <c r="W462" s="39"/>
      <c r="X462" s="39"/>
      <c r="Y462" s="39"/>
      <c r="Z462" s="39"/>
    </row>
    <row r="463" spans="1:26" ht="14.25" customHeight="1">
      <c r="A463" s="42"/>
      <c r="B463" s="42"/>
      <c r="C463" s="39"/>
      <c r="D463" s="39"/>
      <c r="E463" s="39"/>
      <c r="F463" s="42"/>
      <c r="G463" s="42"/>
      <c r="H463" s="39"/>
      <c r="I463" s="39"/>
      <c r="J463" s="39"/>
      <c r="K463" s="42"/>
      <c r="L463" s="42"/>
      <c r="M463" s="39"/>
      <c r="N463" s="39"/>
      <c r="O463" s="39"/>
      <c r="P463" s="39"/>
      <c r="Q463" s="39"/>
      <c r="R463" s="39"/>
      <c r="S463" s="39"/>
      <c r="T463" s="39"/>
      <c r="U463" s="39"/>
      <c r="V463" s="39"/>
      <c r="W463" s="39"/>
      <c r="X463" s="39"/>
      <c r="Y463" s="39"/>
      <c r="Z463" s="39"/>
    </row>
    <row r="464" spans="1:26" ht="14.25" customHeight="1">
      <c r="A464" s="42"/>
      <c r="B464" s="42"/>
      <c r="C464" s="39"/>
      <c r="D464" s="39"/>
      <c r="E464" s="39"/>
      <c r="F464" s="42"/>
      <c r="G464" s="42"/>
      <c r="H464" s="39"/>
      <c r="I464" s="39"/>
      <c r="J464" s="39"/>
      <c r="K464" s="42"/>
      <c r="L464" s="42"/>
      <c r="M464" s="39"/>
      <c r="N464" s="39"/>
      <c r="O464" s="39"/>
      <c r="P464" s="39"/>
      <c r="Q464" s="39"/>
      <c r="R464" s="39"/>
      <c r="S464" s="39"/>
      <c r="T464" s="39"/>
      <c r="U464" s="39"/>
      <c r="V464" s="39"/>
      <c r="W464" s="39"/>
      <c r="X464" s="39"/>
      <c r="Y464" s="39"/>
      <c r="Z464" s="39"/>
    </row>
    <row r="465" spans="1:26" ht="14.25" customHeight="1">
      <c r="A465" s="42"/>
      <c r="B465" s="42"/>
      <c r="C465" s="39"/>
      <c r="D465" s="39"/>
      <c r="E465" s="39"/>
      <c r="F465" s="42"/>
      <c r="G465" s="42"/>
      <c r="H465" s="39"/>
      <c r="I465" s="39"/>
      <c r="J465" s="39"/>
      <c r="K465" s="42"/>
      <c r="L465" s="42"/>
      <c r="M465" s="39"/>
      <c r="N465" s="39"/>
      <c r="O465" s="39"/>
      <c r="P465" s="39"/>
      <c r="Q465" s="39"/>
      <c r="R465" s="39"/>
      <c r="S465" s="39"/>
      <c r="T465" s="39"/>
      <c r="U465" s="39"/>
      <c r="V465" s="39"/>
      <c r="W465" s="39"/>
      <c r="X465" s="39"/>
      <c r="Y465" s="39"/>
      <c r="Z465" s="39"/>
    </row>
    <row r="466" spans="1:26" ht="14.25" customHeight="1">
      <c r="A466" s="42"/>
      <c r="B466" s="42"/>
      <c r="C466" s="39"/>
      <c r="D466" s="39"/>
      <c r="E466" s="39"/>
      <c r="F466" s="42"/>
      <c r="G466" s="42"/>
      <c r="H466" s="39"/>
      <c r="I466" s="39"/>
      <c r="J466" s="39"/>
      <c r="K466" s="42"/>
      <c r="L466" s="42"/>
      <c r="M466" s="39"/>
      <c r="N466" s="39"/>
      <c r="O466" s="39"/>
      <c r="P466" s="39"/>
      <c r="Q466" s="39"/>
      <c r="R466" s="39"/>
      <c r="S466" s="39"/>
      <c r="T466" s="39"/>
      <c r="U466" s="39"/>
      <c r="V466" s="39"/>
      <c r="W466" s="39"/>
      <c r="X466" s="39"/>
      <c r="Y466" s="39"/>
      <c r="Z466" s="39"/>
    </row>
    <row r="467" spans="1:26" ht="14.25" customHeight="1">
      <c r="A467" s="42"/>
      <c r="B467" s="42"/>
      <c r="C467" s="39"/>
      <c r="D467" s="39"/>
      <c r="E467" s="39"/>
      <c r="F467" s="42"/>
      <c r="G467" s="42"/>
      <c r="H467" s="39"/>
      <c r="I467" s="39"/>
      <c r="J467" s="39"/>
      <c r="K467" s="42"/>
      <c r="L467" s="42"/>
      <c r="M467" s="39"/>
      <c r="N467" s="39"/>
      <c r="O467" s="39"/>
      <c r="P467" s="39"/>
      <c r="Q467" s="39"/>
      <c r="R467" s="39"/>
      <c r="S467" s="39"/>
      <c r="T467" s="39"/>
      <c r="U467" s="39"/>
      <c r="V467" s="39"/>
      <c r="W467" s="39"/>
      <c r="X467" s="39"/>
      <c r="Y467" s="39"/>
      <c r="Z467" s="39"/>
    </row>
    <row r="468" spans="1:26" ht="14.25" customHeight="1">
      <c r="A468" s="42"/>
      <c r="B468" s="42"/>
      <c r="C468" s="39"/>
      <c r="D468" s="39"/>
      <c r="E468" s="39"/>
      <c r="F468" s="42"/>
      <c r="G468" s="42"/>
      <c r="H468" s="39"/>
      <c r="I468" s="39"/>
      <c r="J468" s="39"/>
      <c r="K468" s="42"/>
      <c r="L468" s="42"/>
      <c r="M468" s="39"/>
      <c r="N468" s="39"/>
      <c r="O468" s="39"/>
      <c r="P468" s="39"/>
      <c r="Q468" s="39"/>
      <c r="R468" s="39"/>
      <c r="S468" s="39"/>
      <c r="T468" s="39"/>
      <c r="U468" s="39"/>
      <c r="V468" s="39"/>
      <c r="W468" s="39"/>
      <c r="X468" s="39"/>
      <c r="Y468" s="39"/>
      <c r="Z468" s="39"/>
    </row>
    <row r="469" spans="1:26" ht="14.25" customHeight="1">
      <c r="A469" s="42"/>
      <c r="B469" s="42"/>
      <c r="C469" s="39"/>
      <c r="D469" s="39"/>
      <c r="E469" s="39"/>
      <c r="F469" s="42"/>
      <c r="G469" s="42"/>
      <c r="H469" s="39"/>
      <c r="I469" s="39"/>
      <c r="J469" s="39"/>
      <c r="K469" s="42"/>
      <c r="L469" s="42"/>
      <c r="M469" s="39"/>
      <c r="N469" s="39"/>
      <c r="O469" s="39"/>
      <c r="P469" s="39"/>
      <c r="Q469" s="39"/>
      <c r="R469" s="39"/>
      <c r="S469" s="39"/>
      <c r="T469" s="39"/>
      <c r="U469" s="39"/>
      <c r="V469" s="39"/>
      <c r="W469" s="39"/>
      <c r="X469" s="39"/>
      <c r="Y469" s="39"/>
      <c r="Z469" s="39"/>
    </row>
    <row r="470" spans="1:26" ht="14.25" customHeight="1">
      <c r="A470" s="42"/>
      <c r="B470" s="42"/>
      <c r="C470" s="39"/>
      <c r="D470" s="39"/>
      <c r="E470" s="39"/>
      <c r="F470" s="42"/>
      <c r="G470" s="42"/>
      <c r="H470" s="39"/>
      <c r="I470" s="39"/>
      <c r="J470" s="39"/>
      <c r="K470" s="42"/>
      <c r="L470" s="42"/>
      <c r="M470" s="39"/>
      <c r="N470" s="39"/>
      <c r="O470" s="39"/>
      <c r="P470" s="39"/>
      <c r="Q470" s="39"/>
      <c r="R470" s="39"/>
      <c r="S470" s="39"/>
      <c r="T470" s="39"/>
      <c r="U470" s="39"/>
      <c r="V470" s="39"/>
      <c r="W470" s="39"/>
      <c r="X470" s="39"/>
      <c r="Y470" s="39"/>
      <c r="Z470" s="39"/>
    </row>
    <row r="471" spans="1:26" ht="14.25" customHeight="1">
      <c r="A471" s="42"/>
      <c r="B471" s="42"/>
      <c r="C471" s="39"/>
      <c r="D471" s="39"/>
      <c r="E471" s="39"/>
      <c r="F471" s="42"/>
      <c r="G471" s="42"/>
      <c r="H471" s="39"/>
      <c r="I471" s="39"/>
      <c r="J471" s="39"/>
      <c r="K471" s="42"/>
      <c r="L471" s="42"/>
      <c r="M471" s="39"/>
      <c r="N471" s="39"/>
      <c r="O471" s="39"/>
      <c r="P471" s="39"/>
      <c r="Q471" s="39"/>
      <c r="R471" s="39"/>
      <c r="S471" s="39"/>
      <c r="T471" s="39"/>
      <c r="U471" s="39"/>
      <c r="V471" s="39"/>
      <c r="W471" s="39"/>
      <c r="X471" s="39"/>
      <c r="Y471" s="39"/>
      <c r="Z471" s="39"/>
    </row>
    <row r="472" spans="1:26" ht="14.25" customHeight="1">
      <c r="A472" s="42"/>
      <c r="B472" s="42"/>
      <c r="C472" s="39"/>
      <c r="D472" s="39"/>
      <c r="E472" s="39"/>
      <c r="F472" s="42"/>
      <c r="G472" s="42"/>
      <c r="H472" s="39"/>
      <c r="I472" s="39"/>
      <c r="J472" s="39"/>
      <c r="K472" s="42"/>
      <c r="L472" s="42"/>
      <c r="M472" s="39"/>
      <c r="N472" s="39"/>
      <c r="O472" s="39"/>
      <c r="P472" s="39"/>
      <c r="Q472" s="39"/>
      <c r="R472" s="39"/>
      <c r="S472" s="39"/>
      <c r="T472" s="39"/>
      <c r="U472" s="39"/>
      <c r="V472" s="39"/>
      <c r="W472" s="39"/>
      <c r="X472" s="39"/>
      <c r="Y472" s="39"/>
      <c r="Z472" s="39"/>
    </row>
    <row r="473" spans="1:26" ht="14.25" customHeight="1">
      <c r="A473" s="42"/>
      <c r="B473" s="42"/>
      <c r="C473" s="39"/>
      <c r="D473" s="39"/>
      <c r="E473" s="39"/>
      <c r="F473" s="42"/>
      <c r="G473" s="42"/>
      <c r="H473" s="39"/>
      <c r="I473" s="39"/>
      <c r="J473" s="39"/>
      <c r="K473" s="42"/>
      <c r="L473" s="42"/>
      <c r="M473" s="39"/>
      <c r="N473" s="39"/>
      <c r="O473" s="39"/>
      <c r="P473" s="39"/>
      <c r="Q473" s="39"/>
      <c r="R473" s="39"/>
      <c r="S473" s="39"/>
      <c r="T473" s="39"/>
      <c r="U473" s="39"/>
      <c r="V473" s="39"/>
      <c r="W473" s="39"/>
      <c r="X473" s="39"/>
      <c r="Y473" s="39"/>
      <c r="Z473" s="39"/>
    </row>
    <row r="474" spans="1:26" ht="14.25" customHeight="1">
      <c r="A474" s="42"/>
      <c r="B474" s="42"/>
      <c r="C474" s="39"/>
      <c r="D474" s="39"/>
      <c r="E474" s="39"/>
      <c r="F474" s="42"/>
      <c r="G474" s="42"/>
      <c r="H474" s="39"/>
      <c r="I474" s="39"/>
      <c r="J474" s="39"/>
      <c r="K474" s="42"/>
      <c r="L474" s="42"/>
      <c r="M474" s="39"/>
      <c r="N474" s="39"/>
      <c r="O474" s="39"/>
      <c r="P474" s="39"/>
      <c r="Q474" s="39"/>
      <c r="R474" s="39"/>
      <c r="S474" s="39"/>
      <c r="T474" s="39"/>
      <c r="U474" s="39"/>
      <c r="V474" s="39"/>
      <c r="W474" s="39"/>
      <c r="X474" s="39"/>
      <c r="Y474" s="39"/>
      <c r="Z474" s="39"/>
    </row>
    <row r="475" spans="1:26" ht="14.25" customHeight="1">
      <c r="A475" s="42"/>
      <c r="B475" s="42"/>
      <c r="C475" s="39"/>
      <c r="D475" s="39"/>
      <c r="E475" s="39"/>
      <c r="F475" s="42"/>
      <c r="G475" s="42"/>
      <c r="H475" s="39"/>
      <c r="I475" s="39"/>
      <c r="J475" s="39"/>
      <c r="K475" s="42"/>
      <c r="L475" s="42"/>
      <c r="M475" s="39"/>
      <c r="N475" s="39"/>
      <c r="O475" s="39"/>
      <c r="P475" s="39"/>
      <c r="Q475" s="39"/>
      <c r="R475" s="39"/>
      <c r="S475" s="39"/>
      <c r="T475" s="39"/>
      <c r="U475" s="39"/>
      <c r="V475" s="39"/>
      <c r="W475" s="39"/>
      <c r="X475" s="39"/>
      <c r="Y475" s="39"/>
      <c r="Z475" s="39"/>
    </row>
    <row r="476" spans="1:26" ht="14.25" customHeight="1">
      <c r="A476" s="42"/>
      <c r="B476" s="42"/>
      <c r="C476" s="39"/>
      <c r="D476" s="39"/>
      <c r="E476" s="39"/>
      <c r="F476" s="42"/>
      <c r="G476" s="42"/>
      <c r="H476" s="39"/>
      <c r="I476" s="39"/>
      <c r="J476" s="39"/>
      <c r="K476" s="42"/>
      <c r="L476" s="42"/>
      <c r="M476" s="39"/>
      <c r="N476" s="39"/>
      <c r="O476" s="39"/>
      <c r="P476" s="39"/>
      <c r="Q476" s="39"/>
      <c r="R476" s="39"/>
      <c r="S476" s="39"/>
      <c r="T476" s="39"/>
      <c r="U476" s="39"/>
      <c r="V476" s="39"/>
      <c r="W476" s="39"/>
      <c r="X476" s="39"/>
      <c r="Y476" s="39"/>
      <c r="Z476" s="39"/>
    </row>
    <row r="477" spans="1:26" ht="14.25" customHeight="1">
      <c r="A477" s="42"/>
      <c r="B477" s="42"/>
      <c r="C477" s="39"/>
      <c r="D477" s="39"/>
      <c r="E477" s="39"/>
      <c r="F477" s="42"/>
      <c r="G477" s="42"/>
      <c r="H477" s="39"/>
      <c r="I477" s="39"/>
      <c r="J477" s="39"/>
      <c r="K477" s="42"/>
      <c r="L477" s="42"/>
      <c r="M477" s="39"/>
      <c r="N477" s="39"/>
      <c r="O477" s="39"/>
      <c r="P477" s="39"/>
      <c r="Q477" s="39"/>
      <c r="R477" s="39"/>
      <c r="S477" s="39"/>
      <c r="T477" s="39"/>
      <c r="U477" s="39"/>
      <c r="V477" s="39"/>
      <c r="W477" s="39"/>
      <c r="X477" s="39"/>
      <c r="Y477" s="39"/>
      <c r="Z477" s="39"/>
    </row>
    <row r="478" spans="1:26" ht="14.25" customHeight="1">
      <c r="A478" s="42"/>
      <c r="B478" s="42"/>
      <c r="C478" s="39"/>
      <c r="D478" s="39"/>
      <c r="E478" s="39"/>
      <c r="F478" s="42"/>
      <c r="G478" s="42"/>
      <c r="H478" s="39"/>
      <c r="I478" s="39"/>
      <c r="J478" s="39"/>
      <c r="K478" s="42"/>
      <c r="L478" s="42"/>
      <c r="M478" s="39"/>
      <c r="N478" s="39"/>
      <c r="O478" s="39"/>
      <c r="P478" s="39"/>
      <c r="Q478" s="39"/>
      <c r="R478" s="39"/>
      <c r="S478" s="39"/>
      <c r="T478" s="39"/>
      <c r="U478" s="39"/>
      <c r="V478" s="39"/>
      <c r="W478" s="39"/>
      <c r="X478" s="39"/>
      <c r="Y478" s="39"/>
      <c r="Z478" s="39"/>
    </row>
    <row r="479" spans="1:26" ht="14.25" customHeight="1">
      <c r="A479" s="42"/>
      <c r="B479" s="42"/>
      <c r="C479" s="39"/>
      <c r="D479" s="39"/>
      <c r="E479" s="39"/>
      <c r="F479" s="42"/>
      <c r="G479" s="42"/>
      <c r="H479" s="39"/>
      <c r="I479" s="39"/>
      <c r="J479" s="39"/>
      <c r="K479" s="42"/>
      <c r="L479" s="42"/>
      <c r="M479" s="39"/>
      <c r="N479" s="39"/>
      <c r="O479" s="39"/>
      <c r="P479" s="39"/>
      <c r="Q479" s="39"/>
      <c r="R479" s="39"/>
      <c r="S479" s="39"/>
      <c r="T479" s="39"/>
      <c r="U479" s="39"/>
      <c r="V479" s="39"/>
      <c r="W479" s="39"/>
      <c r="X479" s="39"/>
      <c r="Y479" s="39"/>
      <c r="Z479" s="39"/>
    </row>
    <row r="480" spans="1:26" ht="14.25" customHeight="1">
      <c r="A480" s="42"/>
      <c r="B480" s="42"/>
      <c r="C480" s="39"/>
      <c r="D480" s="39"/>
      <c r="E480" s="39"/>
      <c r="F480" s="42"/>
      <c r="G480" s="42"/>
      <c r="H480" s="39"/>
      <c r="I480" s="39"/>
      <c r="J480" s="39"/>
      <c r="K480" s="42"/>
      <c r="L480" s="42"/>
      <c r="M480" s="39"/>
      <c r="N480" s="39"/>
      <c r="O480" s="39"/>
      <c r="P480" s="39"/>
      <c r="Q480" s="39"/>
      <c r="R480" s="39"/>
      <c r="S480" s="39"/>
      <c r="T480" s="39"/>
      <c r="U480" s="39"/>
      <c r="V480" s="39"/>
      <c r="W480" s="39"/>
      <c r="X480" s="39"/>
      <c r="Y480" s="39"/>
      <c r="Z480" s="39"/>
    </row>
    <row r="481" spans="1:26" ht="14.25" customHeight="1">
      <c r="A481" s="42"/>
      <c r="B481" s="42"/>
      <c r="C481" s="39"/>
      <c r="D481" s="39"/>
      <c r="E481" s="39"/>
      <c r="F481" s="42"/>
      <c r="G481" s="42"/>
      <c r="H481" s="39"/>
      <c r="I481" s="39"/>
      <c r="J481" s="39"/>
      <c r="K481" s="42"/>
      <c r="L481" s="42"/>
      <c r="M481" s="39"/>
      <c r="N481" s="39"/>
      <c r="O481" s="39"/>
      <c r="P481" s="39"/>
      <c r="Q481" s="39"/>
      <c r="R481" s="39"/>
      <c r="S481" s="39"/>
      <c r="T481" s="39"/>
      <c r="U481" s="39"/>
      <c r="V481" s="39"/>
      <c r="W481" s="39"/>
      <c r="X481" s="39"/>
      <c r="Y481" s="39"/>
      <c r="Z481" s="39"/>
    </row>
    <row r="482" spans="1:26" ht="14.25" customHeight="1">
      <c r="A482" s="42"/>
      <c r="B482" s="42"/>
      <c r="C482" s="39"/>
      <c r="D482" s="39"/>
      <c r="E482" s="39"/>
      <c r="F482" s="42"/>
      <c r="G482" s="42"/>
      <c r="H482" s="39"/>
      <c r="I482" s="39"/>
      <c r="J482" s="39"/>
      <c r="K482" s="42"/>
      <c r="L482" s="42"/>
      <c r="M482" s="39"/>
      <c r="N482" s="39"/>
      <c r="O482" s="39"/>
      <c r="P482" s="39"/>
      <c r="Q482" s="39"/>
      <c r="R482" s="39"/>
      <c r="S482" s="39"/>
      <c r="T482" s="39"/>
      <c r="U482" s="39"/>
      <c r="V482" s="39"/>
      <c r="W482" s="39"/>
      <c r="X482" s="39"/>
      <c r="Y482" s="39"/>
      <c r="Z482" s="39"/>
    </row>
    <row r="483" spans="1:26" ht="14.25" customHeight="1">
      <c r="A483" s="42"/>
      <c r="B483" s="42"/>
      <c r="C483" s="39"/>
      <c r="D483" s="39"/>
      <c r="E483" s="39"/>
      <c r="F483" s="42"/>
      <c r="G483" s="42"/>
      <c r="H483" s="39"/>
      <c r="I483" s="39"/>
      <c r="J483" s="39"/>
      <c r="K483" s="42"/>
      <c r="L483" s="42"/>
      <c r="M483" s="39"/>
      <c r="N483" s="39"/>
      <c r="O483" s="39"/>
      <c r="P483" s="39"/>
      <c r="Q483" s="39"/>
      <c r="R483" s="39"/>
      <c r="S483" s="39"/>
      <c r="T483" s="39"/>
      <c r="U483" s="39"/>
      <c r="V483" s="39"/>
      <c r="W483" s="39"/>
      <c r="X483" s="39"/>
      <c r="Y483" s="39"/>
      <c r="Z483" s="39"/>
    </row>
    <row r="484" spans="1:26" ht="14.25" customHeight="1">
      <c r="A484" s="42"/>
      <c r="B484" s="42"/>
      <c r="C484" s="39"/>
      <c r="D484" s="39"/>
      <c r="E484" s="39"/>
      <c r="F484" s="42"/>
      <c r="G484" s="42"/>
      <c r="H484" s="39"/>
      <c r="I484" s="39"/>
      <c r="J484" s="39"/>
      <c r="K484" s="42"/>
      <c r="L484" s="42"/>
      <c r="M484" s="39"/>
      <c r="N484" s="39"/>
      <c r="O484" s="39"/>
      <c r="P484" s="39"/>
      <c r="Q484" s="39"/>
      <c r="R484" s="39"/>
      <c r="S484" s="39"/>
      <c r="T484" s="39"/>
      <c r="U484" s="39"/>
      <c r="V484" s="39"/>
      <c r="W484" s="39"/>
      <c r="X484" s="39"/>
      <c r="Y484" s="39"/>
      <c r="Z484" s="39"/>
    </row>
    <row r="485" spans="1:26" ht="14.25" customHeight="1">
      <c r="A485" s="42"/>
      <c r="B485" s="42"/>
      <c r="C485" s="39"/>
      <c r="D485" s="39"/>
      <c r="E485" s="39"/>
      <c r="F485" s="42"/>
      <c r="G485" s="42"/>
      <c r="H485" s="39"/>
      <c r="I485" s="39"/>
      <c r="J485" s="39"/>
      <c r="K485" s="42"/>
      <c r="L485" s="42"/>
      <c r="M485" s="39"/>
      <c r="N485" s="39"/>
      <c r="O485" s="39"/>
      <c r="P485" s="39"/>
      <c r="Q485" s="39"/>
      <c r="R485" s="39"/>
      <c r="S485" s="39"/>
      <c r="T485" s="39"/>
      <c r="U485" s="39"/>
      <c r="V485" s="39"/>
      <c r="W485" s="39"/>
      <c r="X485" s="39"/>
      <c r="Y485" s="39"/>
      <c r="Z485" s="39"/>
    </row>
    <row r="486" spans="1:26" ht="14.25" customHeight="1">
      <c r="A486" s="42"/>
      <c r="B486" s="42"/>
      <c r="C486" s="39"/>
      <c r="D486" s="39"/>
      <c r="E486" s="39"/>
      <c r="F486" s="42"/>
      <c r="G486" s="42"/>
      <c r="H486" s="39"/>
      <c r="I486" s="39"/>
      <c r="J486" s="39"/>
      <c r="K486" s="42"/>
      <c r="L486" s="42"/>
      <c r="M486" s="39"/>
      <c r="N486" s="39"/>
      <c r="O486" s="39"/>
      <c r="P486" s="39"/>
      <c r="Q486" s="39"/>
      <c r="R486" s="39"/>
      <c r="S486" s="39"/>
      <c r="T486" s="39"/>
      <c r="U486" s="39"/>
      <c r="V486" s="39"/>
      <c r="W486" s="39"/>
      <c r="X486" s="39"/>
      <c r="Y486" s="39"/>
      <c r="Z486" s="39"/>
    </row>
    <row r="487" spans="1:26" ht="14.25" customHeight="1">
      <c r="A487" s="42"/>
      <c r="B487" s="42"/>
      <c r="C487" s="39"/>
      <c r="D487" s="39"/>
      <c r="E487" s="39"/>
      <c r="F487" s="42"/>
      <c r="G487" s="42"/>
      <c r="H487" s="39"/>
      <c r="I487" s="39"/>
      <c r="J487" s="39"/>
      <c r="K487" s="42"/>
      <c r="L487" s="42"/>
      <c r="M487" s="39"/>
      <c r="N487" s="39"/>
      <c r="O487" s="39"/>
      <c r="P487" s="39"/>
      <c r="Q487" s="39"/>
      <c r="R487" s="39"/>
      <c r="S487" s="39"/>
      <c r="T487" s="39"/>
      <c r="U487" s="39"/>
      <c r="V487" s="39"/>
      <c r="W487" s="39"/>
      <c r="X487" s="39"/>
      <c r="Y487" s="39"/>
      <c r="Z487" s="39"/>
    </row>
    <row r="488" spans="1:26" ht="14.25" customHeight="1">
      <c r="A488" s="42"/>
      <c r="B488" s="42"/>
      <c r="C488" s="39"/>
      <c r="D488" s="39"/>
      <c r="E488" s="39"/>
      <c r="F488" s="42"/>
      <c r="G488" s="42"/>
      <c r="H488" s="39"/>
      <c r="I488" s="39"/>
      <c r="J488" s="39"/>
      <c r="K488" s="42"/>
      <c r="L488" s="42"/>
      <c r="M488" s="39"/>
      <c r="N488" s="39"/>
      <c r="O488" s="39"/>
      <c r="P488" s="39"/>
      <c r="Q488" s="39"/>
      <c r="R488" s="39"/>
      <c r="S488" s="39"/>
      <c r="T488" s="39"/>
      <c r="U488" s="39"/>
      <c r="V488" s="39"/>
      <c r="W488" s="39"/>
      <c r="X488" s="39"/>
      <c r="Y488" s="39"/>
      <c r="Z488" s="39"/>
    </row>
    <row r="489" spans="1:26" ht="14.25" customHeight="1">
      <c r="A489" s="42"/>
      <c r="B489" s="42"/>
      <c r="C489" s="39"/>
      <c r="D489" s="39"/>
      <c r="E489" s="39"/>
      <c r="F489" s="42"/>
      <c r="G489" s="42"/>
      <c r="H489" s="39"/>
      <c r="I489" s="39"/>
      <c r="J489" s="39"/>
      <c r="K489" s="42"/>
      <c r="L489" s="42"/>
      <c r="M489" s="39"/>
      <c r="N489" s="39"/>
      <c r="O489" s="39"/>
      <c r="P489" s="39"/>
      <c r="Q489" s="39"/>
      <c r="R489" s="39"/>
      <c r="S489" s="39"/>
      <c r="T489" s="39"/>
      <c r="U489" s="39"/>
      <c r="V489" s="39"/>
      <c r="W489" s="39"/>
      <c r="X489" s="39"/>
      <c r="Y489" s="39"/>
      <c r="Z489" s="39"/>
    </row>
    <row r="490" spans="1:26" ht="14.25" customHeight="1">
      <c r="A490" s="42"/>
      <c r="B490" s="42"/>
      <c r="C490" s="39"/>
      <c r="D490" s="39"/>
      <c r="E490" s="39"/>
      <c r="F490" s="42"/>
      <c r="G490" s="42"/>
      <c r="H490" s="39"/>
      <c r="I490" s="39"/>
      <c r="J490" s="39"/>
      <c r="K490" s="42"/>
      <c r="L490" s="42"/>
      <c r="M490" s="39"/>
      <c r="N490" s="39"/>
      <c r="O490" s="39"/>
      <c r="P490" s="39"/>
      <c r="Q490" s="39"/>
      <c r="R490" s="39"/>
      <c r="S490" s="39"/>
      <c r="T490" s="39"/>
      <c r="U490" s="39"/>
      <c r="V490" s="39"/>
      <c r="W490" s="39"/>
      <c r="X490" s="39"/>
      <c r="Y490" s="39"/>
      <c r="Z490" s="39"/>
    </row>
    <row r="491" spans="1:26" ht="14.25" customHeight="1">
      <c r="A491" s="42"/>
      <c r="B491" s="42"/>
      <c r="C491" s="39"/>
      <c r="D491" s="39"/>
      <c r="E491" s="39"/>
      <c r="F491" s="42"/>
      <c r="G491" s="42"/>
      <c r="H491" s="39"/>
      <c r="I491" s="39"/>
      <c r="J491" s="39"/>
      <c r="K491" s="42"/>
      <c r="L491" s="42"/>
      <c r="M491" s="39"/>
      <c r="N491" s="39"/>
      <c r="O491" s="39"/>
      <c r="P491" s="39"/>
      <c r="Q491" s="39"/>
      <c r="R491" s="39"/>
      <c r="S491" s="39"/>
      <c r="T491" s="39"/>
      <c r="U491" s="39"/>
      <c r="V491" s="39"/>
      <c r="W491" s="39"/>
      <c r="X491" s="39"/>
      <c r="Y491" s="39"/>
      <c r="Z491" s="39"/>
    </row>
    <row r="492" spans="1:26" ht="14.25" customHeight="1">
      <c r="A492" s="42"/>
      <c r="B492" s="42"/>
      <c r="C492" s="39"/>
      <c r="D492" s="39"/>
      <c r="E492" s="39"/>
      <c r="F492" s="42"/>
      <c r="G492" s="42"/>
      <c r="H492" s="39"/>
      <c r="I492" s="39"/>
      <c r="J492" s="39"/>
      <c r="K492" s="42"/>
      <c r="L492" s="42"/>
      <c r="M492" s="39"/>
      <c r="N492" s="39"/>
      <c r="O492" s="39"/>
      <c r="P492" s="39"/>
      <c r="Q492" s="39"/>
      <c r="R492" s="39"/>
      <c r="S492" s="39"/>
      <c r="T492" s="39"/>
      <c r="U492" s="39"/>
      <c r="V492" s="39"/>
      <c r="W492" s="39"/>
      <c r="X492" s="39"/>
      <c r="Y492" s="39"/>
      <c r="Z492" s="39"/>
    </row>
    <row r="493" spans="1:26" ht="14.25" customHeight="1">
      <c r="A493" s="42"/>
      <c r="B493" s="42"/>
      <c r="C493" s="39"/>
      <c r="D493" s="39"/>
      <c r="E493" s="39"/>
      <c r="F493" s="42"/>
      <c r="G493" s="42"/>
      <c r="H493" s="39"/>
      <c r="I493" s="39"/>
      <c r="J493" s="39"/>
      <c r="K493" s="42"/>
      <c r="L493" s="42"/>
      <c r="M493" s="39"/>
      <c r="N493" s="39"/>
      <c r="O493" s="39"/>
      <c r="P493" s="39"/>
      <c r="Q493" s="39"/>
      <c r="R493" s="39"/>
      <c r="S493" s="39"/>
      <c r="T493" s="39"/>
      <c r="U493" s="39"/>
      <c r="V493" s="39"/>
      <c r="W493" s="39"/>
      <c r="X493" s="39"/>
      <c r="Y493" s="39"/>
      <c r="Z493" s="39"/>
    </row>
    <row r="494" spans="1:26" ht="14.25" customHeight="1">
      <c r="A494" s="42"/>
      <c r="B494" s="42"/>
      <c r="C494" s="39"/>
      <c r="D494" s="39"/>
      <c r="E494" s="39"/>
      <c r="F494" s="42"/>
      <c r="G494" s="42"/>
      <c r="H494" s="39"/>
      <c r="I494" s="39"/>
      <c r="J494" s="39"/>
      <c r="K494" s="42"/>
      <c r="L494" s="42"/>
      <c r="M494" s="39"/>
      <c r="N494" s="39"/>
      <c r="O494" s="39"/>
      <c r="P494" s="39"/>
      <c r="Q494" s="39"/>
      <c r="R494" s="39"/>
      <c r="S494" s="39"/>
      <c r="T494" s="39"/>
      <c r="U494" s="39"/>
      <c r="V494" s="39"/>
      <c r="W494" s="39"/>
      <c r="X494" s="39"/>
      <c r="Y494" s="39"/>
      <c r="Z494" s="39"/>
    </row>
    <row r="495" spans="1:26" ht="14.25" customHeight="1">
      <c r="A495" s="42"/>
      <c r="B495" s="42"/>
      <c r="C495" s="39"/>
      <c r="D495" s="39"/>
      <c r="E495" s="39"/>
      <c r="F495" s="42"/>
      <c r="G495" s="42"/>
      <c r="H495" s="39"/>
      <c r="I495" s="39"/>
      <c r="J495" s="39"/>
      <c r="K495" s="42"/>
      <c r="L495" s="42"/>
      <c r="M495" s="39"/>
      <c r="N495" s="39"/>
      <c r="O495" s="39"/>
      <c r="P495" s="39"/>
      <c r="Q495" s="39"/>
      <c r="R495" s="39"/>
      <c r="S495" s="39"/>
      <c r="T495" s="39"/>
      <c r="U495" s="39"/>
      <c r="V495" s="39"/>
      <c r="W495" s="39"/>
      <c r="X495" s="39"/>
      <c r="Y495" s="39"/>
      <c r="Z495" s="39"/>
    </row>
    <row r="496" spans="1:26" ht="14.25" customHeight="1">
      <c r="A496" s="42"/>
      <c r="B496" s="42"/>
      <c r="C496" s="39"/>
      <c r="D496" s="39"/>
      <c r="E496" s="39"/>
      <c r="F496" s="42"/>
      <c r="G496" s="42"/>
      <c r="H496" s="39"/>
      <c r="I496" s="39"/>
      <c r="J496" s="39"/>
      <c r="K496" s="42"/>
      <c r="L496" s="42"/>
      <c r="M496" s="39"/>
      <c r="N496" s="39"/>
      <c r="O496" s="39"/>
      <c r="P496" s="39"/>
      <c r="Q496" s="39"/>
      <c r="R496" s="39"/>
      <c r="S496" s="39"/>
      <c r="T496" s="39"/>
      <c r="U496" s="39"/>
      <c r="V496" s="39"/>
      <c r="W496" s="39"/>
      <c r="X496" s="39"/>
      <c r="Y496" s="39"/>
      <c r="Z496" s="39"/>
    </row>
    <row r="497" spans="1:26" ht="14.25" customHeight="1">
      <c r="A497" s="42"/>
      <c r="B497" s="42"/>
      <c r="C497" s="39"/>
      <c r="D497" s="39"/>
      <c r="E497" s="39"/>
      <c r="F497" s="42"/>
      <c r="G497" s="42"/>
      <c r="H497" s="39"/>
      <c r="I497" s="39"/>
      <c r="J497" s="39"/>
      <c r="K497" s="42"/>
      <c r="L497" s="42"/>
      <c r="M497" s="39"/>
      <c r="N497" s="39"/>
      <c r="O497" s="39"/>
      <c r="P497" s="39"/>
      <c r="Q497" s="39"/>
      <c r="R497" s="39"/>
      <c r="S497" s="39"/>
      <c r="T497" s="39"/>
      <c r="U497" s="39"/>
      <c r="V497" s="39"/>
      <c r="W497" s="39"/>
      <c r="X497" s="39"/>
      <c r="Y497" s="39"/>
      <c r="Z497" s="39"/>
    </row>
    <row r="498" spans="1:26" ht="14.25" customHeight="1">
      <c r="A498" s="42"/>
      <c r="B498" s="42"/>
      <c r="C498" s="39"/>
      <c r="D498" s="39"/>
      <c r="E498" s="39"/>
      <c r="F498" s="42"/>
      <c r="G498" s="42"/>
      <c r="H498" s="39"/>
      <c r="I498" s="39"/>
      <c r="J498" s="39"/>
      <c r="K498" s="42"/>
      <c r="L498" s="42"/>
      <c r="M498" s="39"/>
      <c r="N498" s="39"/>
      <c r="O498" s="39"/>
      <c r="P498" s="39"/>
      <c r="Q498" s="39"/>
      <c r="R498" s="39"/>
      <c r="S498" s="39"/>
      <c r="T498" s="39"/>
      <c r="U498" s="39"/>
      <c r="V498" s="39"/>
      <c r="W498" s="39"/>
      <c r="X498" s="39"/>
      <c r="Y498" s="39"/>
      <c r="Z498" s="39"/>
    </row>
    <row r="499" spans="1:26" ht="14.25" customHeight="1">
      <c r="A499" s="42"/>
      <c r="B499" s="42"/>
      <c r="C499" s="39"/>
      <c r="D499" s="39"/>
      <c r="E499" s="39"/>
      <c r="F499" s="42"/>
      <c r="G499" s="42"/>
      <c r="H499" s="39"/>
      <c r="I499" s="39"/>
      <c r="J499" s="39"/>
      <c r="K499" s="42"/>
      <c r="L499" s="42"/>
      <c r="M499" s="39"/>
      <c r="N499" s="39"/>
      <c r="O499" s="39"/>
      <c r="P499" s="39"/>
      <c r="Q499" s="39"/>
      <c r="R499" s="39"/>
      <c r="S499" s="39"/>
      <c r="T499" s="39"/>
      <c r="U499" s="39"/>
      <c r="V499" s="39"/>
      <c r="W499" s="39"/>
      <c r="X499" s="39"/>
      <c r="Y499" s="39"/>
      <c r="Z499" s="39"/>
    </row>
    <row r="500" spans="1:26" ht="14.25" customHeight="1">
      <c r="A500" s="42"/>
      <c r="B500" s="42"/>
      <c r="C500" s="39"/>
      <c r="D500" s="39"/>
      <c r="E500" s="39"/>
      <c r="F500" s="42"/>
      <c r="G500" s="42"/>
      <c r="H500" s="39"/>
      <c r="I500" s="39"/>
      <c r="J500" s="39"/>
      <c r="K500" s="42"/>
      <c r="L500" s="42"/>
      <c r="M500" s="39"/>
      <c r="N500" s="39"/>
      <c r="O500" s="39"/>
      <c r="P500" s="39"/>
      <c r="Q500" s="39"/>
      <c r="R500" s="39"/>
      <c r="S500" s="39"/>
      <c r="T500" s="39"/>
      <c r="U500" s="39"/>
      <c r="V500" s="39"/>
      <c r="W500" s="39"/>
      <c r="X500" s="39"/>
      <c r="Y500" s="39"/>
      <c r="Z500" s="39"/>
    </row>
    <row r="501" spans="1:26" ht="14.25" customHeight="1">
      <c r="A501" s="42"/>
      <c r="B501" s="42"/>
      <c r="C501" s="39"/>
      <c r="D501" s="39"/>
      <c r="E501" s="39"/>
      <c r="F501" s="42"/>
      <c r="G501" s="42"/>
      <c r="H501" s="39"/>
      <c r="I501" s="39"/>
      <c r="J501" s="39"/>
      <c r="K501" s="42"/>
      <c r="L501" s="42"/>
      <c r="M501" s="39"/>
      <c r="N501" s="39"/>
      <c r="O501" s="39"/>
      <c r="P501" s="39"/>
      <c r="Q501" s="39"/>
      <c r="R501" s="39"/>
      <c r="S501" s="39"/>
      <c r="T501" s="39"/>
      <c r="U501" s="39"/>
      <c r="V501" s="39"/>
      <c r="W501" s="39"/>
      <c r="X501" s="39"/>
      <c r="Y501" s="39"/>
      <c r="Z501" s="39"/>
    </row>
    <row r="502" spans="1:26" ht="14.25" customHeight="1">
      <c r="A502" s="42"/>
      <c r="B502" s="42"/>
      <c r="C502" s="39"/>
      <c r="D502" s="39"/>
      <c r="E502" s="39"/>
      <c r="F502" s="42"/>
      <c r="G502" s="42"/>
      <c r="H502" s="39"/>
      <c r="I502" s="39"/>
      <c r="J502" s="39"/>
      <c r="K502" s="42"/>
      <c r="L502" s="42"/>
      <c r="M502" s="39"/>
      <c r="N502" s="39"/>
      <c r="O502" s="39"/>
      <c r="P502" s="39"/>
      <c r="Q502" s="39"/>
      <c r="R502" s="39"/>
      <c r="S502" s="39"/>
      <c r="T502" s="39"/>
      <c r="U502" s="39"/>
      <c r="V502" s="39"/>
      <c r="W502" s="39"/>
      <c r="X502" s="39"/>
      <c r="Y502" s="39"/>
      <c r="Z502" s="39"/>
    </row>
    <row r="503" spans="1:26" ht="14.25" customHeight="1">
      <c r="A503" s="42"/>
      <c r="B503" s="42"/>
      <c r="C503" s="39"/>
      <c r="D503" s="39"/>
      <c r="E503" s="39"/>
      <c r="F503" s="42"/>
      <c r="G503" s="42"/>
      <c r="H503" s="39"/>
      <c r="I503" s="39"/>
      <c r="J503" s="39"/>
      <c r="K503" s="42"/>
      <c r="L503" s="42"/>
      <c r="M503" s="39"/>
      <c r="N503" s="39"/>
      <c r="O503" s="39"/>
      <c r="P503" s="39"/>
      <c r="Q503" s="39"/>
      <c r="R503" s="39"/>
      <c r="S503" s="39"/>
      <c r="T503" s="39"/>
      <c r="U503" s="39"/>
      <c r="V503" s="39"/>
      <c r="W503" s="39"/>
      <c r="X503" s="39"/>
      <c r="Y503" s="39"/>
      <c r="Z503" s="39"/>
    </row>
    <row r="504" spans="1:26" ht="14.25" customHeight="1">
      <c r="A504" s="42"/>
      <c r="B504" s="42"/>
      <c r="C504" s="39"/>
      <c r="D504" s="39"/>
      <c r="E504" s="39"/>
      <c r="F504" s="42"/>
      <c r="G504" s="42"/>
      <c r="H504" s="39"/>
      <c r="I504" s="39"/>
      <c r="J504" s="39"/>
      <c r="K504" s="42"/>
      <c r="L504" s="42"/>
      <c r="M504" s="39"/>
      <c r="N504" s="39"/>
      <c r="O504" s="39"/>
      <c r="P504" s="39"/>
      <c r="Q504" s="39"/>
      <c r="R504" s="39"/>
      <c r="S504" s="39"/>
      <c r="T504" s="39"/>
      <c r="U504" s="39"/>
      <c r="V504" s="39"/>
      <c r="W504" s="39"/>
      <c r="X504" s="39"/>
      <c r="Y504" s="39"/>
      <c r="Z504" s="39"/>
    </row>
    <row r="505" spans="1:26" ht="14.25" customHeight="1">
      <c r="A505" s="42"/>
      <c r="B505" s="42"/>
      <c r="C505" s="39"/>
      <c r="D505" s="39"/>
      <c r="E505" s="39"/>
      <c r="F505" s="42"/>
      <c r="G505" s="42"/>
      <c r="H505" s="39"/>
      <c r="I505" s="39"/>
      <c r="J505" s="39"/>
      <c r="K505" s="42"/>
      <c r="L505" s="42"/>
      <c r="M505" s="39"/>
      <c r="N505" s="39"/>
      <c r="O505" s="39"/>
      <c r="P505" s="39"/>
      <c r="Q505" s="39"/>
      <c r="R505" s="39"/>
      <c r="S505" s="39"/>
      <c r="T505" s="39"/>
      <c r="U505" s="39"/>
      <c r="V505" s="39"/>
      <c r="W505" s="39"/>
      <c r="X505" s="39"/>
      <c r="Y505" s="39"/>
      <c r="Z505" s="39"/>
    </row>
    <row r="506" spans="1:26" ht="14.25" customHeight="1">
      <c r="A506" s="42"/>
      <c r="B506" s="42"/>
      <c r="C506" s="39"/>
      <c r="D506" s="39"/>
      <c r="E506" s="39"/>
      <c r="F506" s="42"/>
      <c r="G506" s="42"/>
      <c r="H506" s="39"/>
      <c r="I506" s="39"/>
      <c r="J506" s="39"/>
      <c r="K506" s="42"/>
      <c r="L506" s="42"/>
      <c r="M506" s="39"/>
      <c r="N506" s="39"/>
      <c r="O506" s="39"/>
      <c r="P506" s="39"/>
      <c r="Q506" s="39"/>
      <c r="R506" s="39"/>
      <c r="S506" s="39"/>
      <c r="T506" s="39"/>
      <c r="U506" s="39"/>
      <c r="V506" s="39"/>
      <c r="W506" s="39"/>
      <c r="X506" s="39"/>
      <c r="Y506" s="39"/>
      <c r="Z506" s="39"/>
    </row>
    <row r="507" spans="1:26" ht="14.25" customHeight="1">
      <c r="A507" s="42"/>
      <c r="B507" s="42"/>
      <c r="C507" s="39"/>
      <c r="D507" s="39"/>
      <c r="E507" s="39"/>
      <c r="F507" s="42"/>
      <c r="G507" s="42"/>
      <c r="H507" s="39"/>
      <c r="I507" s="39"/>
      <c r="J507" s="39"/>
      <c r="K507" s="42"/>
      <c r="L507" s="42"/>
      <c r="M507" s="39"/>
      <c r="N507" s="39"/>
      <c r="O507" s="39"/>
      <c r="P507" s="39"/>
      <c r="Q507" s="39"/>
      <c r="R507" s="39"/>
      <c r="S507" s="39"/>
      <c r="T507" s="39"/>
      <c r="U507" s="39"/>
      <c r="V507" s="39"/>
      <c r="W507" s="39"/>
      <c r="X507" s="39"/>
      <c r="Y507" s="39"/>
      <c r="Z507" s="39"/>
    </row>
    <row r="508" spans="1:26" ht="14.25" customHeight="1">
      <c r="A508" s="42"/>
      <c r="B508" s="42"/>
      <c r="C508" s="39"/>
      <c r="D508" s="39"/>
      <c r="E508" s="39"/>
      <c r="F508" s="42"/>
      <c r="G508" s="42"/>
      <c r="H508" s="39"/>
      <c r="I508" s="39"/>
      <c r="J508" s="39"/>
      <c r="K508" s="42"/>
      <c r="L508" s="42"/>
      <c r="M508" s="39"/>
      <c r="N508" s="39"/>
      <c r="O508" s="39"/>
      <c r="P508" s="39"/>
      <c r="Q508" s="39"/>
      <c r="R508" s="39"/>
      <c r="S508" s="39"/>
      <c r="T508" s="39"/>
      <c r="U508" s="39"/>
      <c r="V508" s="39"/>
      <c r="W508" s="39"/>
      <c r="X508" s="39"/>
      <c r="Y508" s="39"/>
      <c r="Z508" s="39"/>
    </row>
    <row r="509" spans="1:26" ht="14.25" customHeight="1">
      <c r="A509" s="42"/>
      <c r="B509" s="42"/>
      <c r="C509" s="39"/>
      <c r="D509" s="39"/>
      <c r="E509" s="39"/>
      <c r="F509" s="42"/>
      <c r="G509" s="42"/>
      <c r="H509" s="39"/>
      <c r="I509" s="39"/>
      <c r="J509" s="39"/>
      <c r="K509" s="42"/>
      <c r="L509" s="42"/>
      <c r="M509" s="39"/>
      <c r="N509" s="39"/>
      <c r="O509" s="39"/>
      <c r="P509" s="39"/>
      <c r="Q509" s="39"/>
      <c r="R509" s="39"/>
      <c r="S509" s="39"/>
      <c r="T509" s="39"/>
      <c r="U509" s="39"/>
      <c r="V509" s="39"/>
      <c r="W509" s="39"/>
      <c r="X509" s="39"/>
      <c r="Y509" s="39"/>
      <c r="Z509" s="39"/>
    </row>
    <row r="510" spans="1:26" ht="14.25" customHeight="1">
      <c r="A510" s="42"/>
      <c r="B510" s="42"/>
      <c r="C510" s="39"/>
      <c r="D510" s="39"/>
      <c r="E510" s="39"/>
      <c r="F510" s="42"/>
      <c r="G510" s="42"/>
      <c r="H510" s="39"/>
      <c r="I510" s="39"/>
      <c r="J510" s="39"/>
      <c r="K510" s="42"/>
      <c r="L510" s="42"/>
      <c r="M510" s="39"/>
      <c r="N510" s="39"/>
      <c r="O510" s="39"/>
      <c r="P510" s="39"/>
      <c r="Q510" s="39"/>
      <c r="R510" s="39"/>
      <c r="S510" s="39"/>
      <c r="T510" s="39"/>
      <c r="U510" s="39"/>
      <c r="V510" s="39"/>
      <c r="W510" s="39"/>
      <c r="X510" s="39"/>
      <c r="Y510" s="39"/>
      <c r="Z510" s="39"/>
    </row>
    <row r="511" spans="1:26" ht="14.25" customHeight="1">
      <c r="A511" s="42"/>
      <c r="B511" s="42"/>
      <c r="C511" s="39"/>
      <c r="D511" s="39"/>
      <c r="E511" s="39"/>
      <c r="F511" s="42"/>
      <c r="G511" s="42"/>
      <c r="H511" s="39"/>
      <c r="I511" s="39"/>
      <c r="J511" s="39"/>
      <c r="K511" s="42"/>
      <c r="L511" s="42"/>
      <c r="M511" s="39"/>
      <c r="N511" s="39"/>
      <c r="O511" s="39"/>
      <c r="P511" s="39"/>
      <c r="Q511" s="39"/>
      <c r="R511" s="39"/>
      <c r="S511" s="39"/>
      <c r="T511" s="39"/>
      <c r="U511" s="39"/>
      <c r="V511" s="39"/>
      <c r="W511" s="39"/>
      <c r="X511" s="39"/>
      <c r="Y511" s="39"/>
      <c r="Z511" s="39"/>
    </row>
    <row r="512" spans="1:26" ht="14.25" customHeight="1">
      <c r="A512" s="42"/>
      <c r="B512" s="42"/>
      <c r="C512" s="39"/>
      <c r="D512" s="39"/>
      <c r="E512" s="39"/>
      <c r="F512" s="42"/>
      <c r="G512" s="42"/>
      <c r="H512" s="39"/>
      <c r="I512" s="39"/>
      <c r="J512" s="39"/>
      <c r="K512" s="42"/>
      <c r="L512" s="42"/>
      <c r="M512" s="39"/>
      <c r="N512" s="39"/>
      <c r="O512" s="39"/>
      <c r="P512" s="39"/>
      <c r="Q512" s="39"/>
      <c r="R512" s="39"/>
      <c r="S512" s="39"/>
      <c r="T512" s="39"/>
      <c r="U512" s="39"/>
      <c r="V512" s="39"/>
      <c r="W512" s="39"/>
      <c r="X512" s="39"/>
      <c r="Y512" s="39"/>
      <c r="Z512" s="39"/>
    </row>
    <row r="513" spans="1:26" ht="14.25" customHeight="1">
      <c r="A513" s="42"/>
      <c r="B513" s="42"/>
      <c r="C513" s="39"/>
      <c r="D513" s="39"/>
      <c r="E513" s="39"/>
      <c r="F513" s="42"/>
      <c r="G513" s="42"/>
      <c r="H513" s="39"/>
      <c r="I513" s="39"/>
      <c r="J513" s="39"/>
      <c r="K513" s="42"/>
      <c r="L513" s="42"/>
      <c r="M513" s="39"/>
      <c r="N513" s="39"/>
      <c r="O513" s="39"/>
      <c r="P513" s="39"/>
      <c r="Q513" s="39"/>
      <c r="R513" s="39"/>
      <c r="S513" s="39"/>
      <c r="T513" s="39"/>
      <c r="U513" s="39"/>
      <c r="V513" s="39"/>
      <c r="W513" s="39"/>
      <c r="X513" s="39"/>
      <c r="Y513" s="39"/>
      <c r="Z513" s="39"/>
    </row>
    <row r="514" spans="1:26" ht="14.25" customHeight="1">
      <c r="A514" s="42"/>
      <c r="B514" s="42"/>
      <c r="C514" s="39"/>
      <c r="D514" s="39"/>
      <c r="E514" s="39"/>
      <c r="F514" s="42"/>
      <c r="G514" s="42"/>
      <c r="H514" s="39"/>
      <c r="I514" s="39"/>
      <c r="J514" s="39"/>
      <c r="K514" s="42"/>
      <c r="L514" s="42"/>
      <c r="M514" s="39"/>
      <c r="N514" s="39"/>
      <c r="O514" s="39"/>
      <c r="P514" s="39"/>
      <c r="Q514" s="39"/>
      <c r="R514" s="39"/>
      <c r="S514" s="39"/>
      <c r="T514" s="39"/>
      <c r="U514" s="39"/>
      <c r="V514" s="39"/>
      <c r="W514" s="39"/>
      <c r="X514" s="39"/>
      <c r="Y514" s="39"/>
      <c r="Z514" s="39"/>
    </row>
    <row r="515" spans="1:26" ht="14.25" customHeight="1">
      <c r="A515" s="42"/>
      <c r="B515" s="42"/>
      <c r="C515" s="39"/>
      <c r="D515" s="39"/>
      <c r="E515" s="39"/>
      <c r="F515" s="42"/>
      <c r="G515" s="42"/>
      <c r="H515" s="39"/>
      <c r="I515" s="39"/>
      <c r="J515" s="39"/>
      <c r="K515" s="42"/>
      <c r="L515" s="42"/>
      <c r="M515" s="39"/>
      <c r="N515" s="39"/>
      <c r="O515" s="39"/>
      <c r="P515" s="39"/>
      <c r="Q515" s="39"/>
      <c r="R515" s="39"/>
      <c r="S515" s="39"/>
      <c r="T515" s="39"/>
      <c r="U515" s="39"/>
      <c r="V515" s="39"/>
      <c r="W515" s="39"/>
      <c r="X515" s="39"/>
      <c r="Y515" s="39"/>
      <c r="Z515" s="39"/>
    </row>
    <row r="516" spans="1:26" ht="14.25" customHeight="1">
      <c r="A516" s="42"/>
      <c r="B516" s="42"/>
      <c r="C516" s="39"/>
      <c r="D516" s="39"/>
      <c r="E516" s="39"/>
      <c r="F516" s="42"/>
      <c r="G516" s="42"/>
      <c r="H516" s="39"/>
      <c r="I516" s="39"/>
      <c r="J516" s="39"/>
      <c r="K516" s="42"/>
      <c r="L516" s="42"/>
      <c r="M516" s="39"/>
      <c r="N516" s="39"/>
      <c r="O516" s="39"/>
      <c r="P516" s="39"/>
      <c r="Q516" s="39"/>
      <c r="R516" s="39"/>
      <c r="S516" s="39"/>
      <c r="T516" s="39"/>
      <c r="U516" s="39"/>
      <c r="V516" s="39"/>
      <c r="W516" s="39"/>
      <c r="X516" s="39"/>
      <c r="Y516" s="39"/>
      <c r="Z516" s="39"/>
    </row>
    <row r="517" spans="1:26" ht="14.25" customHeight="1">
      <c r="A517" s="42"/>
      <c r="B517" s="42"/>
      <c r="C517" s="39"/>
      <c r="D517" s="39"/>
      <c r="E517" s="39"/>
      <c r="F517" s="42"/>
      <c r="G517" s="42"/>
      <c r="H517" s="39"/>
      <c r="I517" s="39"/>
      <c r="J517" s="39"/>
      <c r="K517" s="42"/>
      <c r="L517" s="42"/>
      <c r="M517" s="39"/>
      <c r="N517" s="39"/>
      <c r="O517" s="39"/>
      <c r="P517" s="39"/>
      <c r="Q517" s="39"/>
      <c r="R517" s="39"/>
      <c r="S517" s="39"/>
      <c r="T517" s="39"/>
      <c r="U517" s="39"/>
      <c r="V517" s="39"/>
      <c r="W517" s="39"/>
      <c r="X517" s="39"/>
      <c r="Y517" s="39"/>
      <c r="Z517" s="39"/>
    </row>
    <row r="518" spans="1:26" ht="14.25" customHeight="1">
      <c r="A518" s="42"/>
      <c r="B518" s="42"/>
      <c r="C518" s="39"/>
      <c r="D518" s="39"/>
      <c r="E518" s="39"/>
      <c r="F518" s="42"/>
      <c r="G518" s="42"/>
      <c r="H518" s="39"/>
      <c r="I518" s="39"/>
      <c r="J518" s="39"/>
      <c r="K518" s="42"/>
      <c r="L518" s="42"/>
      <c r="M518" s="39"/>
      <c r="N518" s="39"/>
      <c r="O518" s="39"/>
      <c r="P518" s="39"/>
      <c r="Q518" s="39"/>
      <c r="R518" s="39"/>
      <c r="S518" s="39"/>
      <c r="T518" s="39"/>
      <c r="U518" s="39"/>
      <c r="V518" s="39"/>
      <c r="W518" s="39"/>
      <c r="X518" s="39"/>
      <c r="Y518" s="39"/>
      <c r="Z518" s="39"/>
    </row>
    <row r="519" spans="1:26" ht="14.25" customHeight="1">
      <c r="A519" s="42"/>
      <c r="B519" s="42"/>
      <c r="C519" s="39"/>
      <c r="D519" s="39"/>
      <c r="E519" s="39"/>
      <c r="F519" s="42"/>
      <c r="G519" s="42"/>
      <c r="H519" s="39"/>
      <c r="I519" s="39"/>
      <c r="J519" s="39"/>
      <c r="K519" s="42"/>
      <c r="L519" s="42"/>
      <c r="M519" s="39"/>
      <c r="N519" s="39"/>
      <c r="O519" s="39"/>
      <c r="P519" s="39"/>
      <c r="Q519" s="39"/>
      <c r="R519" s="39"/>
      <c r="S519" s="39"/>
      <c r="T519" s="39"/>
      <c r="U519" s="39"/>
      <c r="V519" s="39"/>
      <c r="W519" s="39"/>
      <c r="X519" s="39"/>
      <c r="Y519" s="39"/>
      <c r="Z519" s="39"/>
    </row>
    <row r="520" spans="1:26" ht="14.25" customHeight="1">
      <c r="A520" s="42"/>
      <c r="B520" s="42"/>
      <c r="C520" s="39"/>
      <c r="D520" s="39"/>
      <c r="E520" s="39"/>
      <c r="F520" s="42"/>
      <c r="G520" s="42"/>
      <c r="H520" s="39"/>
      <c r="I520" s="39"/>
      <c r="J520" s="39"/>
      <c r="K520" s="42"/>
      <c r="L520" s="42"/>
      <c r="M520" s="39"/>
      <c r="N520" s="39"/>
      <c r="O520" s="39"/>
      <c r="P520" s="39"/>
      <c r="Q520" s="39"/>
      <c r="R520" s="39"/>
      <c r="S520" s="39"/>
      <c r="T520" s="39"/>
      <c r="U520" s="39"/>
      <c r="V520" s="39"/>
      <c r="W520" s="39"/>
      <c r="X520" s="39"/>
      <c r="Y520" s="39"/>
      <c r="Z520" s="39"/>
    </row>
    <row r="521" spans="1:26" ht="14.25" customHeight="1">
      <c r="A521" s="42"/>
      <c r="B521" s="42"/>
      <c r="C521" s="39"/>
      <c r="D521" s="39"/>
      <c r="E521" s="39"/>
      <c r="F521" s="42"/>
      <c r="G521" s="42"/>
      <c r="H521" s="39"/>
      <c r="I521" s="39"/>
      <c r="J521" s="39"/>
      <c r="K521" s="42"/>
      <c r="L521" s="42"/>
      <c r="M521" s="39"/>
      <c r="N521" s="39"/>
      <c r="O521" s="39"/>
      <c r="P521" s="39"/>
      <c r="Q521" s="39"/>
      <c r="R521" s="39"/>
      <c r="S521" s="39"/>
      <c r="T521" s="39"/>
      <c r="U521" s="39"/>
      <c r="V521" s="39"/>
      <c r="W521" s="39"/>
      <c r="X521" s="39"/>
      <c r="Y521" s="39"/>
      <c r="Z521" s="39"/>
    </row>
    <row r="522" spans="1:26" ht="14.25" customHeight="1">
      <c r="A522" s="42"/>
      <c r="B522" s="42"/>
      <c r="C522" s="39"/>
      <c r="D522" s="39"/>
      <c r="E522" s="39"/>
      <c r="F522" s="42"/>
      <c r="G522" s="42"/>
      <c r="H522" s="39"/>
      <c r="I522" s="39"/>
      <c r="J522" s="39"/>
      <c r="K522" s="42"/>
      <c r="L522" s="42"/>
      <c r="M522" s="39"/>
      <c r="N522" s="39"/>
      <c r="O522" s="39"/>
      <c r="P522" s="39"/>
      <c r="Q522" s="39"/>
      <c r="R522" s="39"/>
      <c r="S522" s="39"/>
      <c r="T522" s="39"/>
      <c r="U522" s="39"/>
      <c r="V522" s="39"/>
      <c r="W522" s="39"/>
      <c r="X522" s="39"/>
      <c r="Y522" s="39"/>
      <c r="Z522" s="39"/>
    </row>
    <row r="523" spans="1:26" ht="14.25" customHeight="1">
      <c r="A523" s="42"/>
      <c r="B523" s="42"/>
      <c r="C523" s="39"/>
      <c r="D523" s="39"/>
      <c r="E523" s="39"/>
      <c r="F523" s="42"/>
      <c r="G523" s="42"/>
      <c r="H523" s="39"/>
      <c r="I523" s="39"/>
      <c r="J523" s="39"/>
      <c r="K523" s="42"/>
      <c r="L523" s="42"/>
      <c r="M523" s="39"/>
      <c r="N523" s="39"/>
      <c r="O523" s="39"/>
      <c r="P523" s="39"/>
      <c r="Q523" s="39"/>
      <c r="R523" s="39"/>
      <c r="S523" s="39"/>
      <c r="T523" s="39"/>
      <c r="U523" s="39"/>
      <c r="V523" s="39"/>
      <c r="W523" s="39"/>
      <c r="X523" s="39"/>
      <c r="Y523" s="39"/>
      <c r="Z523" s="39"/>
    </row>
    <row r="524" spans="1:26" ht="14.25" customHeight="1">
      <c r="A524" s="42"/>
      <c r="B524" s="42"/>
      <c r="C524" s="39"/>
      <c r="D524" s="39"/>
      <c r="E524" s="39"/>
      <c r="F524" s="42"/>
      <c r="G524" s="42"/>
      <c r="H524" s="39"/>
      <c r="I524" s="39"/>
      <c r="J524" s="39"/>
      <c r="K524" s="42"/>
      <c r="L524" s="42"/>
      <c r="M524" s="39"/>
      <c r="N524" s="39"/>
      <c r="O524" s="39"/>
      <c r="P524" s="39"/>
      <c r="Q524" s="39"/>
      <c r="R524" s="39"/>
      <c r="S524" s="39"/>
      <c r="T524" s="39"/>
      <c r="U524" s="39"/>
      <c r="V524" s="39"/>
      <c r="W524" s="39"/>
      <c r="X524" s="39"/>
      <c r="Y524" s="39"/>
      <c r="Z524" s="39"/>
    </row>
    <row r="525" spans="1:26" ht="14.25" customHeight="1">
      <c r="A525" s="42"/>
      <c r="B525" s="42"/>
      <c r="C525" s="39"/>
      <c r="D525" s="39"/>
      <c r="E525" s="39"/>
      <c r="F525" s="42"/>
      <c r="G525" s="42"/>
      <c r="H525" s="39"/>
      <c r="I525" s="39"/>
      <c r="J525" s="39"/>
      <c r="K525" s="42"/>
      <c r="L525" s="42"/>
      <c r="M525" s="39"/>
      <c r="N525" s="39"/>
      <c r="O525" s="39"/>
      <c r="P525" s="39"/>
      <c r="Q525" s="39"/>
      <c r="R525" s="39"/>
      <c r="S525" s="39"/>
      <c r="T525" s="39"/>
      <c r="U525" s="39"/>
      <c r="V525" s="39"/>
      <c r="W525" s="39"/>
      <c r="X525" s="39"/>
      <c r="Y525" s="39"/>
      <c r="Z525" s="39"/>
    </row>
    <row r="526" spans="1:26" ht="14.25" customHeight="1">
      <c r="A526" s="42"/>
      <c r="B526" s="42"/>
      <c r="C526" s="39"/>
      <c r="D526" s="39"/>
      <c r="E526" s="39"/>
      <c r="F526" s="42"/>
      <c r="G526" s="42"/>
      <c r="H526" s="39"/>
      <c r="I526" s="39"/>
      <c r="J526" s="39"/>
      <c r="K526" s="42"/>
      <c r="L526" s="42"/>
      <c r="M526" s="39"/>
      <c r="N526" s="39"/>
      <c r="O526" s="39"/>
      <c r="P526" s="39"/>
      <c r="Q526" s="39"/>
      <c r="R526" s="39"/>
      <c r="S526" s="39"/>
      <c r="T526" s="39"/>
      <c r="U526" s="39"/>
      <c r="V526" s="39"/>
      <c r="W526" s="39"/>
      <c r="X526" s="39"/>
      <c r="Y526" s="39"/>
      <c r="Z526" s="39"/>
    </row>
    <row r="527" spans="1:26" ht="14.25" customHeight="1">
      <c r="A527" s="42"/>
      <c r="B527" s="42"/>
      <c r="C527" s="39"/>
      <c r="D527" s="39"/>
      <c r="E527" s="39"/>
      <c r="F527" s="42"/>
      <c r="G527" s="42"/>
      <c r="H527" s="39"/>
      <c r="I527" s="39"/>
      <c r="J527" s="39"/>
      <c r="K527" s="42"/>
      <c r="L527" s="42"/>
      <c r="M527" s="39"/>
      <c r="N527" s="39"/>
      <c r="O527" s="39"/>
      <c r="P527" s="39"/>
      <c r="Q527" s="39"/>
      <c r="R527" s="39"/>
      <c r="S527" s="39"/>
      <c r="T527" s="39"/>
      <c r="U527" s="39"/>
      <c r="V527" s="39"/>
      <c r="W527" s="39"/>
      <c r="X527" s="39"/>
      <c r="Y527" s="39"/>
      <c r="Z527" s="39"/>
    </row>
    <row r="528" spans="1:26" ht="14.25" customHeight="1">
      <c r="A528" s="42"/>
      <c r="B528" s="42"/>
      <c r="C528" s="39"/>
      <c r="D528" s="39"/>
      <c r="E528" s="39"/>
      <c r="F528" s="42"/>
      <c r="G528" s="42"/>
      <c r="H528" s="39"/>
      <c r="I528" s="39"/>
      <c r="J528" s="39"/>
      <c r="K528" s="42"/>
      <c r="L528" s="42"/>
      <c r="M528" s="39"/>
      <c r="N528" s="39"/>
      <c r="O528" s="39"/>
      <c r="P528" s="39"/>
      <c r="Q528" s="39"/>
      <c r="R528" s="39"/>
      <c r="S528" s="39"/>
      <c r="T528" s="39"/>
      <c r="U528" s="39"/>
      <c r="V528" s="39"/>
      <c r="W528" s="39"/>
      <c r="X528" s="39"/>
      <c r="Y528" s="39"/>
      <c r="Z528" s="39"/>
    </row>
    <row r="529" spans="1:26" ht="14.25" customHeight="1">
      <c r="A529" s="42"/>
      <c r="B529" s="42"/>
      <c r="C529" s="39"/>
      <c r="D529" s="39"/>
      <c r="E529" s="39"/>
      <c r="F529" s="42"/>
      <c r="G529" s="42"/>
      <c r="H529" s="39"/>
      <c r="I529" s="39"/>
      <c r="J529" s="39"/>
      <c r="K529" s="42"/>
      <c r="L529" s="42"/>
      <c r="M529" s="39"/>
      <c r="N529" s="39"/>
      <c r="O529" s="39"/>
      <c r="P529" s="39"/>
      <c r="Q529" s="39"/>
      <c r="R529" s="39"/>
      <c r="S529" s="39"/>
      <c r="T529" s="39"/>
      <c r="U529" s="39"/>
      <c r="V529" s="39"/>
      <c r="W529" s="39"/>
      <c r="X529" s="39"/>
      <c r="Y529" s="39"/>
      <c r="Z529" s="39"/>
    </row>
    <row r="530" spans="1:26" ht="14.25" customHeight="1">
      <c r="A530" s="42"/>
      <c r="B530" s="42"/>
      <c r="C530" s="39"/>
      <c r="D530" s="39"/>
      <c r="E530" s="39"/>
      <c r="F530" s="42"/>
      <c r="G530" s="42"/>
      <c r="H530" s="39"/>
      <c r="I530" s="39"/>
      <c r="J530" s="39"/>
      <c r="K530" s="42"/>
      <c r="L530" s="42"/>
      <c r="M530" s="39"/>
      <c r="N530" s="39"/>
      <c r="O530" s="39"/>
      <c r="P530" s="39"/>
      <c r="Q530" s="39"/>
      <c r="R530" s="39"/>
      <c r="S530" s="39"/>
      <c r="T530" s="39"/>
      <c r="U530" s="39"/>
      <c r="V530" s="39"/>
      <c r="W530" s="39"/>
      <c r="X530" s="39"/>
      <c r="Y530" s="39"/>
      <c r="Z530" s="39"/>
    </row>
    <row r="531" spans="1:26" ht="14.25" customHeight="1">
      <c r="A531" s="42"/>
      <c r="B531" s="42"/>
      <c r="C531" s="39"/>
      <c r="D531" s="39"/>
      <c r="E531" s="39"/>
      <c r="F531" s="42"/>
      <c r="G531" s="42"/>
      <c r="H531" s="39"/>
      <c r="I531" s="39"/>
      <c r="J531" s="39"/>
      <c r="K531" s="42"/>
      <c r="L531" s="42"/>
      <c r="M531" s="39"/>
      <c r="N531" s="39"/>
      <c r="O531" s="39"/>
      <c r="P531" s="39"/>
      <c r="Q531" s="39"/>
      <c r="R531" s="39"/>
      <c r="S531" s="39"/>
      <c r="T531" s="39"/>
      <c r="U531" s="39"/>
      <c r="V531" s="39"/>
      <c r="W531" s="39"/>
      <c r="X531" s="39"/>
      <c r="Y531" s="39"/>
      <c r="Z531" s="39"/>
    </row>
    <row r="532" spans="1:26" ht="14.25" customHeight="1">
      <c r="A532" s="42"/>
      <c r="B532" s="42"/>
      <c r="C532" s="39"/>
      <c r="D532" s="39"/>
      <c r="E532" s="39"/>
      <c r="F532" s="42"/>
      <c r="G532" s="42"/>
      <c r="H532" s="39"/>
      <c r="I532" s="39"/>
      <c r="J532" s="39"/>
      <c r="K532" s="42"/>
      <c r="L532" s="42"/>
      <c r="M532" s="39"/>
      <c r="N532" s="39"/>
      <c r="O532" s="39"/>
      <c r="P532" s="39"/>
      <c r="Q532" s="39"/>
      <c r="R532" s="39"/>
      <c r="S532" s="39"/>
      <c r="T532" s="39"/>
      <c r="U532" s="39"/>
      <c r="V532" s="39"/>
      <c r="W532" s="39"/>
      <c r="X532" s="39"/>
      <c r="Y532" s="39"/>
      <c r="Z532" s="39"/>
    </row>
    <row r="533" spans="1:26" ht="14.25" customHeight="1">
      <c r="A533" s="42"/>
      <c r="B533" s="42"/>
      <c r="C533" s="39"/>
      <c r="D533" s="39"/>
      <c r="E533" s="39"/>
      <c r="F533" s="42"/>
      <c r="G533" s="42"/>
      <c r="H533" s="39"/>
      <c r="I533" s="39"/>
      <c r="J533" s="39"/>
      <c r="K533" s="42"/>
      <c r="L533" s="42"/>
      <c r="M533" s="39"/>
      <c r="N533" s="39"/>
      <c r="O533" s="39"/>
      <c r="P533" s="39"/>
      <c r="Q533" s="39"/>
      <c r="R533" s="39"/>
      <c r="S533" s="39"/>
      <c r="T533" s="39"/>
      <c r="U533" s="39"/>
      <c r="V533" s="39"/>
      <c r="W533" s="39"/>
      <c r="X533" s="39"/>
      <c r="Y533" s="39"/>
      <c r="Z533" s="39"/>
    </row>
    <row r="534" spans="1:26" ht="14.25" customHeight="1">
      <c r="A534" s="42"/>
      <c r="B534" s="42"/>
      <c r="C534" s="39"/>
      <c r="D534" s="39"/>
      <c r="E534" s="39"/>
      <c r="F534" s="42"/>
      <c r="G534" s="42"/>
      <c r="H534" s="39"/>
      <c r="I534" s="39"/>
      <c r="J534" s="39"/>
      <c r="K534" s="42"/>
      <c r="L534" s="42"/>
      <c r="M534" s="39"/>
      <c r="N534" s="39"/>
      <c r="O534" s="39"/>
      <c r="P534" s="39"/>
      <c r="Q534" s="39"/>
      <c r="R534" s="39"/>
      <c r="S534" s="39"/>
      <c r="T534" s="39"/>
      <c r="U534" s="39"/>
      <c r="V534" s="39"/>
      <c r="W534" s="39"/>
      <c r="X534" s="39"/>
      <c r="Y534" s="39"/>
      <c r="Z534" s="39"/>
    </row>
    <row r="535" spans="1:26" ht="14.25" customHeight="1">
      <c r="A535" s="42"/>
      <c r="B535" s="42"/>
      <c r="C535" s="39"/>
      <c r="D535" s="39"/>
      <c r="E535" s="39"/>
      <c r="F535" s="42"/>
      <c r="G535" s="42"/>
      <c r="H535" s="39"/>
      <c r="I535" s="39"/>
      <c r="J535" s="39"/>
      <c r="K535" s="42"/>
      <c r="L535" s="42"/>
      <c r="M535" s="39"/>
      <c r="N535" s="39"/>
      <c r="O535" s="39"/>
      <c r="P535" s="39"/>
      <c r="Q535" s="39"/>
      <c r="R535" s="39"/>
      <c r="S535" s="39"/>
      <c r="T535" s="39"/>
      <c r="U535" s="39"/>
      <c r="V535" s="39"/>
      <c r="W535" s="39"/>
      <c r="X535" s="39"/>
      <c r="Y535" s="39"/>
      <c r="Z535" s="39"/>
    </row>
    <row r="536" spans="1:26" ht="14.25" customHeight="1">
      <c r="A536" s="42"/>
      <c r="B536" s="42"/>
      <c r="C536" s="39"/>
      <c r="D536" s="39"/>
      <c r="E536" s="39"/>
      <c r="F536" s="42"/>
      <c r="G536" s="42"/>
      <c r="H536" s="39"/>
      <c r="I536" s="39"/>
      <c r="J536" s="39"/>
      <c r="K536" s="42"/>
      <c r="L536" s="42"/>
      <c r="M536" s="39"/>
      <c r="N536" s="39"/>
      <c r="O536" s="39"/>
      <c r="P536" s="39"/>
      <c r="Q536" s="39"/>
      <c r="R536" s="39"/>
      <c r="S536" s="39"/>
      <c r="T536" s="39"/>
      <c r="U536" s="39"/>
      <c r="V536" s="39"/>
      <c r="W536" s="39"/>
      <c r="X536" s="39"/>
      <c r="Y536" s="39"/>
      <c r="Z536" s="39"/>
    </row>
    <row r="537" spans="1:26" ht="14.25" customHeight="1">
      <c r="A537" s="42"/>
      <c r="B537" s="42"/>
      <c r="C537" s="39"/>
      <c r="D537" s="39"/>
      <c r="E537" s="39"/>
      <c r="F537" s="42"/>
      <c r="G537" s="42"/>
      <c r="H537" s="39"/>
      <c r="I537" s="39"/>
      <c r="J537" s="39"/>
      <c r="K537" s="42"/>
      <c r="L537" s="42"/>
      <c r="M537" s="39"/>
      <c r="N537" s="39"/>
      <c r="O537" s="39"/>
      <c r="P537" s="39"/>
      <c r="Q537" s="39"/>
      <c r="R537" s="39"/>
      <c r="S537" s="39"/>
      <c r="T537" s="39"/>
      <c r="U537" s="39"/>
      <c r="V537" s="39"/>
      <c r="W537" s="39"/>
      <c r="X537" s="39"/>
      <c r="Y537" s="39"/>
      <c r="Z537" s="39"/>
    </row>
    <row r="538" spans="1:26" ht="14.25" customHeight="1">
      <c r="A538" s="42"/>
      <c r="B538" s="42"/>
      <c r="C538" s="39"/>
      <c r="D538" s="39"/>
      <c r="E538" s="39"/>
      <c r="F538" s="42"/>
      <c r="G538" s="42"/>
      <c r="H538" s="39"/>
      <c r="I538" s="39"/>
      <c r="J538" s="39"/>
      <c r="K538" s="42"/>
      <c r="L538" s="42"/>
      <c r="M538" s="39"/>
      <c r="N538" s="39"/>
      <c r="O538" s="39"/>
      <c r="P538" s="39"/>
      <c r="Q538" s="39"/>
      <c r="R538" s="39"/>
      <c r="S538" s="39"/>
      <c r="T538" s="39"/>
      <c r="U538" s="39"/>
      <c r="V538" s="39"/>
      <c r="W538" s="39"/>
      <c r="X538" s="39"/>
      <c r="Y538" s="39"/>
      <c r="Z538" s="39"/>
    </row>
    <row r="539" spans="1:26" ht="14.25" customHeight="1">
      <c r="A539" s="42"/>
      <c r="B539" s="42"/>
      <c r="C539" s="39"/>
      <c r="D539" s="39"/>
      <c r="E539" s="39"/>
      <c r="F539" s="42"/>
      <c r="G539" s="42"/>
      <c r="H539" s="39"/>
      <c r="I539" s="39"/>
      <c r="J539" s="39"/>
      <c r="K539" s="42"/>
      <c r="L539" s="42"/>
      <c r="M539" s="39"/>
      <c r="N539" s="39"/>
      <c r="O539" s="39"/>
      <c r="P539" s="39"/>
      <c r="Q539" s="39"/>
      <c r="R539" s="39"/>
      <c r="S539" s="39"/>
      <c r="T539" s="39"/>
      <c r="U539" s="39"/>
      <c r="V539" s="39"/>
      <c r="W539" s="39"/>
      <c r="X539" s="39"/>
      <c r="Y539" s="39"/>
      <c r="Z539" s="39"/>
    </row>
    <row r="540" spans="1:26" ht="14.25" customHeight="1">
      <c r="A540" s="42"/>
      <c r="B540" s="42"/>
      <c r="C540" s="39"/>
      <c r="D540" s="39"/>
      <c r="E540" s="39"/>
      <c r="F540" s="42"/>
      <c r="G540" s="42"/>
      <c r="H540" s="39"/>
      <c r="I540" s="39"/>
      <c r="J540" s="39"/>
      <c r="K540" s="42"/>
      <c r="L540" s="42"/>
      <c r="M540" s="39"/>
      <c r="N540" s="39"/>
      <c r="O540" s="39"/>
      <c r="P540" s="39"/>
      <c r="Q540" s="39"/>
      <c r="R540" s="39"/>
      <c r="S540" s="39"/>
      <c r="T540" s="39"/>
      <c r="U540" s="39"/>
      <c r="V540" s="39"/>
      <c r="W540" s="39"/>
      <c r="X540" s="39"/>
      <c r="Y540" s="39"/>
      <c r="Z540" s="39"/>
    </row>
    <row r="541" spans="1:26" ht="14.25" customHeight="1">
      <c r="A541" s="42"/>
      <c r="B541" s="42"/>
      <c r="C541" s="39"/>
      <c r="D541" s="39"/>
      <c r="E541" s="39"/>
      <c r="F541" s="42"/>
      <c r="G541" s="42"/>
      <c r="H541" s="39"/>
      <c r="I541" s="39"/>
      <c r="J541" s="39"/>
      <c r="K541" s="42"/>
      <c r="L541" s="42"/>
      <c r="M541" s="39"/>
      <c r="N541" s="39"/>
      <c r="O541" s="39"/>
      <c r="P541" s="39"/>
      <c r="Q541" s="39"/>
      <c r="R541" s="39"/>
      <c r="S541" s="39"/>
      <c r="T541" s="39"/>
      <c r="U541" s="39"/>
      <c r="V541" s="39"/>
      <c r="W541" s="39"/>
      <c r="X541" s="39"/>
      <c r="Y541" s="39"/>
      <c r="Z541" s="39"/>
    </row>
    <row r="542" spans="1:26" ht="14.25" customHeight="1">
      <c r="A542" s="42"/>
      <c r="B542" s="42"/>
      <c r="C542" s="39"/>
      <c r="D542" s="39"/>
      <c r="E542" s="39"/>
      <c r="F542" s="42"/>
      <c r="G542" s="42"/>
      <c r="H542" s="39"/>
      <c r="I542" s="39"/>
      <c r="J542" s="39"/>
      <c r="K542" s="42"/>
      <c r="L542" s="42"/>
      <c r="M542" s="39"/>
      <c r="N542" s="39"/>
      <c r="O542" s="39"/>
      <c r="P542" s="39"/>
      <c r="Q542" s="39"/>
      <c r="R542" s="39"/>
      <c r="S542" s="39"/>
      <c r="T542" s="39"/>
      <c r="U542" s="39"/>
      <c r="V542" s="39"/>
      <c r="W542" s="39"/>
      <c r="X542" s="39"/>
      <c r="Y542" s="39"/>
      <c r="Z542" s="39"/>
    </row>
    <row r="543" spans="1:26" ht="14.25" customHeight="1">
      <c r="A543" s="42"/>
      <c r="B543" s="42"/>
      <c r="C543" s="39"/>
      <c r="D543" s="39"/>
      <c r="E543" s="39"/>
      <c r="F543" s="42"/>
      <c r="G543" s="42"/>
      <c r="H543" s="39"/>
      <c r="I543" s="39"/>
      <c r="J543" s="39"/>
      <c r="K543" s="42"/>
      <c r="L543" s="42"/>
      <c r="M543" s="39"/>
      <c r="N543" s="39"/>
      <c r="O543" s="39"/>
      <c r="P543" s="39"/>
      <c r="Q543" s="39"/>
      <c r="R543" s="39"/>
      <c r="S543" s="39"/>
      <c r="T543" s="39"/>
      <c r="U543" s="39"/>
      <c r="V543" s="39"/>
      <c r="W543" s="39"/>
      <c r="X543" s="39"/>
      <c r="Y543" s="39"/>
      <c r="Z543" s="39"/>
    </row>
    <row r="544" spans="1:26" ht="14.25" customHeight="1">
      <c r="A544" s="42"/>
      <c r="B544" s="42"/>
      <c r="C544" s="39"/>
      <c r="D544" s="39"/>
      <c r="E544" s="39"/>
      <c r="F544" s="42"/>
      <c r="G544" s="42"/>
      <c r="H544" s="39"/>
      <c r="I544" s="39"/>
      <c r="J544" s="39"/>
      <c r="K544" s="42"/>
      <c r="L544" s="42"/>
      <c r="M544" s="39"/>
      <c r="N544" s="39"/>
      <c r="O544" s="39"/>
      <c r="P544" s="39"/>
      <c r="Q544" s="39"/>
      <c r="R544" s="39"/>
      <c r="S544" s="39"/>
      <c r="T544" s="39"/>
      <c r="U544" s="39"/>
      <c r="V544" s="39"/>
      <c r="W544" s="39"/>
      <c r="X544" s="39"/>
      <c r="Y544" s="39"/>
      <c r="Z544" s="39"/>
    </row>
    <row r="545" spans="1:26" ht="14.25" customHeight="1">
      <c r="A545" s="42"/>
      <c r="B545" s="42"/>
      <c r="C545" s="39"/>
      <c r="D545" s="39"/>
      <c r="E545" s="39"/>
      <c r="F545" s="42"/>
      <c r="G545" s="42"/>
      <c r="H545" s="39"/>
      <c r="I545" s="39"/>
      <c r="J545" s="39"/>
      <c r="K545" s="42"/>
      <c r="L545" s="42"/>
      <c r="M545" s="39"/>
      <c r="N545" s="39"/>
      <c r="O545" s="39"/>
      <c r="P545" s="39"/>
      <c r="Q545" s="39"/>
      <c r="R545" s="39"/>
      <c r="S545" s="39"/>
      <c r="T545" s="39"/>
      <c r="U545" s="39"/>
      <c r="V545" s="39"/>
      <c r="W545" s="39"/>
      <c r="X545" s="39"/>
      <c r="Y545" s="39"/>
      <c r="Z545" s="39"/>
    </row>
    <row r="546" spans="1:26" ht="14.25" customHeight="1">
      <c r="A546" s="42"/>
      <c r="B546" s="42"/>
      <c r="C546" s="39"/>
      <c r="D546" s="39"/>
      <c r="E546" s="39"/>
      <c r="F546" s="42"/>
      <c r="G546" s="42"/>
      <c r="H546" s="39"/>
      <c r="I546" s="39"/>
      <c r="J546" s="39"/>
      <c r="K546" s="42"/>
      <c r="L546" s="42"/>
      <c r="M546" s="39"/>
      <c r="N546" s="39"/>
      <c r="O546" s="39"/>
      <c r="P546" s="39"/>
      <c r="Q546" s="39"/>
      <c r="R546" s="39"/>
      <c r="S546" s="39"/>
      <c r="T546" s="39"/>
      <c r="U546" s="39"/>
      <c r="V546" s="39"/>
      <c r="W546" s="39"/>
      <c r="X546" s="39"/>
      <c r="Y546" s="39"/>
      <c r="Z546" s="39"/>
    </row>
    <row r="547" spans="1:26" ht="14.25" customHeight="1">
      <c r="A547" s="42"/>
      <c r="B547" s="42"/>
      <c r="C547" s="39"/>
      <c r="D547" s="39"/>
      <c r="E547" s="39"/>
      <c r="F547" s="42"/>
      <c r="G547" s="42"/>
      <c r="H547" s="39"/>
      <c r="I547" s="39"/>
      <c r="J547" s="39"/>
      <c r="K547" s="42"/>
      <c r="L547" s="42"/>
      <c r="M547" s="39"/>
      <c r="N547" s="39"/>
      <c r="O547" s="39"/>
      <c r="P547" s="39"/>
      <c r="Q547" s="39"/>
      <c r="R547" s="39"/>
      <c r="S547" s="39"/>
      <c r="T547" s="39"/>
      <c r="U547" s="39"/>
      <c r="V547" s="39"/>
      <c r="W547" s="39"/>
      <c r="X547" s="39"/>
      <c r="Y547" s="39"/>
      <c r="Z547" s="39"/>
    </row>
    <row r="548" spans="1:26" ht="14.25" customHeight="1">
      <c r="A548" s="42"/>
      <c r="B548" s="42"/>
      <c r="C548" s="39"/>
      <c r="D548" s="39"/>
      <c r="E548" s="39"/>
      <c r="F548" s="42"/>
      <c r="G548" s="42"/>
      <c r="H548" s="39"/>
      <c r="I548" s="39"/>
      <c r="J548" s="39"/>
      <c r="K548" s="42"/>
      <c r="L548" s="42"/>
      <c r="M548" s="39"/>
      <c r="N548" s="39"/>
      <c r="O548" s="39"/>
      <c r="P548" s="39"/>
      <c r="Q548" s="39"/>
      <c r="R548" s="39"/>
      <c r="S548" s="39"/>
      <c r="T548" s="39"/>
      <c r="U548" s="39"/>
      <c r="V548" s="39"/>
      <c r="W548" s="39"/>
      <c r="X548" s="39"/>
      <c r="Y548" s="39"/>
      <c r="Z548" s="39"/>
    </row>
    <row r="549" spans="1:26" ht="14.25" customHeight="1">
      <c r="A549" s="42"/>
      <c r="B549" s="42"/>
      <c r="C549" s="39"/>
      <c r="D549" s="39"/>
      <c r="E549" s="39"/>
      <c r="F549" s="42"/>
      <c r="G549" s="42"/>
      <c r="H549" s="39"/>
      <c r="I549" s="39"/>
      <c r="J549" s="39"/>
      <c r="K549" s="42"/>
      <c r="L549" s="42"/>
      <c r="M549" s="39"/>
      <c r="N549" s="39"/>
      <c r="O549" s="39"/>
      <c r="P549" s="39"/>
      <c r="Q549" s="39"/>
      <c r="R549" s="39"/>
      <c r="S549" s="39"/>
      <c r="T549" s="39"/>
      <c r="U549" s="39"/>
      <c r="V549" s="39"/>
      <c r="W549" s="39"/>
      <c r="X549" s="39"/>
      <c r="Y549" s="39"/>
      <c r="Z549" s="39"/>
    </row>
    <row r="550" spans="1:26" ht="14.25" customHeight="1">
      <c r="A550" s="42"/>
      <c r="B550" s="42"/>
      <c r="C550" s="39"/>
      <c r="D550" s="39"/>
      <c r="E550" s="39"/>
      <c r="F550" s="42"/>
      <c r="G550" s="42"/>
      <c r="H550" s="39"/>
      <c r="I550" s="39"/>
      <c r="J550" s="39"/>
      <c r="K550" s="42"/>
      <c r="L550" s="42"/>
      <c r="M550" s="39"/>
      <c r="N550" s="39"/>
      <c r="O550" s="39"/>
      <c r="P550" s="39"/>
      <c r="Q550" s="39"/>
      <c r="R550" s="39"/>
      <c r="S550" s="39"/>
      <c r="T550" s="39"/>
      <c r="U550" s="39"/>
      <c r="V550" s="39"/>
      <c r="W550" s="39"/>
      <c r="X550" s="39"/>
      <c r="Y550" s="39"/>
      <c r="Z550" s="39"/>
    </row>
    <row r="551" spans="1:26" ht="14.25" customHeight="1">
      <c r="A551" s="42"/>
      <c r="B551" s="42"/>
      <c r="C551" s="39"/>
      <c r="D551" s="39"/>
      <c r="E551" s="39"/>
      <c r="F551" s="42"/>
      <c r="G551" s="42"/>
      <c r="H551" s="39"/>
      <c r="I551" s="39"/>
      <c r="J551" s="39"/>
      <c r="K551" s="42"/>
      <c r="L551" s="42"/>
      <c r="M551" s="39"/>
      <c r="N551" s="39"/>
      <c r="O551" s="39"/>
      <c r="P551" s="39"/>
      <c r="Q551" s="39"/>
      <c r="R551" s="39"/>
      <c r="S551" s="39"/>
      <c r="T551" s="39"/>
      <c r="U551" s="39"/>
      <c r="V551" s="39"/>
      <c r="W551" s="39"/>
      <c r="X551" s="39"/>
      <c r="Y551" s="39"/>
      <c r="Z551" s="39"/>
    </row>
    <row r="552" spans="1:26" ht="14.25" customHeight="1">
      <c r="A552" s="42"/>
      <c r="B552" s="42"/>
      <c r="C552" s="39"/>
      <c r="D552" s="39"/>
      <c r="E552" s="39"/>
      <c r="F552" s="42"/>
      <c r="G552" s="42"/>
      <c r="H552" s="39"/>
      <c r="I552" s="39"/>
      <c r="J552" s="39"/>
      <c r="K552" s="42"/>
      <c r="L552" s="42"/>
      <c r="M552" s="39"/>
      <c r="N552" s="39"/>
      <c r="O552" s="39"/>
      <c r="P552" s="39"/>
      <c r="Q552" s="39"/>
      <c r="R552" s="39"/>
      <c r="S552" s="39"/>
      <c r="T552" s="39"/>
      <c r="U552" s="39"/>
      <c r="V552" s="39"/>
      <c r="W552" s="39"/>
      <c r="X552" s="39"/>
      <c r="Y552" s="39"/>
      <c r="Z552" s="39"/>
    </row>
    <row r="553" spans="1:26" ht="14.25" customHeight="1">
      <c r="A553" s="42"/>
      <c r="B553" s="42"/>
      <c r="C553" s="39"/>
      <c r="D553" s="39"/>
      <c r="E553" s="39"/>
      <c r="F553" s="42"/>
      <c r="G553" s="42"/>
      <c r="H553" s="39"/>
      <c r="I553" s="39"/>
      <c r="J553" s="39"/>
      <c r="K553" s="42"/>
      <c r="L553" s="42"/>
      <c r="M553" s="39"/>
      <c r="N553" s="39"/>
      <c r="O553" s="39"/>
      <c r="P553" s="39"/>
      <c r="Q553" s="39"/>
      <c r="R553" s="39"/>
      <c r="S553" s="39"/>
      <c r="T553" s="39"/>
      <c r="U553" s="39"/>
      <c r="V553" s="39"/>
      <c r="W553" s="39"/>
      <c r="X553" s="39"/>
      <c r="Y553" s="39"/>
      <c r="Z553" s="39"/>
    </row>
    <row r="554" spans="1:26" ht="14.25" customHeight="1">
      <c r="A554" s="42"/>
      <c r="B554" s="42"/>
      <c r="C554" s="39"/>
      <c r="D554" s="39"/>
      <c r="E554" s="39"/>
      <c r="F554" s="42"/>
      <c r="G554" s="42"/>
      <c r="H554" s="39"/>
      <c r="I554" s="39"/>
      <c r="J554" s="39"/>
      <c r="K554" s="42"/>
      <c r="L554" s="42"/>
      <c r="M554" s="39"/>
      <c r="N554" s="39"/>
      <c r="O554" s="39"/>
      <c r="P554" s="39"/>
      <c r="Q554" s="39"/>
      <c r="R554" s="39"/>
      <c r="S554" s="39"/>
      <c r="T554" s="39"/>
      <c r="U554" s="39"/>
      <c r="V554" s="39"/>
      <c r="W554" s="39"/>
      <c r="X554" s="39"/>
      <c r="Y554" s="39"/>
      <c r="Z554" s="39"/>
    </row>
    <row r="555" spans="1:26" ht="14.25" customHeight="1">
      <c r="A555" s="42"/>
      <c r="B555" s="42"/>
      <c r="C555" s="39"/>
      <c r="D555" s="39"/>
      <c r="E555" s="39"/>
      <c r="F555" s="42"/>
      <c r="G555" s="42"/>
      <c r="H555" s="39"/>
      <c r="I555" s="39"/>
      <c r="J555" s="39"/>
      <c r="K555" s="42"/>
      <c r="L555" s="42"/>
      <c r="M555" s="39"/>
      <c r="N555" s="39"/>
      <c r="O555" s="39"/>
      <c r="P555" s="39"/>
      <c r="Q555" s="39"/>
      <c r="R555" s="39"/>
      <c r="S555" s="39"/>
      <c r="T555" s="39"/>
      <c r="U555" s="39"/>
      <c r="V555" s="39"/>
      <c r="W555" s="39"/>
      <c r="X555" s="39"/>
      <c r="Y555" s="39"/>
      <c r="Z555" s="39"/>
    </row>
    <row r="556" spans="1:26" ht="14.25" customHeight="1">
      <c r="A556" s="42"/>
      <c r="B556" s="42"/>
      <c r="C556" s="39"/>
      <c r="D556" s="39"/>
      <c r="E556" s="39"/>
      <c r="F556" s="42"/>
      <c r="G556" s="42"/>
      <c r="H556" s="39"/>
      <c r="I556" s="39"/>
      <c r="J556" s="39"/>
      <c r="K556" s="42"/>
      <c r="L556" s="42"/>
      <c r="M556" s="39"/>
      <c r="N556" s="39"/>
      <c r="O556" s="39"/>
      <c r="P556" s="39"/>
      <c r="Q556" s="39"/>
      <c r="R556" s="39"/>
      <c r="S556" s="39"/>
      <c r="T556" s="39"/>
      <c r="U556" s="39"/>
      <c r="V556" s="39"/>
      <c r="W556" s="39"/>
      <c r="X556" s="39"/>
      <c r="Y556" s="39"/>
      <c r="Z556" s="39"/>
    </row>
    <row r="557" spans="1:26" ht="14.25" customHeight="1">
      <c r="A557" s="42"/>
      <c r="B557" s="42"/>
      <c r="C557" s="39"/>
      <c r="D557" s="39"/>
      <c r="E557" s="39"/>
      <c r="F557" s="42"/>
      <c r="G557" s="42"/>
      <c r="H557" s="39"/>
      <c r="I557" s="39"/>
      <c r="J557" s="39"/>
      <c r="K557" s="42"/>
      <c r="L557" s="42"/>
      <c r="M557" s="39"/>
      <c r="N557" s="39"/>
      <c r="O557" s="39"/>
      <c r="P557" s="39"/>
      <c r="Q557" s="39"/>
      <c r="R557" s="39"/>
      <c r="S557" s="39"/>
      <c r="T557" s="39"/>
      <c r="U557" s="39"/>
      <c r="V557" s="39"/>
      <c r="W557" s="39"/>
      <c r="X557" s="39"/>
      <c r="Y557" s="39"/>
      <c r="Z557" s="39"/>
    </row>
    <row r="558" spans="1:26" ht="14.25" customHeight="1">
      <c r="A558" s="42"/>
      <c r="B558" s="42"/>
      <c r="C558" s="39"/>
      <c r="D558" s="39"/>
      <c r="E558" s="39"/>
      <c r="F558" s="42"/>
      <c r="G558" s="42"/>
      <c r="H558" s="39"/>
      <c r="I558" s="39"/>
      <c r="J558" s="39"/>
      <c r="K558" s="42"/>
      <c r="L558" s="42"/>
      <c r="M558" s="39"/>
      <c r="N558" s="39"/>
      <c r="O558" s="39"/>
      <c r="P558" s="39"/>
      <c r="Q558" s="39"/>
      <c r="R558" s="39"/>
      <c r="S558" s="39"/>
      <c r="T558" s="39"/>
      <c r="U558" s="39"/>
      <c r="V558" s="39"/>
      <c r="W558" s="39"/>
      <c r="X558" s="39"/>
      <c r="Y558" s="39"/>
      <c r="Z558" s="39"/>
    </row>
    <row r="559" spans="1:26" ht="14.25" customHeight="1">
      <c r="A559" s="42"/>
      <c r="B559" s="42"/>
      <c r="C559" s="39"/>
      <c r="D559" s="39"/>
      <c r="E559" s="39"/>
      <c r="F559" s="42"/>
      <c r="G559" s="42"/>
      <c r="H559" s="39"/>
      <c r="I559" s="39"/>
      <c r="J559" s="39"/>
      <c r="K559" s="42"/>
      <c r="L559" s="42"/>
      <c r="M559" s="39"/>
      <c r="N559" s="39"/>
      <c r="O559" s="39"/>
      <c r="P559" s="39"/>
      <c r="Q559" s="39"/>
      <c r="R559" s="39"/>
      <c r="S559" s="39"/>
      <c r="T559" s="39"/>
      <c r="U559" s="39"/>
      <c r="V559" s="39"/>
      <c r="W559" s="39"/>
      <c r="X559" s="39"/>
      <c r="Y559" s="39"/>
      <c r="Z559" s="39"/>
    </row>
    <row r="560" spans="1:26" ht="14.25" customHeight="1">
      <c r="A560" s="42"/>
      <c r="B560" s="42"/>
      <c r="C560" s="39"/>
      <c r="D560" s="39"/>
      <c r="E560" s="39"/>
      <c r="F560" s="42"/>
      <c r="G560" s="42"/>
      <c r="H560" s="39"/>
      <c r="I560" s="39"/>
      <c r="J560" s="39"/>
      <c r="K560" s="42"/>
      <c r="L560" s="42"/>
      <c r="M560" s="39"/>
      <c r="N560" s="39"/>
      <c r="O560" s="39"/>
      <c r="P560" s="39"/>
      <c r="Q560" s="39"/>
      <c r="R560" s="39"/>
      <c r="S560" s="39"/>
      <c r="T560" s="39"/>
      <c r="U560" s="39"/>
      <c r="V560" s="39"/>
      <c r="W560" s="39"/>
      <c r="X560" s="39"/>
      <c r="Y560" s="39"/>
      <c r="Z560" s="39"/>
    </row>
    <row r="561" spans="1:26" ht="14.25" customHeight="1">
      <c r="A561" s="42"/>
      <c r="B561" s="42"/>
      <c r="C561" s="39"/>
      <c r="D561" s="39"/>
      <c r="E561" s="39"/>
      <c r="F561" s="42"/>
      <c r="G561" s="42"/>
      <c r="H561" s="39"/>
      <c r="I561" s="39"/>
      <c r="J561" s="39"/>
      <c r="K561" s="42"/>
      <c r="L561" s="42"/>
      <c r="M561" s="39"/>
      <c r="N561" s="39"/>
      <c r="O561" s="39"/>
      <c r="P561" s="39"/>
      <c r="Q561" s="39"/>
      <c r="R561" s="39"/>
      <c r="S561" s="39"/>
      <c r="T561" s="39"/>
      <c r="U561" s="39"/>
      <c r="V561" s="39"/>
      <c r="W561" s="39"/>
      <c r="X561" s="39"/>
      <c r="Y561" s="39"/>
      <c r="Z561" s="39"/>
    </row>
    <row r="562" spans="1:26" ht="14.25" customHeight="1">
      <c r="A562" s="42"/>
      <c r="B562" s="42"/>
      <c r="C562" s="39"/>
      <c r="D562" s="39"/>
      <c r="E562" s="39"/>
      <c r="F562" s="42"/>
      <c r="G562" s="42"/>
      <c r="H562" s="39"/>
      <c r="I562" s="39"/>
      <c r="J562" s="39"/>
      <c r="K562" s="42"/>
      <c r="L562" s="42"/>
      <c r="M562" s="39"/>
      <c r="N562" s="39"/>
      <c r="O562" s="39"/>
      <c r="P562" s="39"/>
      <c r="Q562" s="39"/>
      <c r="R562" s="39"/>
      <c r="S562" s="39"/>
      <c r="T562" s="39"/>
      <c r="U562" s="39"/>
      <c r="V562" s="39"/>
      <c r="W562" s="39"/>
      <c r="X562" s="39"/>
      <c r="Y562" s="39"/>
      <c r="Z562" s="39"/>
    </row>
    <row r="563" spans="1:26" ht="14.25" customHeight="1">
      <c r="A563" s="42"/>
      <c r="B563" s="42"/>
      <c r="C563" s="39"/>
      <c r="D563" s="39"/>
      <c r="E563" s="39"/>
      <c r="F563" s="42"/>
      <c r="G563" s="42"/>
      <c r="H563" s="39"/>
      <c r="I563" s="39"/>
      <c r="J563" s="39"/>
      <c r="K563" s="42"/>
      <c r="L563" s="42"/>
      <c r="M563" s="39"/>
      <c r="N563" s="39"/>
      <c r="O563" s="39"/>
      <c r="P563" s="39"/>
      <c r="Q563" s="39"/>
      <c r="R563" s="39"/>
      <c r="S563" s="39"/>
      <c r="T563" s="39"/>
      <c r="U563" s="39"/>
      <c r="V563" s="39"/>
      <c r="W563" s="39"/>
      <c r="X563" s="39"/>
      <c r="Y563" s="39"/>
      <c r="Z563" s="39"/>
    </row>
    <row r="564" spans="1:26" ht="14.25" customHeight="1">
      <c r="A564" s="42"/>
      <c r="B564" s="42"/>
      <c r="C564" s="39"/>
      <c r="D564" s="39"/>
      <c r="E564" s="39"/>
      <c r="F564" s="42"/>
      <c r="G564" s="42"/>
      <c r="H564" s="39"/>
      <c r="I564" s="39"/>
      <c r="J564" s="39"/>
      <c r="K564" s="42"/>
      <c r="L564" s="42"/>
      <c r="M564" s="39"/>
      <c r="N564" s="39"/>
      <c r="O564" s="39"/>
      <c r="P564" s="39"/>
      <c r="Q564" s="39"/>
      <c r="R564" s="39"/>
      <c r="S564" s="39"/>
      <c r="T564" s="39"/>
      <c r="U564" s="39"/>
      <c r="V564" s="39"/>
      <c r="W564" s="39"/>
      <c r="X564" s="39"/>
      <c r="Y564" s="39"/>
      <c r="Z564" s="39"/>
    </row>
    <row r="565" spans="1:26" ht="14.25" customHeight="1">
      <c r="A565" s="42"/>
      <c r="B565" s="42"/>
      <c r="C565" s="39"/>
      <c r="D565" s="39"/>
      <c r="E565" s="39"/>
      <c r="F565" s="42"/>
      <c r="G565" s="42"/>
      <c r="H565" s="39"/>
      <c r="I565" s="39"/>
      <c r="J565" s="39"/>
      <c r="K565" s="42"/>
      <c r="L565" s="42"/>
      <c r="M565" s="39"/>
      <c r="N565" s="39"/>
      <c r="O565" s="39"/>
      <c r="P565" s="39"/>
      <c r="Q565" s="39"/>
      <c r="R565" s="39"/>
      <c r="S565" s="39"/>
      <c r="T565" s="39"/>
      <c r="U565" s="39"/>
      <c r="V565" s="39"/>
      <c r="W565" s="39"/>
      <c r="X565" s="39"/>
      <c r="Y565" s="39"/>
      <c r="Z565" s="39"/>
    </row>
    <row r="566" spans="1:26" ht="14.25" customHeight="1">
      <c r="A566" s="42"/>
      <c r="B566" s="42"/>
      <c r="C566" s="39"/>
      <c r="D566" s="39"/>
      <c r="E566" s="39"/>
      <c r="F566" s="42"/>
      <c r="G566" s="42"/>
      <c r="H566" s="39"/>
      <c r="I566" s="39"/>
      <c r="J566" s="39"/>
      <c r="K566" s="42"/>
      <c r="L566" s="42"/>
      <c r="M566" s="39"/>
      <c r="N566" s="39"/>
      <c r="O566" s="39"/>
      <c r="P566" s="39"/>
      <c r="Q566" s="39"/>
      <c r="R566" s="39"/>
      <c r="S566" s="39"/>
      <c r="T566" s="39"/>
      <c r="U566" s="39"/>
      <c r="V566" s="39"/>
      <c r="W566" s="39"/>
      <c r="X566" s="39"/>
      <c r="Y566" s="39"/>
      <c r="Z566" s="39"/>
    </row>
    <row r="567" spans="1:26" ht="14.25" customHeight="1">
      <c r="A567" s="42"/>
      <c r="B567" s="42"/>
      <c r="C567" s="39"/>
      <c r="D567" s="39"/>
      <c r="E567" s="39"/>
      <c r="F567" s="42"/>
      <c r="G567" s="42"/>
      <c r="H567" s="39"/>
      <c r="I567" s="39"/>
      <c r="J567" s="39"/>
      <c r="K567" s="42"/>
      <c r="L567" s="42"/>
      <c r="M567" s="39"/>
      <c r="N567" s="39"/>
      <c r="O567" s="39"/>
      <c r="P567" s="39"/>
      <c r="Q567" s="39"/>
      <c r="R567" s="39"/>
      <c r="S567" s="39"/>
      <c r="T567" s="39"/>
      <c r="U567" s="39"/>
      <c r="V567" s="39"/>
      <c r="W567" s="39"/>
      <c r="X567" s="39"/>
      <c r="Y567" s="39"/>
      <c r="Z567" s="39"/>
    </row>
    <row r="568" spans="1:26" ht="14.25" customHeight="1">
      <c r="A568" s="42"/>
      <c r="B568" s="42"/>
      <c r="C568" s="39"/>
      <c r="D568" s="39"/>
      <c r="E568" s="39"/>
      <c r="F568" s="42"/>
      <c r="G568" s="42"/>
      <c r="H568" s="39"/>
      <c r="I568" s="39"/>
      <c r="J568" s="39"/>
      <c r="K568" s="42"/>
      <c r="L568" s="42"/>
      <c r="M568" s="39"/>
      <c r="N568" s="39"/>
      <c r="O568" s="39"/>
      <c r="P568" s="39"/>
      <c r="Q568" s="39"/>
      <c r="R568" s="39"/>
      <c r="S568" s="39"/>
      <c r="T568" s="39"/>
      <c r="U568" s="39"/>
      <c r="V568" s="39"/>
      <c r="W568" s="39"/>
      <c r="X568" s="39"/>
      <c r="Y568" s="39"/>
      <c r="Z568" s="39"/>
    </row>
    <row r="569" spans="1:26" ht="14.25" customHeight="1">
      <c r="A569" s="42"/>
      <c r="B569" s="42"/>
      <c r="C569" s="39"/>
      <c r="D569" s="39"/>
      <c r="E569" s="39"/>
      <c r="F569" s="42"/>
      <c r="G569" s="42"/>
      <c r="H569" s="39"/>
      <c r="I569" s="39"/>
      <c r="J569" s="39"/>
      <c r="K569" s="42"/>
      <c r="L569" s="42"/>
      <c r="M569" s="39"/>
      <c r="N569" s="39"/>
      <c r="O569" s="39"/>
      <c r="P569" s="39"/>
      <c r="Q569" s="39"/>
      <c r="R569" s="39"/>
      <c r="S569" s="39"/>
      <c r="T569" s="39"/>
      <c r="U569" s="39"/>
      <c r="V569" s="39"/>
      <c r="W569" s="39"/>
      <c r="X569" s="39"/>
      <c r="Y569" s="39"/>
      <c r="Z569" s="39"/>
    </row>
    <row r="570" spans="1:26" ht="14.25" customHeight="1">
      <c r="A570" s="42"/>
      <c r="B570" s="42"/>
      <c r="C570" s="39"/>
      <c r="D570" s="39"/>
      <c r="E570" s="39"/>
      <c r="F570" s="42"/>
      <c r="G570" s="42"/>
      <c r="H570" s="39"/>
      <c r="I570" s="39"/>
      <c r="J570" s="39"/>
      <c r="K570" s="42"/>
      <c r="L570" s="42"/>
      <c r="M570" s="39"/>
      <c r="N570" s="39"/>
      <c r="O570" s="39"/>
      <c r="P570" s="39"/>
      <c r="Q570" s="39"/>
      <c r="R570" s="39"/>
      <c r="S570" s="39"/>
      <c r="T570" s="39"/>
      <c r="U570" s="39"/>
      <c r="V570" s="39"/>
      <c r="W570" s="39"/>
      <c r="X570" s="39"/>
      <c r="Y570" s="39"/>
      <c r="Z570" s="39"/>
    </row>
    <row r="571" spans="1:26" ht="14.25" customHeight="1">
      <c r="A571" s="42"/>
      <c r="B571" s="42"/>
      <c r="C571" s="39"/>
      <c r="D571" s="39"/>
      <c r="E571" s="39"/>
      <c r="F571" s="42"/>
      <c r="G571" s="42"/>
      <c r="H571" s="39"/>
      <c r="I571" s="39"/>
      <c r="J571" s="39"/>
      <c r="K571" s="42"/>
      <c r="L571" s="42"/>
      <c r="M571" s="39"/>
      <c r="N571" s="39"/>
      <c r="O571" s="39"/>
      <c r="P571" s="39"/>
      <c r="Q571" s="39"/>
      <c r="R571" s="39"/>
      <c r="S571" s="39"/>
      <c r="T571" s="39"/>
      <c r="U571" s="39"/>
      <c r="V571" s="39"/>
      <c r="W571" s="39"/>
      <c r="X571" s="39"/>
      <c r="Y571" s="39"/>
      <c r="Z571" s="39"/>
    </row>
    <row r="572" spans="1:26" ht="14.25" customHeight="1">
      <c r="A572" s="42"/>
      <c r="B572" s="42"/>
      <c r="C572" s="39"/>
      <c r="D572" s="39"/>
      <c r="E572" s="39"/>
      <c r="F572" s="42"/>
      <c r="G572" s="42"/>
      <c r="H572" s="39"/>
      <c r="I572" s="39"/>
      <c r="J572" s="39"/>
      <c r="K572" s="42"/>
      <c r="L572" s="42"/>
      <c r="M572" s="39"/>
      <c r="N572" s="39"/>
      <c r="O572" s="39"/>
      <c r="P572" s="39"/>
      <c r="Q572" s="39"/>
      <c r="R572" s="39"/>
      <c r="S572" s="39"/>
      <c r="T572" s="39"/>
      <c r="U572" s="39"/>
      <c r="V572" s="39"/>
      <c r="W572" s="39"/>
      <c r="X572" s="39"/>
      <c r="Y572" s="39"/>
      <c r="Z572" s="39"/>
    </row>
    <row r="573" spans="1:26" ht="14.25" customHeight="1">
      <c r="A573" s="42"/>
      <c r="B573" s="42"/>
      <c r="C573" s="39"/>
      <c r="D573" s="39"/>
      <c r="E573" s="39"/>
      <c r="F573" s="42"/>
      <c r="G573" s="42"/>
      <c r="H573" s="39"/>
      <c r="I573" s="39"/>
      <c r="J573" s="39"/>
      <c r="K573" s="42"/>
      <c r="L573" s="42"/>
      <c r="M573" s="39"/>
      <c r="N573" s="39"/>
      <c r="O573" s="39"/>
      <c r="P573" s="39"/>
      <c r="Q573" s="39"/>
      <c r="R573" s="39"/>
      <c r="S573" s="39"/>
      <c r="T573" s="39"/>
      <c r="U573" s="39"/>
      <c r="V573" s="39"/>
      <c r="W573" s="39"/>
      <c r="X573" s="39"/>
      <c r="Y573" s="39"/>
      <c r="Z573" s="39"/>
    </row>
    <row r="574" spans="1:26" ht="14.25" customHeight="1">
      <c r="A574" s="42"/>
      <c r="B574" s="42"/>
      <c r="C574" s="39"/>
      <c r="D574" s="39"/>
      <c r="E574" s="39"/>
      <c r="F574" s="42"/>
      <c r="G574" s="42"/>
      <c r="H574" s="39"/>
      <c r="I574" s="39"/>
      <c r="J574" s="39"/>
      <c r="K574" s="42"/>
      <c r="L574" s="42"/>
      <c r="M574" s="39"/>
      <c r="N574" s="39"/>
      <c r="O574" s="39"/>
      <c r="P574" s="39"/>
      <c r="Q574" s="39"/>
      <c r="R574" s="39"/>
      <c r="S574" s="39"/>
      <c r="T574" s="39"/>
      <c r="U574" s="39"/>
      <c r="V574" s="39"/>
      <c r="W574" s="39"/>
      <c r="X574" s="39"/>
      <c r="Y574" s="39"/>
      <c r="Z574" s="39"/>
    </row>
    <row r="575" spans="1:26" ht="14.25" customHeight="1">
      <c r="A575" s="42"/>
      <c r="B575" s="42"/>
      <c r="C575" s="39"/>
      <c r="D575" s="39"/>
      <c r="E575" s="39"/>
      <c r="F575" s="42"/>
      <c r="G575" s="42"/>
      <c r="H575" s="39"/>
      <c r="I575" s="39"/>
      <c r="J575" s="39"/>
      <c r="K575" s="42"/>
      <c r="L575" s="42"/>
      <c r="M575" s="39"/>
      <c r="N575" s="39"/>
      <c r="O575" s="39"/>
      <c r="P575" s="39"/>
      <c r="Q575" s="39"/>
      <c r="R575" s="39"/>
      <c r="S575" s="39"/>
      <c r="T575" s="39"/>
      <c r="U575" s="39"/>
      <c r="V575" s="39"/>
      <c r="W575" s="39"/>
      <c r="X575" s="39"/>
      <c r="Y575" s="39"/>
      <c r="Z575" s="39"/>
    </row>
    <row r="576" spans="1:26" ht="14.25" customHeight="1">
      <c r="A576" s="42"/>
      <c r="B576" s="42"/>
      <c r="C576" s="39"/>
      <c r="D576" s="39"/>
      <c r="E576" s="39"/>
      <c r="F576" s="42"/>
      <c r="G576" s="42"/>
      <c r="H576" s="39"/>
      <c r="I576" s="39"/>
      <c r="J576" s="39"/>
      <c r="K576" s="42"/>
      <c r="L576" s="42"/>
      <c r="M576" s="39"/>
      <c r="N576" s="39"/>
      <c r="O576" s="39"/>
      <c r="P576" s="39"/>
      <c r="Q576" s="39"/>
      <c r="R576" s="39"/>
      <c r="S576" s="39"/>
      <c r="T576" s="39"/>
      <c r="U576" s="39"/>
      <c r="V576" s="39"/>
      <c r="W576" s="39"/>
      <c r="X576" s="39"/>
      <c r="Y576" s="39"/>
      <c r="Z576" s="39"/>
    </row>
    <row r="577" spans="1:26" ht="14.25" customHeight="1">
      <c r="A577" s="42"/>
      <c r="B577" s="42"/>
      <c r="C577" s="39"/>
      <c r="D577" s="39"/>
      <c r="E577" s="39"/>
      <c r="F577" s="42"/>
      <c r="G577" s="42"/>
      <c r="H577" s="39"/>
      <c r="I577" s="39"/>
      <c r="J577" s="39"/>
      <c r="K577" s="42"/>
      <c r="L577" s="42"/>
      <c r="M577" s="39"/>
      <c r="N577" s="39"/>
      <c r="O577" s="39"/>
      <c r="P577" s="39"/>
      <c r="Q577" s="39"/>
      <c r="R577" s="39"/>
      <c r="S577" s="39"/>
      <c r="T577" s="39"/>
      <c r="U577" s="39"/>
      <c r="V577" s="39"/>
      <c r="W577" s="39"/>
      <c r="X577" s="39"/>
      <c r="Y577" s="39"/>
      <c r="Z577" s="39"/>
    </row>
    <row r="578" spans="1:26" ht="14.25" customHeight="1">
      <c r="A578" s="42"/>
      <c r="B578" s="42"/>
      <c r="C578" s="39"/>
      <c r="D578" s="39"/>
      <c r="E578" s="39"/>
      <c r="F578" s="42"/>
      <c r="G578" s="42"/>
      <c r="H578" s="39"/>
      <c r="I578" s="39"/>
      <c r="J578" s="39"/>
      <c r="K578" s="42"/>
      <c r="L578" s="42"/>
      <c r="M578" s="39"/>
      <c r="N578" s="39"/>
      <c r="O578" s="39"/>
      <c r="P578" s="39"/>
      <c r="Q578" s="39"/>
      <c r="R578" s="39"/>
      <c r="S578" s="39"/>
      <c r="T578" s="39"/>
      <c r="U578" s="39"/>
      <c r="V578" s="39"/>
      <c r="W578" s="39"/>
      <c r="X578" s="39"/>
      <c r="Y578" s="39"/>
      <c r="Z578" s="39"/>
    </row>
    <row r="579" spans="1:26" ht="14.25" customHeight="1">
      <c r="A579" s="42"/>
      <c r="B579" s="42"/>
      <c r="C579" s="39"/>
      <c r="D579" s="39"/>
      <c r="E579" s="39"/>
      <c r="F579" s="42"/>
      <c r="G579" s="42"/>
      <c r="H579" s="39"/>
      <c r="I579" s="39"/>
      <c r="J579" s="39"/>
      <c r="K579" s="42"/>
      <c r="L579" s="42"/>
      <c r="M579" s="39"/>
      <c r="N579" s="39"/>
      <c r="O579" s="39"/>
      <c r="P579" s="39"/>
      <c r="Q579" s="39"/>
      <c r="R579" s="39"/>
      <c r="S579" s="39"/>
      <c r="T579" s="39"/>
      <c r="U579" s="39"/>
      <c r="V579" s="39"/>
      <c r="W579" s="39"/>
      <c r="X579" s="39"/>
      <c r="Y579" s="39"/>
      <c r="Z579" s="39"/>
    </row>
    <row r="580" spans="1:26" ht="14.25" customHeight="1">
      <c r="A580" s="42"/>
      <c r="B580" s="42"/>
      <c r="C580" s="39"/>
      <c r="D580" s="39"/>
      <c r="E580" s="39"/>
      <c r="F580" s="42"/>
      <c r="G580" s="42"/>
      <c r="H580" s="39"/>
      <c r="I580" s="39"/>
      <c r="J580" s="39"/>
      <c r="K580" s="42"/>
      <c r="L580" s="42"/>
      <c r="M580" s="39"/>
      <c r="N580" s="39"/>
      <c r="O580" s="39"/>
      <c r="P580" s="39"/>
      <c r="Q580" s="39"/>
      <c r="R580" s="39"/>
      <c r="S580" s="39"/>
      <c r="T580" s="39"/>
      <c r="U580" s="39"/>
      <c r="V580" s="39"/>
      <c r="W580" s="39"/>
      <c r="X580" s="39"/>
      <c r="Y580" s="39"/>
      <c r="Z580" s="39"/>
    </row>
    <row r="581" spans="1:26" ht="14.25" customHeight="1">
      <c r="A581" s="42"/>
      <c r="B581" s="42"/>
      <c r="C581" s="39"/>
      <c r="D581" s="39"/>
      <c r="E581" s="39"/>
      <c r="F581" s="42"/>
      <c r="G581" s="42"/>
      <c r="H581" s="39"/>
      <c r="I581" s="39"/>
      <c r="J581" s="39"/>
      <c r="K581" s="42"/>
      <c r="L581" s="42"/>
      <c r="M581" s="39"/>
      <c r="N581" s="39"/>
      <c r="O581" s="39"/>
      <c r="P581" s="39"/>
      <c r="Q581" s="39"/>
      <c r="R581" s="39"/>
      <c r="S581" s="39"/>
      <c r="T581" s="39"/>
      <c r="U581" s="39"/>
      <c r="V581" s="39"/>
      <c r="W581" s="39"/>
      <c r="X581" s="39"/>
      <c r="Y581" s="39"/>
      <c r="Z581" s="39"/>
    </row>
    <row r="582" spans="1:26" ht="14.25" customHeight="1">
      <c r="A582" s="42"/>
      <c r="B582" s="42"/>
      <c r="C582" s="39"/>
      <c r="D582" s="39"/>
      <c r="E582" s="39"/>
      <c r="F582" s="42"/>
      <c r="G582" s="42"/>
      <c r="H582" s="39"/>
      <c r="I582" s="39"/>
      <c r="J582" s="39"/>
      <c r="K582" s="42"/>
      <c r="L582" s="42"/>
      <c r="M582" s="39"/>
      <c r="N582" s="39"/>
      <c r="O582" s="39"/>
      <c r="P582" s="39"/>
      <c r="Q582" s="39"/>
      <c r="R582" s="39"/>
      <c r="S582" s="39"/>
      <c r="T582" s="39"/>
      <c r="U582" s="39"/>
      <c r="V582" s="39"/>
      <c r="W582" s="39"/>
      <c r="X582" s="39"/>
      <c r="Y582" s="39"/>
      <c r="Z582" s="39"/>
    </row>
    <row r="583" spans="1:26" ht="14.25" customHeight="1">
      <c r="A583" s="42"/>
      <c r="B583" s="42"/>
      <c r="C583" s="39"/>
      <c r="D583" s="39"/>
      <c r="E583" s="39"/>
      <c r="F583" s="42"/>
      <c r="G583" s="42"/>
      <c r="H583" s="39"/>
      <c r="I583" s="39"/>
      <c r="J583" s="39"/>
      <c r="K583" s="42"/>
      <c r="L583" s="42"/>
      <c r="M583" s="39"/>
      <c r="N583" s="39"/>
      <c r="O583" s="39"/>
      <c r="P583" s="39"/>
      <c r="Q583" s="39"/>
      <c r="R583" s="39"/>
      <c r="S583" s="39"/>
      <c r="T583" s="39"/>
      <c r="U583" s="39"/>
      <c r="V583" s="39"/>
      <c r="W583" s="39"/>
      <c r="X583" s="39"/>
      <c r="Y583" s="39"/>
      <c r="Z583" s="39"/>
    </row>
    <row r="584" spans="1:26" ht="14.25" customHeight="1">
      <c r="A584" s="42"/>
      <c r="B584" s="42"/>
      <c r="C584" s="39"/>
      <c r="D584" s="39"/>
      <c r="E584" s="39"/>
      <c r="F584" s="42"/>
      <c r="G584" s="42"/>
      <c r="H584" s="39"/>
      <c r="I584" s="39"/>
      <c r="J584" s="39"/>
      <c r="K584" s="42"/>
      <c r="L584" s="42"/>
      <c r="M584" s="39"/>
      <c r="N584" s="39"/>
      <c r="O584" s="39"/>
      <c r="P584" s="39"/>
      <c r="Q584" s="39"/>
      <c r="R584" s="39"/>
      <c r="S584" s="39"/>
      <c r="T584" s="39"/>
      <c r="U584" s="39"/>
      <c r="V584" s="39"/>
      <c r="W584" s="39"/>
      <c r="X584" s="39"/>
      <c r="Y584" s="39"/>
      <c r="Z584" s="39"/>
    </row>
    <row r="585" spans="1:26" ht="14.25" customHeight="1">
      <c r="A585" s="42"/>
      <c r="B585" s="42"/>
      <c r="C585" s="39"/>
      <c r="D585" s="39"/>
      <c r="E585" s="39"/>
      <c r="F585" s="42"/>
      <c r="G585" s="42"/>
      <c r="H585" s="39"/>
      <c r="I585" s="39"/>
      <c r="J585" s="39"/>
      <c r="K585" s="42"/>
      <c r="L585" s="42"/>
      <c r="M585" s="39"/>
      <c r="N585" s="39"/>
      <c r="O585" s="39"/>
      <c r="P585" s="39"/>
      <c r="Q585" s="39"/>
      <c r="R585" s="39"/>
      <c r="S585" s="39"/>
      <c r="T585" s="39"/>
      <c r="U585" s="39"/>
      <c r="V585" s="39"/>
      <c r="W585" s="39"/>
      <c r="X585" s="39"/>
      <c r="Y585" s="39"/>
      <c r="Z585" s="39"/>
    </row>
    <row r="586" spans="1:26" ht="14.25" customHeight="1">
      <c r="A586" s="42"/>
      <c r="B586" s="42"/>
      <c r="C586" s="39"/>
      <c r="D586" s="39"/>
      <c r="E586" s="39"/>
      <c r="F586" s="42"/>
      <c r="G586" s="42"/>
      <c r="H586" s="39"/>
      <c r="I586" s="39"/>
      <c r="J586" s="39"/>
      <c r="K586" s="42"/>
      <c r="L586" s="42"/>
      <c r="M586" s="39"/>
      <c r="N586" s="39"/>
      <c r="O586" s="39"/>
      <c r="P586" s="39"/>
      <c r="Q586" s="39"/>
      <c r="R586" s="39"/>
      <c r="S586" s="39"/>
      <c r="T586" s="39"/>
      <c r="U586" s="39"/>
      <c r="V586" s="39"/>
      <c r="W586" s="39"/>
      <c r="X586" s="39"/>
      <c r="Y586" s="39"/>
      <c r="Z586" s="39"/>
    </row>
    <row r="587" spans="1:26" ht="14.25" customHeight="1">
      <c r="A587" s="42"/>
      <c r="B587" s="42"/>
      <c r="C587" s="39"/>
      <c r="D587" s="39"/>
      <c r="E587" s="39"/>
      <c r="F587" s="42"/>
      <c r="G587" s="42"/>
      <c r="H587" s="39"/>
      <c r="I587" s="39"/>
      <c r="J587" s="39"/>
      <c r="K587" s="42"/>
      <c r="L587" s="42"/>
      <c r="M587" s="39"/>
      <c r="N587" s="39"/>
      <c r="O587" s="39"/>
      <c r="P587" s="39"/>
      <c r="Q587" s="39"/>
      <c r="R587" s="39"/>
      <c r="S587" s="39"/>
      <c r="T587" s="39"/>
      <c r="U587" s="39"/>
      <c r="V587" s="39"/>
      <c r="W587" s="39"/>
      <c r="X587" s="39"/>
      <c r="Y587" s="39"/>
      <c r="Z587" s="39"/>
    </row>
    <row r="588" spans="1:26" ht="14.25" customHeight="1">
      <c r="A588" s="42"/>
      <c r="B588" s="42"/>
      <c r="C588" s="39"/>
      <c r="D588" s="39"/>
      <c r="E588" s="39"/>
      <c r="F588" s="42"/>
      <c r="G588" s="42"/>
      <c r="H588" s="39"/>
      <c r="I588" s="39"/>
      <c r="J588" s="39"/>
      <c r="K588" s="42"/>
      <c r="L588" s="42"/>
      <c r="M588" s="39"/>
      <c r="N588" s="39"/>
      <c r="O588" s="39"/>
      <c r="P588" s="39"/>
      <c r="Q588" s="39"/>
      <c r="R588" s="39"/>
      <c r="S588" s="39"/>
      <c r="T588" s="39"/>
      <c r="U588" s="39"/>
      <c r="V588" s="39"/>
      <c r="W588" s="39"/>
      <c r="X588" s="39"/>
      <c r="Y588" s="39"/>
      <c r="Z588" s="39"/>
    </row>
    <row r="589" spans="1:26" ht="14.25" customHeight="1">
      <c r="A589" s="42"/>
      <c r="B589" s="42"/>
      <c r="C589" s="39"/>
      <c r="D589" s="39"/>
      <c r="E589" s="39"/>
      <c r="F589" s="42"/>
      <c r="G589" s="42"/>
      <c r="H589" s="39"/>
      <c r="I589" s="39"/>
      <c r="J589" s="39"/>
      <c r="K589" s="42"/>
      <c r="L589" s="42"/>
      <c r="M589" s="39"/>
      <c r="N589" s="39"/>
      <c r="O589" s="39"/>
      <c r="P589" s="39"/>
      <c r="Q589" s="39"/>
      <c r="R589" s="39"/>
      <c r="S589" s="39"/>
      <c r="T589" s="39"/>
      <c r="U589" s="39"/>
      <c r="V589" s="39"/>
      <c r="W589" s="39"/>
      <c r="X589" s="39"/>
      <c r="Y589" s="39"/>
      <c r="Z589" s="39"/>
    </row>
    <row r="590" spans="1:26" ht="14.25" customHeight="1">
      <c r="A590" s="42"/>
      <c r="B590" s="42"/>
      <c r="C590" s="39"/>
      <c r="D590" s="39"/>
      <c r="E590" s="39"/>
      <c r="F590" s="42"/>
      <c r="G590" s="42"/>
      <c r="H590" s="39"/>
      <c r="I590" s="39"/>
      <c r="J590" s="39"/>
      <c r="K590" s="42"/>
      <c r="L590" s="42"/>
      <c r="M590" s="39"/>
      <c r="N590" s="39"/>
      <c r="O590" s="39"/>
      <c r="P590" s="39"/>
      <c r="Q590" s="39"/>
      <c r="R590" s="39"/>
      <c r="S590" s="39"/>
      <c r="T590" s="39"/>
      <c r="U590" s="39"/>
      <c r="V590" s="39"/>
      <c r="W590" s="39"/>
      <c r="X590" s="39"/>
      <c r="Y590" s="39"/>
      <c r="Z590" s="39"/>
    </row>
    <row r="591" spans="1:26" ht="14.25" customHeight="1">
      <c r="A591" s="42"/>
      <c r="B591" s="42"/>
      <c r="C591" s="39"/>
      <c r="D591" s="39"/>
      <c r="E591" s="39"/>
      <c r="F591" s="42"/>
      <c r="G591" s="42"/>
      <c r="H591" s="39"/>
      <c r="I591" s="39"/>
      <c r="J591" s="39"/>
      <c r="K591" s="42"/>
      <c r="L591" s="42"/>
      <c r="M591" s="39"/>
      <c r="N591" s="39"/>
      <c r="O591" s="39"/>
      <c r="P591" s="39"/>
      <c r="Q591" s="39"/>
      <c r="R591" s="39"/>
      <c r="S591" s="39"/>
      <c r="T591" s="39"/>
      <c r="U591" s="39"/>
      <c r="V591" s="39"/>
      <c r="W591" s="39"/>
      <c r="X591" s="39"/>
      <c r="Y591" s="39"/>
      <c r="Z591" s="39"/>
    </row>
    <row r="592" spans="1:26" ht="14.25" customHeight="1">
      <c r="A592" s="42"/>
      <c r="B592" s="42"/>
      <c r="C592" s="39"/>
      <c r="D592" s="39"/>
      <c r="E592" s="39"/>
      <c r="F592" s="42"/>
      <c r="G592" s="42"/>
      <c r="H592" s="39"/>
      <c r="I592" s="39"/>
      <c r="J592" s="39"/>
      <c r="K592" s="42"/>
      <c r="L592" s="42"/>
      <c r="M592" s="39"/>
      <c r="N592" s="39"/>
      <c r="O592" s="39"/>
      <c r="P592" s="39"/>
      <c r="Q592" s="39"/>
      <c r="R592" s="39"/>
      <c r="S592" s="39"/>
      <c r="T592" s="39"/>
      <c r="U592" s="39"/>
      <c r="V592" s="39"/>
      <c r="W592" s="39"/>
      <c r="X592" s="39"/>
      <c r="Y592" s="39"/>
      <c r="Z592" s="39"/>
    </row>
    <row r="593" spans="1:26" ht="14.25" customHeight="1">
      <c r="A593" s="42"/>
      <c r="B593" s="42"/>
      <c r="C593" s="39"/>
      <c r="D593" s="39"/>
      <c r="E593" s="39"/>
      <c r="F593" s="42"/>
      <c r="G593" s="42"/>
      <c r="H593" s="39"/>
      <c r="I593" s="39"/>
      <c r="J593" s="39"/>
      <c r="K593" s="42"/>
      <c r="L593" s="42"/>
      <c r="M593" s="39"/>
      <c r="N593" s="39"/>
      <c r="O593" s="39"/>
      <c r="P593" s="39"/>
      <c r="Q593" s="39"/>
      <c r="R593" s="39"/>
      <c r="S593" s="39"/>
      <c r="T593" s="39"/>
      <c r="U593" s="39"/>
      <c r="V593" s="39"/>
      <c r="W593" s="39"/>
      <c r="X593" s="39"/>
      <c r="Y593" s="39"/>
      <c r="Z593" s="39"/>
    </row>
    <row r="594" spans="1:26" ht="14.25" customHeight="1">
      <c r="A594" s="42"/>
      <c r="B594" s="42"/>
      <c r="C594" s="39"/>
      <c r="D594" s="39"/>
      <c r="E594" s="39"/>
      <c r="F594" s="42"/>
      <c r="G594" s="42"/>
      <c r="H594" s="39"/>
      <c r="I594" s="39"/>
      <c r="J594" s="39"/>
      <c r="K594" s="42"/>
      <c r="L594" s="42"/>
      <c r="M594" s="39"/>
      <c r="N594" s="39"/>
      <c r="O594" s="39"/>
      <c r="P594" s="39"/>
      <c r="Q594" s="39"/>
      <c r="R594" s="39"/>
      <c r="S594" s="39"/>
      <c r="T594" s="39"/>
      <c r="U594" s="39"/>
      <c r="V594" s="39"/>
      <c r="W594" s="39"/>
      <c r="X594" s="39"/>
      <c r="Y594" s="39"/>
      <c r="Z594" s="39"/>
    </row>
    <row r="595" spans="1:26" ht="14.25" customHeight="1">
      <c r="A595" s="42"/>
      <c r="B595" s="42"/>
      <c r="C595" s="39"/>
      <c r="D595" s="39"/>
      <c r="E595" s="39"/>
      <c r="F595" s="42"/>
      <c r="G595" s="42"/>
      <c r="H595" s="39"/>
      <c r="I595" s="39"/>
      <c r="J595" s="39"/>
      <c r="K595" s="42"/>
      <c r="L595" s="42"/>
      <c r="M595" s="39"/>
      <c r="N595" s="39"/>
      <c r="O595" s="39"/>
      <c r="P595" s="39"/>
      <c r="Q595" s="39"/>
      <c r="R595" s="39"/>
      <c r="S595" s="39"/>
      <c r="T595" s="39"/>
      <c r="U595" s="39"/>
      <c r="V595" s="39"/>
      <c r="W595" s="39"/>
      <c r="X595" s="39"/>
      <c r="Y595" s="39"/>
      <c r="Z595" s="39"/>
    </row>
    <row r="596" spans="1:26" ht="14.25" customHeight="1">
      <c r="A596" s="42"/>
      <c r="B596" s="42"/>
      <c r="C596" s="39"/>
      <c r="D596" s="39"/>
      <c r="E596" s="39"/>
      <c r="F596" s="42"/>
      <c r="G596" s="42"/>
      <c r="H596" s="39"/>
      <c r="I596" s="39"/>
      <c r="J596" s="39"/>
      <c r="K596" s="42"/>
      <c r="L596" s="42"/>
      <c r="M596" s="39"/>
      <c r="N596" s="39"/>
      <c r="O596" s="39"/>
      <c r="P596" s="39"/>
      <c r="Q596" s="39"/>
      <c r="R596" s="39"/>
      <c r="S596" s="39"/>
      <c r="T596" s="39"/>
      <c r="U596" s="39"/>
      <c r="V596" s="39"/>
      <c r="W596" s="39"/>
      <c r="X596" s="39"/>
      <c r="Y596" s="39"/>
      <c r="Z596" s="39"/>
    </row>
    <row r="597" spans="1:26" ht="14.25" customHeight="1">
      <c r="A597" s="42"/>
      <c r="B597" s="42"/>
      <c r="C597" s="39"/>
      <c r="D597" s="39"/>
      <c r="E597" s="39"/>
      <c r="F597" s="42"/>
      <c r="G597" s="42"/>
      <c r="H597" s="39"/>
      <c r="I597" s="39"/>
      <c r="J597" s="39"/>
      <c r="K597" s="42"/>
      <c r="L597" s="42"/>
      <c r="M597" s="39"/>
      <c r="N597" s="39"/>
      <c r="O597" s="39"/>
      <c r="P597" s="39"/>
      <c r="Q597" s="39"/>
      <c r="R597" s="39"/>
      <c r="S597" s="39"/>
      <c r="T597" s="39"/>
      <c r="U597" s="39"/>
      <c r="V597" s="39"/>
      <c r="W597" s="39"/>
      <c r="X597" s="39"/>
      <c r="Y597" s="39"/>
      <c r="Z597" s="39"/>
    </row>
    <row r="598" spans="1:26" ht="14.25" customHeight="1">
      <c r="A598" s="42"/>
      <c r="B598" s="42"/>
      <c r="C598" s="39"/>
      <c r="D598" s="39"/>
      <c r="E598" s="39"/>
      <c r="F598" s="42"/>
      <c r="G598" s="42"/>
      <c r="H598" s="39"/>
      <c r="I598" s="39"/>
      <c r="J598" s="39"/>
      <c r="K598" s="42"/>
      <c r="L598" s="42"/>
      <c r="M598" s="39"/>
      <c r="N598" s="39"/>
      <c r="O598" s="39"/>
      <c r="P598" s="39"/>
      <c r="Q598" s="39"/>
      <c r="R598" s="39"/>
      <c r="S598" s="39"/>
      <c r="T598" s="39"/>
      <c r="U598" s="39"/>
      <c r="V598" s="39"/>
      <c r="W598" s="39"/>
      <c r="X598" s="39"/>
      <c r="Y598" s="39"/>
      <c r="Z598" s="39"/>
    </row>
    <row r="599" spans="1:26" ht="14.25" customHeight="1">
      <c r="A599" s="42"/>
      <c r="B599" s="42"/>
      <c r="C599" s="39"/>
      <c r="D599" s="39"/>
      <c r="E599" s="39"/>
      <c r="F599" s="42"/>
      <c r="G599" s="42"/>
      <c r="H599" s="39"/>
      <c r="I599" s="39"/>
      <c r="J599" s="39"/>
      <c r="K599" s="42"/>
      <c r="L599" s="42"/>
      <c r="M599" s="39"/>
      <c r="N599" s="39"/>
      <c r="O599" s="39"/>
      <c r="P599" s="39"/>
      <c r="Q599" s="39"/>
      <c r="R599" s="39"/>
      <c r="S599" s="39"/>
      <c r="T599" s="39"/>
      <c r="U599" s="39"/>
      <c r="V599" s="39"/>
      <c r="W599" s="39"/>
      <c r="X599" s="39"/>
      <c r="Y599" s="39"/>
      <c r="Z599" s="39"/>
    </row>
    <row r="600" spans="1:26" ht="14.25" customHeight="1">
      <c r="A600" s="42"/>
      <c r="B600" s="42"/>
      <c r="C600" s="39"/>
      <c r="D600" s="39"/>
      <c r="E600" s="39"/>
      <c r="F600" s="42"/>
      <c r="G600" s="42"/>
      <c r="H600" s="39"/>
      <c r="I600" s="39"/>
      <c r="J600" s="39"/>
      <c r="K600" s="42"/>
      <c r="L600" s="42"/>
      <c r="M600" s="39"/>
      <c r="N600" s="39"/>
      <c r="O600" s="39"/>
      <c r="P600" s="39"/>
      <c r="Q600" s="39"/>
      <c r="R600" s="39"/>
      <c r="S600" s="39"/>
      <c r="T600" s="39"/>
      <c r="U600" s="39"/>
      <c r="V600" s="39"/>
      <c r="W600" s="39"/>
      <c r="X600" s="39"/>
      <c r="Y600" s="39"/>
      <c r="Z600" s="39"/>
    </row>
    <row r="601" spans="1:26" ht="14.25" customHeight="1">
      <c r="A601" s="42"/>
      <c r="B601" s="42"/>
      <c r="C601" s="39"/>
      <c r="D601" s="39"/>
      <c r="E601" s="39"/>
      <c r="F601" s="42"/>
      <c r="G601" s="42"/>
      <c r="H601" s="39"/>
      <c r="I601" s="39"/>
      <c r="J601" s="39"/>
      <c r="K601" s="42"/>
      <c r="L601" s="42"/>
      <c r="M601" s="39"/>
      <c r="N601" s="39"/>
      <c r="O601" s="39"/>
      <c r="P601" s="39"/>
      <c r="Q601" s="39"/>
      <c r="R601" s="39"/>
      <c r="S601" s="39"/>
      <c r="T601" s="39"/>
      <c r="U601" s="39"/>
      <c r="V601" s="39"/>
      <c r="W601" s="39"/>
      <c r="X601" s="39"/>
      <c r="Y601" s="39"/>
      <c r="Z601" s="39"/>
    </row>
    <row r="602" spans="1:26" ht="14.25" customHeight="1">
      <c r="A602" s="42"/>
      <c r="B602" s="42"/>
      <c r="C602" s="39"/>
      <c r="D602" s="39"/>
      <c r="E602" s="39"/>
      <c r="F602" s="42"/>
      <c r="G602" s="42"/>
      <c r="H602" s="39"/>
      <c r="I602" s="39"/>
      <c r="J602" s="39"/>
      <c r="K602" s="42"/>
      <c r="L602" s="42"/>
      <c r="M602" s="39"/>
      <c r="N602" s="39"/>
      <c r="O602" s="39"/>
      <c r="P602" s="39"/>
      <c r="Q602" s="39"/>
      <c r="R602" s="39"/>
      <c r="S602" s="39"/>
      <c r="T602" s="39"/>
      <c r="U602" s="39"/>
      <c r="V602" s="39"/>
      <c r="W602" s="39"/>
      <c r="X602" s="39"/>
      <c r="Y602" s="39"/>
      <c r="Z602" s="39"/>
    </row>
    <row r="603" spans="1:26" ht="14.25" customHeight="1">
      <c r="A603" s="42"/>
      <c r="B603" s="42"/>
      <c r="C603" s="39"/>
      <c r="D603" s="39"/>
      <c r="E603" s="39"/>
      <c r="F603" s="42"/>
      <c r="G603" s="42"/>
      <c r="H603" s="39"/>
      <c r="I603" s="39"/>
      <c r="J603" s="39"/>
      <c r="K603" s="42"/>
      <c r="L603" s="42"/>
      <c r="M603" s="39"/>
      <c r="N603" s="39"/>
      <c r="O603" s="39"/>
      <c r="P603" s="39"/>
      <c r="Q603" s="39"/>
      <c r="R603" s="39"/>
      <c r="S603" s="39"/>
      <c r="T603" s="39"/>
      <c r="U603" s="39"/>
      <c r="V603" s="39"/>
      <c r="W603" s="39"/>
      <c r="X603" s="39"/>
      <c r="Y603" s="39"/>
      <c r="Z603" s="39"/>
    </row>
    <row r="604" spans="1:26" ht="14.25" customHeight="1">
      <c r="A604" s="42"/>
      <c r="B604" s="42"/>
      <c r="C604" s="39"/>
      <c r="D604" s="39"/>
      <c r="E604" s="39"/>
      <c r="F604" s="42"/>
      <c r="G604" s="42"/>
      <c r="H604" s="39"/>
      <c r="I604" s="39"/>
      <c r="J604" s="39"/>
      <c r="K604" s="42"/>
      <c r="L604" s="42"/>
      <c r="M604" s="39"/>
      <c r="N604" s="39"/>
      <c r="O604" s="39"/>
      <c r="P604" s="39"/>
      <c r="Q604" s="39"/>
      <c r="R604" s="39"/>
      <c r="S604" s="39"/>
      <c r="T604" s="39"/>
      <c r="U604" s="39"/>
      <c r="V604" s="39"/>
      <c r="W604" s="39"/>
      <c r="X604" s="39"/>
      <c r="Y604" s="39"/>
      <c r="Z604" s="39"/>
    </row>
    <row r="605" spans="1:26" ht="14.25" customHeight="1">
      <c r="A605" s="42"/>
      <c r="B605" s="42"/>
      <c r="C605" s="39"/>
      <c r="D605" s="39"/>
      <c r="E605" s="39"/>
      <c r="F605" s="42"/>
      <c r="G605" s="42"/>
      <c r="H605" s="39"/>
      <c r="I605" s="39"/>
      <c r="J605" s="39"/>
      <c r="K605" s="42"/>
      <c r="L605" s="42"/>
      <c r="M605" s="39"/>
      <c r="N605" s="39"/>
      <c r="O605" s="39"/>
      <c r="P605" s="39"/>
      <c r="Q605" s="39"/>
      <c r="R605" s="39"/>
      <c r="S605" s="39"/>
      <c r="T605" s="39"/>
      <c r="U605" s="39"/>
      <c r="V605" s="39"/>
      <c r="W605" s="39"/>
      <c r="X605" s="39"/>
      <c r="Y605" s="39"/>
      <c r="Z605" s="39"/>
    </row>
    <row r="606" spans="1:26" ht="14.25" customHeight="1">
      <c r="A606" s="42"/>
      <c r="B606" s="42"/>
      <c r="C606" s="39"/>
      <c r="D606" s="39"/>
      <c r="E606" s="39"/>
      <c r="F606" s="42"/>
      <c r="G606" s="42"/>
      <c r="H606" s="39"/>
      <c r="I606" s="39"/>
      <c r="J606" s="39"/>
      <c r="K606" s="42"/>
      <c r="L606" s="42"/>
      <c r="M606" s="39"/>
      <c r="N606" s="39"/>
      <c r="O606" s="39"/>
      <c r="P606" s="39"/>
      <c r="Q606" s="39"/>
      <c r="R606" s="39"/>
      <c r="S606" s="39"/>
      <c r="T606" s="39"/>
      <c r="U606" s="39"/>
      <c r="V606" s="39"/>
      <c r="W606" s="39"/>
      <c r="X606" s="39"/>
      <c r="Y606" s="39"/>
      <c r="Z606" s="39"/>
    </row>
    <row r="607" spans="1:26" ht="14.25" customHeight="1">
      <c r="A607" s="42"/>
      <c r="B607" s="42"/>
      <c r="C607" s="39"/>
      <c r="D607" s="39"/>
      <c r="E607" s="39"/>
      <c r="F607" s="42"/>
      <c r="G607" s="42"/>
      <c r="H607" s="39"/>
      <c r="I607" s="39"/>
      <c r="J607" s="39"/>
      <c r="K607" s="42"/>
      <c r="L607" s="42"/>
      <c r="M607" s="39"/>
      <c r="N607" s="39"/>
      <c r="O607" s="39"/>
      <c r="P607" s="39"/>
      <c r="Q607" s="39"/>
      <c r="R607" s="39"/>
      <c r="S607" s="39"/>
      <c r="T607" s="39"/>
      <c r="U607" s="39"/>
      <c r="V607" s="39"/>
      <c r="W607" s="39"/>
      <c r="X607" s="39"/>
      <c r="Y607" s="39"/>
      <c r="Z607" s="39"/>
    </row>
    <row r="608" spans="1:26" ht="14.25" customHeight="1">
      <c r="A608" s="42"/>
      <c r="B608" s="42"/>
      <c r="C608" s="39"/>
      <c r="D608" s="39"/>
      <c r="E608" s="39"/>
      <c r="F608" s="42"/>
      <c r="G608" s="42"/>
      <c r="H608" s="39"/>
      <c r="I608" s="39"/>
      <c r="J608" s="39"/>
      <c r="K608" s="42"/>
      <c r="L608" s="42"/>
      <c r="M608" s="39"/>
      <c r="N608" s="39"/>
      <c r="O608" s="39"/>
      <c r="P608" s="39"/>
      <c r="Q608" s="39"/>
      <c r="R608" s="39"/>
      <c r="S608" s="39"/>
      <c r="T608" s="39"/>
      <c r="U608" s="39"/>
      <c r="V608" s="39"/>
      <c r="W608" s="39"/>
      <c r="X608" s="39"/>
      <c r="Y608" s="39"/>
      <c r="Z608" s="39"/>
    </row>
    <row r="609" spans="1:26" ht="14.25" customHeight="1">
      <c r="A609" s="42"/>
      <c r="B609" s="42"/>
      <c r="C609" s="39"/>
      <c r="D609" s="39"/>
      <c r="E609" s="39"/>
      <c r="F609" s="42"/>
      <c r="G609" s="42"/>
      <c r="H609" s="39"/>
      <c r="I609" s="39"/>
      <c r="J609" s="39"/>
      <c r="K609" s="42"/>
      <c r="L609" s="42"/>
      <c r="M609" s="39"/>
      <c r="N609" s="39"/>
      <c r="O609" s="39"/>
      <c r="P609" s="39"/>
      <c r="Q609" s="39"/>
      <c r="R609" s="39"/>
      <c r="S609" s="39"/>
      <c r="T609" s="39"/>
      <c r="U609" s="39"/>
      <c r="V609" s="39"/>
      <c r="W609" s="39"/>
      <c r="X609" s="39"/>
      <c r="Y609" s="39"/>
      <c r="Z609" s="39"/>
    </row>
    <row r="610" spans="1:26" ht="14.25" customHeight="1">
      <c r="A610" s="42"/>
      <c r="B610" s="42"/>
      <c r="C610" s="39"/>
      <c r="D610" s="39"/>
      <c r="E610" s="39"/>
      <c r="F610" s="42"/>
      <c r="G610" s="42"/>
      <c r="H610" s="39"/>
      <c r="I610" s="39"/>
      <c r="J610" s="39"/>
      <c r="K610" s="42"/>
      <c r="L610" s="42"/>
      <c r="M610" s="39"/>
      <c r="N610" s="39"/>
      <c r="O610" s="39"/>
      <c r="P610" s="39"/>
      <c r="Q610" s="39"/>
      <c r="R610" s="39"/>
      <c r="S610" s="39"/>
      <c r="T610" s="39"/>
      <c r="U610" s="39"/>
      <c r="V610" s="39"/>
      <c r="W610" s="39"/>
      <c r="X610" s="39"/>
      <c r="Y610" s="39"/>
      <c r="Z610" s="39"/>
    </row>
    <row r="611" spans="1:26" ht="14.25" customHeight="1">
      <c r="A611" s="42"/>
      <c r="B611" s="42"/>
      <c r="C611" s="39"/>
      <c r="D611" s="39"/>
      <c r="E611" s="39"/>
      <c r="F611" s="42"/>
      <c r="G611" s="42"/>
      <c r="H611" s="39"/>
      <c r="I611" s="39"/>
      <c r="J611" s="39"/>
      <c r="K611" s="42"/>
      <c r="L611" s="42"/>
      <c r="M611" s="39"/>
      <c r="N611" s="39"/>
      <c r="O611" s="39"/>
      <c r="P611" s="39"/>
      <c r="Q611" s="39"/>
      <c r="R611" s="39"/>
      <c r="S611" s="39"/>
      <c r="T611" s="39"/>
      <c r="U611" s="39"/>
      <c r="V611" s="39"/>
      <c r="W611" s="39"/>
      <c r="X611" s="39"/>
      <c r="Y611" s="39"/>
      <c r="Z611" s="39"/>
    </row>
    <row r="612" spans="1:26" ht="14.25" customHeight="1">
      <c r="A612" s="42"/>
      <c r="B612" s="42"/>
      <c r="C612" s="39"/>
      <c r="D612" s="39"/>
      <c r="E612" s="39"/>
      <c r="F612" s="42"/>
      <c r="G612" s="42"/>
      <c r="H612" s="39"/>
      <c r="I612" s="39"/>
      <c r="J612" s="39"/>
      <c r="K612" s="42"/>
      <c r="L612" s="42"/>
      <c r="M612" s="39"/>
      <c r="N612" s="39"/>
      <c r="O612" s="39"/>
      <c r="P612" s="39"/>
      <c r="Q612" s="39"/>
      <c r="R612" s="39"/>
      <c r="S612" s="39"/>
      <c r="T612" s="39"/>
      <c r="U612" s="39"/>
      <c r="V612" s="39"/>
      <c r="W612" s="39"/>
      <c r="X612" s="39"/>
      <c r="Y612" s="39"/>
      <c r="Z612" s="39"/>
    </row>
    <row r="613" spans="1:26" ht="14.25" customHeight="1">
      <c r="A613" s="42"/>
      <c r="B613" s="42"/>
      <c r="C613" s="39"/>
      <c r="D613" s="39"/>
      <c r="E613" s="39"/>
      <c r="F613" s="42"/>
      <c r="G613" s="42"/>
      <c r="H613" s="39"/>
      <c r="I613" s="39"/>
      <c r="J613" s="39"/>
      <c r="K613" s="42"/>
      <c r="L613" s="42"/>
      <c r="M613" s="39"/>
      <c r="N613" s="39"/>
      <c r="O613" s="39"/>
      <c r="P613" s="39"/>
      <c r="Q613" s="39"/>
      <c r="R613" s="39"/>
      <c r="S613" s="39"/>
      <c r="T613" s="39"/>
      <c r="U613" s="39"/>
      <c r="V613" s="39"/>
      <c r="W613" s="39"/>
      <c r="X613" s="39"/>
      <c r="Y613" s="39"/>
      <c r="Z613" s="39"/>
    </row>
    <row r="614" spans="1:26" ht="14.25" customHeight="1">
      <c r="A614" s="42"/>
      <c r="B614" s="42"/>
      <c r="C614" s="39"/>
      <c r="D614" s="39"/>
      <c r="E614" s="39"/>
      <c r="F614" s="42"/>
      <c r="G614" s="42"/>
      <c r="H614" s="39"/>
      <c r="I614" s="39"/>
      <c r="J614" s="39"/>
      <c r="K614" s="42"/>
      <c r="L614" s="42"/>
      <c r="M614" s="39"/>
      <c r="N614" s="39"/>
      <c r="O614" s="39"/>
      <c r="P614" s="39"/>
      <c r="Q614" s="39"/>
      <c r="R614" s="39"/>
      <c r="S614" s="39"/>
      <c r="T614" s="39"/>
      <c r="U614" s="39"/>
      <c r="V614" s="39"/>
      <c r="W614" s="39"/>
      <c r="X614" s="39"/>
      <c r="Y614" s="39"/>
      <c r="Z614" s="39"/>
    </row>
    <row r="615" spans="1:26" ht="14.25" customHeight="1">
      <c r="A615" s="42"/>
      <c r="B615" s="42"/>
      <c r="C615" s="39"/>
      <c r="D615" s="39"/>
      <c r="E615" s="39"/>
      <c r="F615" s="42"/>
      <c r="G615" s="42"/>
      <c r="H615" s="39"/>
      <c r="I615" s="39"/>
      <c r="J615" s="39"/>
      <c r="K615" s="42"/>
      <c r="L615" s="42"/>
      <c r="M615" s="39"/>
      <c r="N615" s="39"/>
      <c r="O615" s="39"/>
      <c r="P615" s="39"/>
      <c r="Q615" s="39"/>
      <c r="R615" s="39"/>
      <c r="S615" s="39"/>
      <c r="T615" s="39"/>
      <c r="U615" s="39"/>
      <c r="V615" s="39"/>
      <c r="W615" s="39"/>
      <c r="X615" s="39"/>
      <c r="Y615" s="39"/>
      <c r="Z615" s="39"/>
    </row>
    <row r="616" spans="1:26" ht="14.25" customHeight="1">
      <c r="A616" s="42"/>
      <c r="B616" s="42"/>
      <c r="C616" s="39"/>
      <c r="D616" s="39"/>
      <c r="E616" s="39"/>
      <c r="F616" s="42"/>
      <c r="G616" s="42"/>
      <c r="H616" s="39"/>
      <c r="I616" s="39"/>
      <c r="J616" s="39"/>
      <c r="K616" s="42"/>
      <c r="L616" s="42"/>
      <c r="M616" s="39"/>
      <c r="N616" s="39"/>
      <c r="O616" s="39"/>
      <c r="P616" s="39"/>
      <c r="Q616" s="39"/>
      <c r="R616" s="39"/>
      <c r="S616" s="39"/>
      <c r="T616" s="39"/>
      <c r="U616" s="39"/>
      <c r="V616" s="39"/>
      <c r="W616" s="39"/>
      <c r="X616" s="39"/>
      <c r="Y616" s="39"/>
      <c r="Z616" s="39"/>
    </row>
    <row r="617" spans="1:26" ht="14.25" customHeight="1">
      <c r="A617" s="42"/>
      <c r="B617" s="42"/>
      <c r="C617" s="39"/>
      <c r="D617" s="39"/>
      <c r="E617" s="39"/>
      <c r="F617" s="42"/>
      <c r="G617" s="42"/>
      <c r="H617" s="39"/>
      <c r="I617" s="39"/>
      <c r="J617" s="39"/>
      <c r="K617" s="42"/>
      <c r="L617" s="42"/>
      <c r="M617" s="39"/>
      <c r="N617" s="39"/>
      <c r="O617" s="39"/>
      <c r="P617" s="39"/>
      <c r="Q617" s="39"/>
      <c r="R617" s="39"/>
      <c r="S617" s="39"/>
      <c r="T617" s="39"/>
      <c r="U617" s="39"/>
      <c r="V617" s="39"/>
      <c r="W617" s="39"/>
      <c r="X617" s="39"/>
      <c r="Y617" s="39"/>
      <c r="Z617" s="39"/>
    </row>
    <row r="618" spans="1:26" ht="14.25" customHeight="1">
      <c r="A618" s="42"/>
      <c r="B618" s="42"/>
      <c r="C618" s="39"/>
      <c r="D618" s="39"/>
      <c r="E618" s="39"/>
      <c r="F618" s="42"/>
      <c r="G618" s="42"/>
      <c r="H618" s="39"/>
      <c r="I618" s="39"/>
      <c r="J618" s="39"/>
      <c r="K618" s="42"/>
      <c r="L618" s="42"/>
      <c r="M618" s="39"/>
      <c r="N618" s="39"/>
      <c r="O618" s="39"/>
      <c r="P618" s="39"/>
      <c r="Q618" s="39"/>
      <c r="R618" s="39"/>
      <c r="S618" s="39"/>
      <c r="T618" s="39"/>
      <c r="U618" s="39"/>
      <c r="V618" s="39"/>
      <c r="W618" s="39"/>
      <c r="X618" s="39"/>
      <c r="Y618" s="39"/>
      <c r="Z618" s="39"/>
    </row>
    <row r="619" spans="1:26" ht="14.25" customHeight="1">
      <c r="A619" s="42"/>
      <c r="B619" s="42"/>
      <c r="C619" s="39"/>
      <c r="D619" s="39"/>
      <c r="E619" s="39"/>
      <c r="F619" s="42"/>
      <c r="G619" s="42"/>
      <c r="H619" s="39"/>
      <c r="I619" s="39"/>
      <c r="J619" s="39"/>
      <c r="K619" s="42"/>
      <c r="L619" s="42"/>
      <c r="M619" s="39"/>
      <c r="N619" s="39"/>
      <c r="O619" s="39"/>
      <c r="P619" s="39"/>
      <c r="Q619" s="39"/>
      <c r="R619" s="39"/>
      <c r="S619" s="39"/>
      <c r="T619" s="39"/>
      <c r="U619" s="39"/>
      <c r="V619" s="39"/>
      <c r="W619" s="39"/>
      <c r="X619" s="39"/>
      <c r="Y619" s="39"/>
      <c r="Z619" s="39"/>
    </row>
    <row r="620" spans="1:26" ht="14.25" customHeight="1">
      <c r="A620" s="42"/>
      <c r="B620" s="42"/>
      <c r="C620" s="39"/>
      <c r="D620" s="39"/>
      <c r="E620" s="39"/>
      <c r="F620" s="42"/>
      <c r="G620" s="42"/>
      <c r="H620" s="39"/>
      <c r="I620" s="39"/>
      <c r="J620" s="39"/>
      <c r="K620" s="42"/>
      <c r="L620" s="42"/>
      <c r="M620" s="39"/>
      <c r="N620" s="39"/>
      <c r="O620" s="39"/>
      <c r="P620" s="39"/>
      <c r="Q620" s="39"/>
      <c r="R620" s="39"/>
      <c r="S620" s="39"/>
      <c r="T620" s="39"/>
      <c r="U620" s="39"/>
      <c r="V620" s="39"/>
      <c r="W620" s="39"/>
      <c r="X620" s="39"/>
      <c r="Y620" s="39"/>
      <c r="Z620" s="39"/>
    </row>
    <row r="621" spans="1:26" ht="14.25" customHeight="1">
      <c r="A621" s="42"/>
      <c r="B621" s="42"/>
      <c r="C621" s="39"/>
      <c r="D621" s="39"/>
      <c r="E621" s="39"/>
      <c r="F621" s="42"/>
      <c r="G621" s="42"/>
      <c r="H621" s="39"/>
      <c r="I621" s="39"/>
      <c r="J621" s="39"/>
      <c r="K621" s="42"/>
      <c r="L621" s="42"/>
      <c r="M621" s="39"/>
      <c r="N621" s="39"/>
      <c r="O621" s="39"/>
      <c r="P621" s="39"/>
      <c r="Q621" s="39"/>
      <c r="R621" s="39"/>
      <c r="S621" s="39"/>
      <c r="T621" s="39"/>
      <c r="U621" s="39"/>
      <c r="V621" s="39"/>
      <c r="W621" s="39"/>
      <c r="X621" s="39"/>
      <c r="Y621" s="39"/>
      <c r="Z621" s="39"/>
    </row>
    <row r="622" spans="1:26" ht="14.25" customHeight="1">
      <c r="A622" s="42"/>
      <c r="B622" s="42"/>
      <c r="C622" s="39"/>
      <c r="D622" s="39"/>
      <c r="E622" s="39"/>
      <c r="F622" s="42"/>
      <c r="G622" s="42"/>
      <c r="H622" s="39"/>
      <c r="I622" s="39"/>
      <c r="J622" s="39"/>
      <c r="K622" s="42"/>
      <c r="L622" s="42"/>
      <c r="M622" s="39"/>
      <c r="N622" s="39"/>
      <c r="O622" s="39"/>
      <c r="P622" s="39"/>
      <c r="Q622" s="39"/>
      <c r="R622" s="39"/>
      <c r="S622" s="39"/>
      <c r="T622" s="39"/>
      <c r="U622" s="39"/>
      <c r="V622" s="39"/>
      <c r="W622" s="39"/>
      <c r="X622" s="39"/>
      <c r="Y622" s="39"/>
      <c r="Z622" s="39"/>
    </row>
    <row r="623" spans="1:26" ht="14.25" customHeight="1">
      <c r="A623" s="42"/>
      <c r="B623" s="42"/>
      <c r="C623" s="39"/>
      <c r="D623" s="39"/>
      <c r="E623" s="39"/>
      <c r="F623" s="42"/>
      <c r="G623" s="42"/>
      <c r="H623" s="39"/>
      <c r="I623" s="39"/>
      <c r="J623" s="39"/>
      <c r="K623" s="42"/>
      <c r="L623" s="42"/>
      <c r="M623" s="39"/>
      <c r="N623" s="39"/>
      <c r="O623" s="39"/>
      <c r="P623" s="39"/>
      <c r="Q623" s="39"/>
      <c r="R623" s="39"/>
      <c r="S623" s="39"/>
      <c r="T623" s="39"/>
      <c r="U623" s="39"/>
      <c r="V623" s="39"/>
      <c r="W623" s="39"/>
      <c r="X623" s="39"/>
      <c r="Y623" s="39"/>
      <c r="Z623" s="39"/>
    </row>
    <row r="624" spans="1:26" ht="14.25" customHeight="1">
      <c r="A624" s="42"/>
      <c r="B624" s="42"/>
      <c r="C624" s="39"/>
      <c r="D624" s="39"/>
      <c r="E624" s="39"/>
      <c r="F624" s="42"/>
      <c r="G624" s="42"/>
      <c r="H624" s="39"/>
      <c r="I624" s="39"/>
      <c r="J624" s="39"/>
      <c r="K624" s="42"/>
      <c r="L624" s="42"/>
      <c r="M624" s="39"/>
      <c r="N624" s="39"/>
      <c r="O624" s="39"/>
      <c r="P624" s="39"/>
      <c r="Q624" s="39"/>
      <c r="R624" s="39"/>
      <c r="S624" s="39"/>
      <c r="T624" s="39"/>
      <c r="U624" s="39"/>
      <c r="V624" s="39"/>
      <c r="W624" s="39"/>
      <c r="X624" s="39"/>
      <c r="Y624" s="39"/>
      <c r="Z624" s="39"/>
    </row>
    <row r="625" spans="1:26" ht="14.25" customHeight="1">
      <c r="A625" s="42"/>
      <c r="B625" s="42"/>
      <c r="C625" s="39"/>
      <c r="D625" s="39"/>
      <c r="E625" s="39"/>
      <c r="F625" s="42"/>
      <c r="G625" s="42"/>
      <c r="H625" s="39"/>
      <c r="I625" s="39"/>
      <c r="J625" s="39"/>
      <c r="K625" s="42"/>
      <c r="L625" s="42"/>
      <c r="M625" s="39"/>
      <c r="N625" s="39"/>
      <c r="O625" s="39"/>
      <c r="P625" s="39"/>
      <c r="Q625" s="39"/>
      <c r="R625" s="39"/>
      <c r="S625" s="39"/>
      <c r="T625" s="39"/>
      <c r="U625" s="39"/>
      <c r="V625" s="39"/>
      <c r="W625" s="39"/>
      <c r="X625" s="39"/>
      <c r="Y625" s="39"/>
      <c r="Z625" s="39"/>
    </row>
    <row r="626" spans="1:26" ht="14.25" customHeight="1">
      <c r="A626" s="42"/>
      <c r="B626" s="42"/>
      <c r="C626" s="39"/>
      <c r="D626" s="39"/>
      <c r="E626" s="39"/>
      <c r="F626" s="42"/>
      <c r="G626" s="42"/>
      <c r="H626" s="39"/>
      <c r="I626" s="39"/>
      <c r="J626" s="39"/>
      <c r="K626" s="42"/>
      <c r="L626" s="42"/>
      <c r="M626" s="39"/>
      <c r="N626" s="39"/>
      <c r="O626" s="39"/>
      <c r="P626" s="39"/>
      <c r="Q626" s="39"/>
      <c r="R626" s="39"/>
      <c r="S626" s="39"/>
      <c r="T626" s="39"/>
      <c r="U626" s="39"/>
      <c r="V626" s="39"/>
      <c r="W626" s="39"/>
      <c r="X626" s="39"/>
      <c r="Y626" s="39"/>
      <c r="Z626" s="39"/>
    </row>
    <row r="627" spans="1:26" ht="14.25" customHeight="1">
      <c r="A627" s="42"/>
      <c r="B627" s="42"/>
      <c r="C627" s="39"/>
      <c r="D627" s="39"/>
      <c r="E627" s="39"/>
      <c r="F627" s="42"/>
      <c r="G627" s="42"/>
      <c r="H627" s="39"/>
      <c r="I627" s="39"/>
      <c r="J627" s="39"/>
      <c r="K627" s="42"/>
      <c r="L627" s="42"/>
      <c r="M627" s="39"/>
      <c r="N627" s="39"/>
      <c r="O627" s="39"/>
      <c r="P627" s="39"/>
      <c r="Q627" s="39"/>
      <c r="R627" s="39"/>
      <c r="S627" s="39"/>
      <c r="T627" s="39"/>
      <c r="U627" s="39"/>
      <c r="V627" s="39"/>
      <c r="W627" s="39"/>
      <c r="X627" s="39"/>
      <c r="Y627" s="39"/>
      <c r="Z627" s="39"/>
    </row>
    <row r="628" spans="1:26" ht="14.25" customHeight="1">
      <c r="A628" s="42"/>
      <c r="B628" s="42"/>
      <c r="C628" s="39"/>
      <c r="D628" s="39"/>
      <c r="E628" s="39"/>
      <c r="F628" s="42"/>
      <c r="G628" s="42"/>
      <c r="H628" s="39"/>
      <c r="I628" s="39"/>
      <c r="J628" s="39"/>
      <c r="K628" s="42"/>
      <c r="L628" s="42"/>
      <c r="M628" s="39"/>
      <c r="N628" s="39"/>
      <c r="O628" s="39"/>
      <c r="P628" s="39"/>
      <c r="Q628" s="39"/>
      <c r="R628" s="39"/>
      <c r="S628" s="39"/>
      <c r="T628" s="39"/>
      <c r="U628" s="39"/>
      <c r="V628" s="39"/>
      <c r="W628" s="39"/>
      <c r="X628" s="39"/>
      <c r="Y628" s="39"/>
      <c r="Z628" s="39"/>
    </row>
    <row r="629" spans="1:26" ht="14.25" customHeight="1">
      <c r="A629" s="42"/>
      <c r="B629" s="42"/>
      <c r="C629" s="39"/>
      <c r="D629" s="39"/>
      <c r="E629" s="39"/>
      <c r="F629" s="42"/>
      <c r="G629" s="42"/>
      <c r="H629" s="39"/>
      <c r="I629" s="39"/>
      <c r="J629" s="39"/>
      <c r="K629" s="42"/>
      <c r="L629" s="42"/>
      <c r="M629" s="39"/>
      <c r="N629" s="39"/>
      <c r="O629" s="39"/>
      <c r="P629" s="39"/>
      <c r="Q629" s="39"/>
      <c r="R629" s="39"/>
      <c r="S629" s="39"/>
      <c r="T629" s="39"/>
      <c r="U629" s="39"/>
      <c r="V629" s="39"/>
      <c r="W629" s="39"/>
      <c r="X629" s="39"/>
      <c r="Y629" s="39"/>
      <c r="Z629" s="39"/>
    </row>
    <row r="630" spans="1:26" ht="14.25" customHeight="1">
      <c r="A630" s="42"/>
      <c r="B630" s="42"/>
      <c r="C630" s="39"/>
      <c r="D630" s="39"/>
      <c r="E630" s="39"/>
      <c r="F630" s="42"/>
      <c r="G630" s="42"/>
      <c r="H630" s="39"/>
      <c r="I630" s="39"/>
      <c r="J630" s="39"/>
      <c r="K630" s="42"/>
      <c r="L630" s="42"/>
      <c r="M630" s="39"/>
      <c r="N630" s="39"/>
      <c r="O630" s="39"/>
      <c r="P630" s="39"/>
      <c r="Q630" s="39"/>
      <c r="R630" s="39"/>
      <c r="S630" s="39"/>
      <c r="T630" s="39"/>
      <c r="U630" s="39"/>
      <c r="V630" s="39"/>
      <c r="W630" s="39"/>
      <c r="X630" s="39"/>
      <c r="Y630" s="39"/>
      <c r="Z630" s="39"/>
    </row>
    <row r="631" spans="1:26" ht="14.25" customHeight="1">
      <c r="A631" s="42"/>
      <c r="B631" s="42"/>
      <c r="C631" s="39"/>
      <c r="D631" s="39"/>
      <c r="E631" s="39"/>
      <c r="F631" s="42"/>
      <c r="G631" s="42"/>
      <c r="H631" s="39"/>
      <c r="I631" s="39"/>
      <c r="J631" s="39"/>
      <c r="K631" s="42"/>
      <c r="L631" s="42"/>
      <c r="M631" s="39"/>
      <c r="N631" s="39"/>
      <c r="O631" s="39"/>
      <c r="P631" s="39"/>
      <c r="Q631" s="39"/>
      <c r="R631" s="39"/>
      <c r="S631" s="39"/>
      <c r="T631" s="39"/>
      <c r="U631" s="39"/>
      <c r="V631" s="39"/>
      <c r="W631" s="39"/>
      <c r="X631" s="39"/>
      <c r="Y631" s="39"/>
      <c r="Z631" s="39"/>
    </row>
    <row r="632" spans="1:26" ht="14.25" customHeight="1">
      <c r="A632" s="42"/>
      <c r="B632" s="42"/>
      <c r="C632" s="39"/>
      <c r="D632" s="39"/>
      <c r="E632" s="39"/>
      <c r="F632" s="42"/>
      <c r="G632" s="42"/>
      <c r="H632" s="39"/>
      <c r="I632" s="39"/>
      <c r="J632" s="39"/>
      <c r="K632" s="42"/>
      <c r="L632" s="42"/>
      <c r="M632" s="39"/>
      <c r="N632" s="39"/>
      <c r="O632" s="39"/>
      <c r="P632" s="39"/>
      <c r="Q632" s="39"/>
      <c r="R632" s="39"/>
      <c r="S632" s="39"/>
      <c r="T632" s="39"/>
      <c r="U632" s="39"/>
      <c r="V632" s="39"/>
      <c r="W632" s="39"/>
      <c r="X632" s="39"/>
      <c r="Y632" s="39"/>
      <c r="Z632" s="39"/>
    </row>
    <row r="633" spans="1:26" ht="14.25" customHeight="1">
      <c r="A633" s="42"/>
      <c r="B633" s="42"/>
      <c r="C633" s="39"/>
      <c r="D633" s="39"/>
      <c r="E633" s="39"/>
      <c r="F633" s="42"/>
      <c r="G633" s="42"/>
      <c r="H633" s="39"/>
      <c r="I633" s="39"/>
      <c r="J633" s="39"/>
      <c r="K633" s="42"/>
      <c r="L633" s="42"/>
      <c r="M633" s="39"/>
      <c r="N633" s="39"/>
      <c r="O633" s="39"/>
      <c r="P633" s="39"/>
      <c r="Q633" s="39"/>
      <c r="R633" s="39"/>
      <c r="S633" s="39"/>
      <c r="T633" s="39"/>
      <c r="U633" s="39"/>
      <c r="V633" s="39"/>
      <c r="W633" s="39"/>
      <c r="X633" s="39"/>
      <c r="Y633" s="39"/>
      <c r="Z633" s="39"/>
    </row>
    <row r="634" spans="1:26" ht="14.25" customHeight="1">
      <c r="A634" s="42"/>
      <c r="B634" s="42"/>
      <c r="C634" s="39"/>
      <c r="D634" s="39"/>
      <c r="E634" s="39"/>
      <c r="F634" s="42"/>
      <c r="G634" s="42"/>
      <c r="H634" s="39"/>
      <c r="I634" s="39"/>
      <c r="J634" s="39"/>
      <c r="K634" s="42"/>
      <c r="L634" s="42"/>
      <c r="M634" s="39"/>
      <c r="N634" s="39"/>
      <c r="O634" s="39"/>
      <c r="P634" s="39"/>
      <c r="Q634" s="39"/>
      <c r="R634" s="39"/>
      <c r="S634" s="39"/>
      <c r="T634" s="39"/>
      <c r="U634" s="39"/>
      <c r="V634" s="39"/>
      <c r="W634" s="39"/>
      <c r="X634" s="39"/>
      <c r="Y634" s="39"/>
      <c r="Z634" s="39"/>
    </row>
    <row r="635" spans="1:26" ht="14.25" customHeight="1">
      <c r="A635" s="42"/>
      <c r="B635" s="42"/>
      <c r="C635" s="39"/>
      <c r="D635" s="39"/>
      <c r="E635" s="39"/>
      <c r="F635" s="42"/>
      <c r="G635" s="42"/>
      <c r="H635" s="39"/>
      <c r="I635" s="39"/>
      <c r="J635" s="39"/>
      <c r="K635" s="42"/>
      <c r="L635" s="42"/>
      <c r="M635" s="39"/>
      <c r="N635" s="39"/>
      <c r="O635" s="39"/>
      <c r="P635" s="39"/>
      <c r="Q635" s="39"/>
      <c r="R635" s="39"/>
      <c r="S635" s="39"/>
      <c r="T635" s="39"/>
      <c r="U635" s="39"/>
      <c r="V635" s="39"/>
      <c r="W635" s="39"/>
      <c r="X635" s="39"/>
      <c r="Y635" s="39"/>
      <c r="Z635" s="39"/>
    </row>
    <row r="636" spans="1:26" ht="14.25" customHeight="1">
      <c r="A636" s="42"/>
      <c r="B636" s="42"/>
      <c r="C636" s="39"/>
      <c r="D636" s="39"/>
      <c r="E636" s="39"/>
      <c r="F636" s="42"/>
      <c r="G636" s="42"/>
      <c r="H636" s="39"/>
      <c r="I636" s="39"/>
      <c r="J636" s="39"/>
      <c r="K636" s="42"/>
      <c r="L636" s="42"/>
      <c r="M636" s="39"/>
      <c r="N636" s="39"/>
      <c r="O636" s="39"/>
      <c r="P636" s="39"/>
      <c r="Q636" s="39"/>
      <c r="R636" s="39"/>
      <c r="S636" s="39"/>
      <c r="T636" s="39"/>
      <c r="U636" s="39"/>
      <c r="V636" s="39"/>
      <c r="W636" s="39"/>
      <c r="X636" s="39"/>
      <c r="Y636" s="39"/>
      <c r="Z636" s="39"/>
    </row>
    <row r="637" spans="1:26" ht="14.25" customHeight="1">
      <c r="A637" s="42"/>
      <c r="B637" s="42"/>
      <c r="C637" s="39"/>
      <c r="D637" s="39"/>
      <c r="E637" s="39"/>
      <c r="F637" s="42"/>
      <c r="G637" s="42"/>
      <c r="H637" s="39"/>
      <c r="I637" s="39"/>
      <c r="J637" s="39"/>
      <c r="K637" s="42"/>
      <c r="L637" s="42"/>
      <c r="M637" s="39"/>
      <c r="N637" s="39"/>
      <c r="O637" s="39"/>
      <c r="P637" s="39"/>
      <c r="Q637" s="39"/>
      <c r="R637" s="39"/>
      <c r="S637" s="39"/>
      <c r="T637" s="39"/>
      <c r="U637" s="39"/>
      <c r="V637" s="39"/>
      <c r="W637" s="39"/>
      <c r="X637" s="39"/>
      <c r="Y637" s="39"/>
      <c r="Z637" s="39"/>
    </row>
    <row r="638" spans="1:26" ht="14.25" customHeight="1">
      <c r="A638" s="42"/>
      <c r="B638" s="42"/>
      <c r="C638" s="39"/>
      <c r="D638" s="39"/>
      <c r="E638" s="39"/>
      <c r="F638" s="42"/>
      <c r="G638" s="42"/>
      <c r="H638" s="39"/>
      <c r="I638" s="39"/>
      <c r="J638" s="39"/>
      <c r="K638" s="42"/>
      <c r="L638" s="42"/>
      <c r="M638" s="39"/>
      <c r="N638" s="39"/>
      <c r="O638" s="39"/>
      <c r="P638" s="39"/>
      <c r="Q638" s="39"/>
      <c r="R638" s="39"/>
      <c r="S638" s="39"/>
      <c r="T638" s="39"/>
      <c r="U638" s="39"/>
      <c r="V638" s="39"/>
      <c r="W638" s="39"/>
      <c r="X638" s="39"/>
      <c r="Y638" s="39"/>
      <c r="Z638" s="39"/>
    </row>
    <row r="639" spans="1:26" ht="14.25" customHeight="1">
      <c r="A639" s="42"/>
      <c r="B639" s="42"/>
      <c r="C639" s="39"/>
      <c r="D639" s="39"/>
      <c r="E639" s="39"/>
      <c r="F639" s="42"/>
      <c r="G639" s="42"/>
      <c r="H639" s="39"/>
      <c r="I639" s="39"/>
      <c r="J639" s="39"/>
      <c r="K639" s="42"/>
      <c r="L639" s="42"/>
      <c r="M639" s="39"/>
      <c r="N639" s="39"/>
      <c r="O639" s="39"/>
      <c r="P639" s="39"/>
      <c r="Q639" s="39"/>
      <c r="R639" s="39"/>
      <c r="S639" s="39"/>
      <c r="T639" s="39"/>
      <c r="U639" s="39"/>
      <c r="V639" s="39"/>
      <c r="W639" s="39"/>
      <c r="X639" s="39"/>
      <c r="Y639" s="39"/>
      <c r="Z639" s="39"/>
    </row>
    <row r="640" spans="1:26" ht="14.25" customHeight="1">
      <c r="A640" s="42"/>
      <c r="B640" s="42"/>
      <c r="C640" s="39"/>
      <c r="D640" s="39"/>
      <c r="E640" s="39"/>
      <c r="F640" s="42"/>
      <c r="G640" s="42"/>
      <c r="H640" s="39"/>
      <c r="I640" s="39"/>
      <c r="J640" s="39"/>
      <c r="K640" s="42"/>
      <c r="L640" s="42"/>
      <c r="M640" s="39"/>
      <c r="N640" s="39"/>
      <c r="O640" s="39"/>
      <c r="P640" s="39"/>
      <c r="Q640" s="39"/>
      <c r="R640" s="39"/>
      <c r="S640" s="39"/>
      <c r="T640" s="39"/>
      <c r="U640" s="39"/>
      <c r="V640" s="39"/>
      <c r="W640" s="39"/>
      <c r="X640" s="39"/>
      <c r="Y640" s="39"/>
      <c r="Z640" s="39"/>
    </row>
    <row r="641" spans="1:26" ht="14.25" customHeight="1">
      <c r="A641" s="42"/>
      <c r="B641" s="42"/>
      <c r="C641" s="39"/>
      <c r="D641" s="39"/>
      <c r="E641" s="39"/>
      <c r="F641" s="42"/>
      <c r="G641" s="42"/>
      <c r="H641" s="39"/>
      <c r="I641" s="39"/>
      <c r="J641" s="39"/>
      <c r="K641" s="42"/>
      <c r="L641" s="42"/>
      <c r="M641" s="39"/>
      <c r="N641" s="39"/>
      <c r="O641" s="39"/>
      <c r="P641" s="39"/>
      <c r="Q641" s="39"/>
      <c r="R641" s="39"/>
      <c r="S641" s="39"/>
      <c r="T641" s="39"/>
      <c r="U641" s="39"/>
      <c r="V641" s="39"/>
      <c r="W641" s="39"/>
      <c r="X641" s="39"/>
      <c r="Y641" s="39"/>
      <c r="Z641" s="39"/>
    </row>
    <row r="642" spans="1:26" ht="14.25" customHeight="1">
      <c r="A642" s="42"/>
      <c r="B642" s="42"/>
      <c r="C642" s="39"/>
      <c r="D642" s="39"/>
      <c r="E642" s="39"/>
      <c r="F642" s="42"/>
      <c r="G642" s="42"/>
      <c r="H642" s="39"/>
      <c r="I642" s="39"/>
      <c r="J642" s="39"/>
      <c r="K642" s="42"/>
      <c r="L642" s="42"/>
      <c r="M642" s="39"/>
      <c r="N642" s="39"/>
      <c r="O642" s="39"/>
      <c r="P642" s="39"/>
      <c r="Q642" s="39"/>
      <c r="R642" s="39"/>
      <c r="S642" s="39"/>
      <c r="T642" s="39"/>
      <c r="U642" s="39"/>
      <c r="V642" s="39"/>
      <c r="W642" s="39"/>
      <c r="X642" s="39"/>
      <c r="Y642" s="39"/>
      <c r="Z642" s="39"/>
    </row>
    <row r="643" spans="1:26" ht="14.25" customHeight="1">
      <c r="A643" s="42"/>
      <c r="B643" s="42"/>
      <c r="C643" s="39"/>
      <c r="D643" s="39"/>
      <c r="E643" s="39"/>
      <c r="F643" s="42"/>
      <c r="G643" s="42"/>
      <c r="H643" s="39"/>
      <c r="I643" s="39"/>
      <c r="J643" s="39"/>
      <c r="K643" s="42"/>
      <c r="L643" s="42"/>
      <c r="M643" s="39"/>
      <c r="N643" s="39"/>
      <c r="O643" s="39"/>
      <c r="P643" s="39"/>
      <c r="Q643" s="39"/>
      <c r="R643" s="39"/>
      <c r="S643" s="39"/>
      <c r="T643" s="39"/>
      <c r="U643" s="39"/>
      <c r="V643" s="39"/>
      <c r="W643" s="39"/>
      <c r="X643" s="39"/>
      <c r="Y643" s="39"/>
      <c r="Z643" s="39"/>
    </row>
    <row r="644" spans="1:26" ht="14.25" customHeight="1">
      <c r="A644" s="42"/>
      <c r="B644" s="42"/>
      <c r="C644" s="39"/>
      <c r="D644" s="39"/>
      <c r="E644" s="39"/>
      <c r="F644" s="42"/>
      <c r="G644" s="42"/>
      <c r="H644" s="39"/>
      <c r="I644" s="39"/>
      <c r="J644" s="39"/>
      <c r="K644" s="42"/>
      <c r="L644" s="42"/>
      <c r="M644" s="39"/>
      <c r="N644" s="39"/>
      <c r="O644" s="39"/>
      <c r="P644" s="39"/>
      <c r="Q644" s="39"/>
      <c r="R644" s="39"/>
      <c r="S644" s="39"/>
      <c r="T644" s="39"/>
      <c r="U644" s="39"/>
      <c r="V644" s="39"/>
      <c r="W644" s="39"/>
      <c r="X644" s="39"/>
      <c r="Y644" s="39"/>
      <c r="Z644" s="39"/>
    </row>
    <row r="645" spans="1:26" ht="14.25" customHeight="1">
      <c r="A645" s="42"/>
      <c r="B645" s="42"/>
      <c r="C645" s="39"/>
      <c r="D645" s="39"/>
      <c r="E645" s="39"/>
      <c r="F645" s="42"/>
      <c r="G645" s="42"/>
      <c r="H645" s="39"/>
      <c r="I645" s="39"/>
      <c r="J645" s="39"/>
      <c r="K645" s="42"/>
      <c r="L645" s="42"/>
      <c r="M645" s="39"/>
      <c r="N645" s="39"/>
      <c r="O645" s="39"/>
      <c r="P645" s="39"/>
      <c r="Q645" s="39"/>
      <c r="R645" s="39"/>
      <c r="S645" s="39"/>
      <c r="T645" s="39"/>
      <c r="U645" s="39"/>
      <c r="V645" s="39"/>
      <c r="W645" s="39"/>
      <c r="X645" s="39"/>
      <c r="Y645" s="39"/>
      <c r="Z645" s="39"/>
    </row>
    <row r="646" spans="1:26" ht="14.25" customHeight="1">
      <c r="A646" s="42"/>
      <c r="B646" s="42"/>
      <c r="C646" s="39"/>
      <c r="D646" s="39"/>
      <c r="E646" s="39"/>
      <c r="F646" s="42"/>
      <c r="G646" s="42"/>
      <c r="H646" s="39"/>
      <c r="I646" s="39"/>
      <c r="J646" s="39"/>
      <c r="K646" s="42"/>
      <c r="L646" s="42"/>
      <c r="M646" s="39"/>
      <c r="N646" s="39"/>
      <c r="O646" s="39"/>
      <c r="P646" s="39"/>
      <c r="Q646" s="39"/>
      <c r="R646" s="39"/>
      <c r="S646" s="39"/>
      <c r="T646" s="39"/>
      <c r="U646" s="39"/>
      <c r="V646" s="39"/>
      <c r="W646" s="39"/>
      <c r="X646" s="39"/>
      <c r="Y646" s="39"/>
      <c r="Z646" s="39"/>
    </row>
    <row r="647" spans="1:26" ht="14.25" customHeight="1">
      <c r="A647" s="42"/>
      <c r="B647" s="42"/>
      <c r="C647" s="39"/>
      <c r="D647" s="39"/>
      <c r="E647" s="39"/>
      <c r="F647" s="42"/>
      <c r="G647" s="42"/>
      <c r="H647" s="39"/>
      <c r="I647" s="39"/>
      <c r="J647" s="39"/>
      <c r="K647" s="42"/>
      <c r="L647" s="42"/>
      <c r="M647" s="39"/>
      <c r="N647" s="39"/>
      <c r="O647" s="39"/>
      <c r="P647" s="39"/>
      <c r="Q647" s="39"/>
      <c r="R647" s="39"/>
      <c r="S647" s="39"/>
      <c r="T647" s="39"/>
      <c r="U647" s="39"/>
      <c r="V647" s="39"/>
      <c r="W647" s="39"/>
      <c r="X647" s="39"/>
      <c r="Y647" s="39"/>
      <c r="Z647" s="39"/>
    </row>
    <row r="648" spans="1:26" ht="14.25" customHeight="1">
      <c r="A648" s="42"/>
      <c r="B648" s="42"/>
      <c r="C648" s="39"/>
      <c r="D648" s="39"/>
      <c r="E648" s="39"/>
      <c r="F648" s="42"/>
      <c r="G648" s="42"/>
      <c r="H648" s="39"/>
      <c r="I648" s="39"/>
      <c r="J648" s="39"/>
      <c r="K648" s="42"/>
      <c r="L648" s="42"/>
      <c r="M648" s="39"/>
      <c r="N648" s="39"/>
      <c r="O648" s="39"/>
      <c r="P648" s="39"/>
      <c r="Q648" s="39"/>
      <c r="R648" s="39"/>
      <c r="S648" s="39"/>
      <c r="T648" s="39"/>
      <c r="U648" s="39"/>
      <c r="V648" s="39"/>
      <c r="W648" s="39"/>
      <c r="X648" s="39"/>
      <c r="Y648" s="39"/>
      <c r="Z648" s="39"/>
    </row>
    <row r="649" spans="1:26" ht="14.25" customHeight="1">
      <c r="A649" s="42"/>
      <c r="B649" s="42"/>
      <c r="C649" s="39"/>
      <c r="D649" s="39"/>
      <c r="E649" s="39"/>
      <c r="F649" s="42"/>
      <c r="G649" s="42"/>
      <c r="H649" s="39"/>
      <c r="I649" s="39"/>
      <c r="J649" s="39"/>
      <c r="K649" s="42"/>
      <c r="L649" s="42"/>
      <c r="M649" s="39"/>
      <c r="N649" s="39"/>
      <c r="O649" s="39"/>
      <c r="P649" s="39"/>
      <c r="Q649" s="39"/>
      <c r="R649" s="39"/>
      <c r="S649" s="39"/>
      <c r="T649" s="39"/>
      <c r="U649" s="39"/>
      <c r="V649" s="39"/>
      <c r="W649" s="39"/>
      <c r="X649" s="39"/>
      <c r="Y649" s="39"/>
      <c r="Z649" s="39"/>
    </row>
    <row r="650" spans="1:26" ht="14.25" customHeight="1">
      <c r="A650" s="42"/>
      <c r="B650" s="42"/>
      <c r="C650" s="39"/>
      <c r="D650" s="39"/>
      <c r="E650" s="39"/>
      <c r="F650" s="42"/>
      <c r="G650" s="42"/>
      <c r="H650" s="39"/>
      <c r="I650" s="39"/>
      <c r="J650" s="39"/>
      <c r="K650" s="42"/>
      <c r="L650" s="42"/>
      <c r="M650" s="39"/>
      <c r="N650" s="39"/>
      <c r="O650" s="39"/>
      <c r="P650" s="39"/>
      <c r="Q650" s="39"/>
      <c r="R650" s="39"/>
      <c r="S650" s="39"/>
      <c r="T650" s="39"/>
      <c r="U650" s="39"/>
      <c r="V650" s="39"/>
      <c r="W650" s="39"/>
      <c r="X650" s="39"/>
      <c r="Y650" s="39"/>
      <c r="Z650" s="39"/>
    </row>
    <row r="651" spans="1:26" ht="14.25" customHeight="1">
      <c r="A651" s="42"/>
      <c r="B651" s="42"/>
      <c r="C651" s="39"/>
      <c r="D651" s="39"/>
      <c r="E651" s="39"/>
      <c r="F651" s="42"/>
      <c r="G651" s="42"/>
      <c r="H651" s="39"/>
      <c r="I651" s="39"/>
      <c r="J651" s="39"/>
      <c r="K651" s="42"/>
      <c r="L651" s="42"/>
      <c r="M651" s="39"/>
      <c r="N651" s="39"/>
      <c r="O651" s="39"/>
      <c r="P651" s="39"/>
      <c r="Q651" s="39"/>
      <c r="R651" s="39"/>
      <c r="S651" s="39"/>
      <c r="T651" s="39"/>
      <c r="U651" s="39"/>
      <c r="V651" s="39"/>
      <c r="W651" s="39"/>
      <c r="X651" s="39"/>
      <c r="Y651" s="39"/>
      <c r="Z651" s="39"/>
    </row>
    <row r="652" spans="1:26" ht="14.25" customHeight="1">
      <c r="A652" s="42"/>
      <c r="B652" s="42"/>
      <c r="C652" s="39"/>
      <c r="D652" s="39"/>
      <c r="E652" s="39"/>
      <c r="F652" s="42"/>
      <c r="G652" s="42"/>
      <c r="H652" s="39"/>
      <c r="I652" s="39"/>
      <c r="J652" s="39"/>
      <c r="K652" s="42"/>
      <c r="L652" s="42"/>
      <c r="M652" s="39"/>
      <c r="N652" s="39"/>
      <c r="O652" s="39"/>
      <c r="P652" s="39"/>
      <c r="Q652" s="39"/>
      <c r="R652" s="39"/>
      <c r="S652" s="39"/>
      <c r="T652" s="39"/>
      <c r="U652" s="39"/>
      <c r="V652" s="39"/>
      <c r="W652" s="39"/>
      <c r="X652" s="39"/>
      <c r="Y652" s="39"/>
      <c r="Z652" s="39"/>
    </row>
    <row r="653" spans="1:26" ht="14.25" customHeight="1">
      <c r="A653" s="42"/>
      <c r="B653" s="42"/>
      <c r="C653" s="39"/>
      <c r="D653" s="39"/>
      <c r="E653" s="39"/>
      <c r="F653" s="42"/>
      <c r="G653" s="42"/>
      <c r="H653" s="39"/>
      <c r="I653" s="39"/>
      <c r="J653" s="39"/>
      <c r="K653" s="42"/>
      <c r="L653" s="42"/>
      <c r="M653" s="39"/>
      <c r="N653" s="39"/>
      <c r="O653" s="39"/>
      <c r="P653" s="39"/>
      <c r="Q653" s="39"/>
      <c r="R653" s="39"/>
      <c r="S653" s="39"/>
      <c r="T653" s="39"/>
      <c r="U653" s="39"/>
      <c r="V653" s="39"/>
      <c r="W653" s="39"/>
      <c r="X653" s="39"/>
      <c r="Y653" s="39"/>
      <c r="Z653" s="39"/>
    </row>
    <row r="654" spans="1:26" ht="14.25" customHeight="1">
      <c r="A654" s="42"/>
      <c r="B654" s="42"/>
      <c r="C654" s="39"/>
      <c r="D654" s="39"/>
      <c r="E654" s="39"/>
      <c r="F654" s="42"/>
      <c r="G654" s="42"/>
      <c r="H654" s="39"/>
      <c r="I654" s="39"/>
      <c r="J654" s="39"/>
      <c r="K654" s="42"/>
      <c r="L654" s="42"/>
      <c r="M654" s="39"/>
      <c r="N654" s="39"/>
      <c r="O654" s="39"/>
      <c r="P654" s="39"/>
      <c r="Q654" s="39"/>
      <c r="R654" s="39"/>
      <c r="S654" s="39"/>
      <c r="T654" s="39"/>
      <c r="U654" s="39"/>
      <c r="V654" s="39"/>
      <c r="W654" s="39"/>
      <c r="X654" s="39"/>
      <c r="Y654" s="39"/>
      <c r="Z654" s="39"/>
    </row>
    <row r="655" spans="1:26" ht="14.25" customHeight="1">
      <c r="A655" s="42"/>
      <c r="B655" s="42"/>
      <c r="C655" s="39"/>
      <c r="D655" s="39"/>
      <c r="E655" s="39"/>
      <c r="F655" s="42"/>
      <c r="G655" s="42"/>
      <c r="H655" s="39"/>
      <c r="I655" s="39"/>
      <c r="J655" s="39"/>
      <c r="K655" s="42"/>
      <c r="L655" s="42"/>
      <c r="M655" s="39"/>
      <c r="N655" s="39"/>
      <c r="O655" s="39"/>
      <c r="P655" s="39"/>
      <c r="Q655" s="39"/>
      <c r="R655" s="39"/>
      <c r="S655" s="39"/>
      <c r="T655" s="39"/>
      <c r="U655" s="39"/>
      <c r="V655" s="39"/>
      <c r="W655" s="39"/>
      <c r="X655" s="39"/>
      <c r="Y655" s="39"/>
      <c r="Z655" s="39"/>
    </row>
    <row r="656" spans="1:26" ht="14.25" customHeight="1">
      <c r="A656" s="42"/>
      <c r="B656" s="42"/>
      <c r="C656" s="39"/>
      <c r="D656" s="39"/>
      <c r="E656" s="39"/>
      <c r="F656" s="42"/>
      <c r="G656" s="42"/>
      <c r="H656" s="39"/>
      <c r="I656" s="39"/>
      <c r="J656" s="39"/>
      <c r="K656" s="42"/>
      <c r="L656" s="42"/>
      <c r="M656" s="39"/>
      <c r="N656" s="39"/>
      <c r="O656" s="39"/>
      <c r="P656" s="39"/>
      <c r="Q656" s="39"/>
      <c r="R656" s="39"/>
      <c r="S656" s="39"/>
      <c r="T656" s="39"/>
      <c r="U656" s="39"/>
      <c r="V656" s="39"/>
      <c r="W656" s="39"/>
      <c r="X656" s="39"/>
      <c r="Y656" s="39"/>
      <c r="Z656" s="39"/>
    </row>
    <row r="657" spans="1:26" ht="14.25" customHeight="1">
      <c r="A657" s="42"/>
      <c r="B657" s="42"/>
      <c r="C657" s="39"/>
      <c r="D657" s="39"/>
      <c r="E657" s="39"/>
      <c r="F657" s="42"/>
      <c r="G657" s="42"/>
      <c r="H657" s="39"/>
      <c r="I657" s="39"/>
      <c r="J657" s="39"/>
      <c r="K657" s="42"/>
      <c r="L657" s="42"/>
      <c r="M657" s="39"/>
      <c r="N657" s="39"/>
      <c r="O657" s="39"/>
      <c r="P657" s="39"/>
      <c r="Q657" s="39"/>
      <c r="R657" s="39"/>
      <c r="S657" s="39"/>
      <c r="T657" s="39"/>
      <c r="U657" s="39"/>
      <c r="V657" s="39"/>
      <c r="W657" s="39"/>
      <c r="X657" s="39"/>
      <c r="Y657" s="39"/>
      <c r="Z657" s="39"/>
    </row>
    <row r="658" spans="1:26" ht="14.25" customHeight="1">
      <c r="A658" s="42"/>
      <c r="B658" s="42"/>
      <c r="C658" s="39"/>
      <c r="D658" s="39"/>
      <c r="E658" s="39"/>
      <c r="F658" s="42"/>
      <c r="G658" s="42"/>
      <c r="H658" s="39"/>
      <c r="I658" s="39"/>
      <c r="J658" s="39"/>
      <c r="K658" s="42"/>
      <c r="L658" s="42"/>
      <c r="M658" s="39"/>
      <c r="N658" s="39"/>
      <c r="O658" s="39"/>
      <c r="P658" s="39"/>
      <c r="Q658" s="39"/>
      <c r="R658" s="39"/>
      <c r="S658" s="39"/>
      <c r="T658" s="39"/>
      <c r="U658" s="39"/>
      <c r="V658" s="39"/>
      <c r="W658" s="39"/>
      <c r="X658" s="39"/>
      <c r="Y658" s="39"/>
      <c r="Z658" s="39"/>
    </row>
    <row r="659" spans="1:26" ht="14.25" customHeight="1">
      <c r="A659" s="42"/>
      <c r="B659" s="42"/>
      <c r="C659" s="39"/>
      <c r="D659" s="39"/>
      <c r="E659" s="39"/>
      <c r="F659" s="42"/>
      <c r="G659" s="42"/>
      <c r="H659" s="39"/>
      <c r="I659" s="39"/>
      <c r="J659" s="39"/>
      <c r="K659" s="42"/>
      <c r="L659" s="42"/>
      <c r="M659" s="39"/>
      <c r="N659" s="39"/>
      <c r="O659" s="39"/>
      <c r="P659" s="39"/>
      <c r="Q659" s="39"/>
      <c r="R659" s="39"/>
      <c r="S659" s="39"/>
      <c r="T659" s="39"/>
      <c r="U659" s="39"/>
      <c r="V659" s="39"/>
      <c r="W659" s="39"/>
      <c r="X659" s="39"/>
      <c r="Y659" s="39"/>
      <c r="Z659" s="39"/>
    </row>
    <row r="660" spans="1:26" ht="14.25" customHeight="1">
      <c r="A660" s="42"/>
      <c r="B660" s="42"/>
      <c r="C660" s="39"/>
      <c r="D660" s="39"/>
      <c r="E660" s="39"/>
      <c r="F660" s="42"/>
      <c r="G660" s="42"/>
      <c r="H660" s="39"/>
      <c r="I660" s="39"/>
      <c r="J660" s="39"/>
      <c r="K660" s="42"/>
      <c r="L660" s="42"/>
      <c r="M660" s="39"/>
      <c r="N660" s="39"/>
      <c r="O660" s="39"/>
      <c r="P660" s="39"/>
      <c r="Q660" s="39"/>
      <c r="R660" s="39"/>
      <c r="S660" s="39"/>
      <c r="T660" s="39"/>
      <c r="U660" s="39"/>
      <c r="V660" s="39"/>
      <c r="W660" s="39"/>
      <c r="X660" s="39"/>
      <c r="Y660" s="39"/>
      <c r="Z660" s="39"/>
    </row>
    <row r="661" spans="1:26" ht="14.25" customHeight="1">
      <c r="A661" s="42"/>
      <c r="B661" s="42"/>
      <c r="C661" s="39"/>
      <c r="D661" s="39"/>
      <c r="E661" s="39"/>
      <c r="F661" s="42"/>
      <c r="G661" s="42"/>
      <c r="H661" s="39"/>
      <c r="I661" s="39"/>
      <c r="J661" s="39"/>
      <c r="K661" s="42"/>
      <c r="L661" s="42"/>
      <c r="M661" s="39"/>
      <c r="N661" s="39"/>
      <c r="O661" s="39"/>
      <c r="P661" s="39"/>
      <c r="Q661" s="39"/>
      <c r="R661" s="39"/>
      <c r="S661" s="39"/>
      <c r="T661" s="39"/>
      <c r="U661" s="39"/>
      <c r="V661" s="39"/>
      <c r="W661" s="39"/>
      <c r="X661" s="39"/>
      <c r="Y661" s="39"/>
      <c r="Z661" s="39"/>
    </row>
    <row r="662" spans="1:26" ht="14.25" customHeight="1">
      <c r="A662" s="42"/>
      <c r="B662" s="42"/>
      <c r="C662" s="39"/>
      <c r="D662" s="39"/>
      <c r="E662" s="39"/>
      <c r="F662" s="42"/>
      <c r="G662" s="42"/>
      <c r="H662" s="39"/>
      <c r="I662" s="39"/>
      <c r="J662" s="39"/>
      <c r="K662" s="42"/>
      <c r="L662" s="42"/>
      <c r="M662" s="39"/>
      <c r="N662" s="39"/>
      <c r="O662" s="39"/>
      <c r="P662" s="39"/>
      <c r="Q662" s="39"/>
      <c r="R662" s="39"/>
      <c r="S662" s="39"/>
      <c r="T662" s="39"/>
      <c r="U662" s="39"/>
      <c r="V662" s="39"/>
      <c r="W662" s="39"/>
      <c r="X662" s="39"/>
      <c r="Y662" s="39"/>
      <c r="Z662" s="39"/>
    </row>
    <row r="663" spans="1:26" ht="14.25" customHeight="1">
      <c r="A663" s="42"/>
      <c r="B663" s="42"/>
      <c r="C663" s="39"/>
      <c r="D663" s="39"/>
      <c r="E663" s="39"/>
      <c r="F663" s="42"/>
      <c r="G663" s="42"/>
      <c r="H663" s="39"/>
      <c r="I663" s="39"/>
      <c r="J663" s="39"/>
      <c r="K663" s="42"/>
      <c r="L663" s="42"/>
      <c r="M663" s="39"/>
      <c r="N663" s="39"/>
      <c r="O663" s="39"/>
      <c r="P663" s="39"/>
      <c r="Q663" s="39"/>
      <c r="R663" s="39"/>
      <c r="S663" s="39"/>
      <c r="T663" s="39"/>
      <c r="U663" s="39"/>
      <c r="V663" s="39"/>
      <c r="W663" s="39"/>
      <c r="X663" s="39"/>
      <c r="Y663" s="39"/>
      <c r="Z663" s="39"/>
    </row>
    <row r="664" spans="1:26" ht="14.25" customHeight="1">
      <c r="A664" s="42"/>
      <c r="B664" s="42"/>
      <c r="C664" s="39"/>
      <c r="D664" s="39"/>
      <c r="E664" s="39"/>
      <c r="F664" s="42"/>
      <c r="G664" s="42"/>
      <c r="H664" s="39"/>
      <c r="I664" s="39"/>
      <c r="J664" s="39"/>
      <c r="K664" s="42"/>
      <c r="L664" s="42"/>
      <c r="M664" s="39"/>
      <c r="N664" s="39"/>
      <c r="O664" s="39"/>
      <c r="P664" s="39"/>
      <c r="Q664" s="39"/>
      <c r="R664" s="39"/>
      <c r="S664" s="39"/>
      <c r="T664" s="39"/>
      <c r="U664" s="39"/>
      <c r="V664" s="39"/>
      <c r="W664" s="39"/>
      <c r="X664" s="39"/>
      <c r="Y664" s="39"/>
      <c r="Z664" s="39"/>
    </row>
    <row r="665" spans="1:26" ht="14.25" customHeight="1">
      <c r="A665" s="42"/>
      <c r="B665" s="42"/>
      <c r="C665" s="39"/>
      <c r="D665" s="39"/>
      <c r="E665" s="39"/>
      <c r="F665" s="42"/>
      <c r="G665" s="42"/>
      <c r="H665" s="39"/>
      <c r="I665" s="39"/>
      <c r="J665" s="39"/>
      <c r="K665" s="42"/>
      <c r="L665" s="42"/>
      <c r="M665" s="39"/>
      <c r="N665" s="39"/>
      <c r="O665" s="39"/>
      <c r="P665" s="39"/>
      <c r="Q665" s="39"/>
      <c r="R665" s="39"/>
      <c r="S665" s="39"/>
      <c r="T665" s="39"/>
      <c r="U665" s="39"/>
      <c r="V665" s="39"/>
      <c r="W665" s="39"/>
      <c r="X665" s="39"/>
      <c r="Y665" s="39"/>
      <c r="Z665" s="39"/>
    </row>
    <row r="666" spans="1:26" ht="14.25" customHeight="1">
      <c r="A666" s="42"/>
      <c r="B666" s="42"/>
      <c r="C666" s="39"/>
      <c r="D666" s="39"/>
      <c r="E666" s="39"/>
      <c r="F666" s="42"/>
      <c r="G666" s="42"/>
      <c r="H666" s="39"/>
      <c r="I666" s="39"/>
      <c r="J666" s="39"/>
      <c r="K666" s="42"/>
      <c r="L666" s="42"/>
      <c r="M666" s="39"/>
      <c r="N666" s="39"/>
      <c r="O666" s="39"/>
      <c r="P666" s="39"/>
      <c r="Q666" s="39"/>
      <c r="R666" s="39"/>
      <c r="S666" s="39"/>
      <c r="T666" s="39"/>
      <c r="U666" s="39"/>
      <c r="V666" s="39"/>
      <c r="W666" s="39"/>
      <c r="X666" s="39"/>
      <c r="Y666" s="39"/>
      <c r="Z666" s="39"/>
    </row>
    <row r="667" spans="1:26" ht="14.25" customHeight="1">
      <c r="A667" s="42"/>
      <c r="B667" s="42"/>
      <c r="C667" s="39"/>
      <c r="D667" s="39"/>
      <c r="E667" s="39"/>
      <c r="F667" s="42"/>
      <c r="G667" s="42"/>
      <c r="H667" s="39"/>
      <c r="I667" s="39"/>
      <c r="J667" s="39"/>
      <c r="K667" s="42"/>
      <c r="L667" s="42"/>
      <c r="M667" s="39"/>
      <c r="N667" s="39"/>
      <c r="O667" s="39"/>
      <c r="P667" s="39"/>
      <c r="Q667" s="39"/>
      <c r="R667" s="39"/>
      <c r="S667" s="39"/>
      <c r="T667" s="39"/>
      <c r="U667" s="39"/>
      <c r="V667" s="39"/>
      <c r="W667" s="39"/>
      <c r="X667" s="39"/>
      <c r="Y667" s="39"/>
      <c r="Z667" s="39"/>
    </row>
    <row r="668" spans="1:26" ht="14.25" customHeight="1">
      <c r="A668" s="42"/>
      <c r="B668" s="42"/>
      <c r="C668" s="39"/>
      <c r="D668" s="39"/>
      <c r="E668" s="39"/>
      <c r="F668" s="42"/>
      <c r="G668" s="42"/>
      <c r="H668" s="39"/>
      <c r="I668" s="39"/>
      <c r="J668" s="39"/>
      <c r="K668" s="42"/>
      <c r="L668" s="42"/>
      <c r="M668" s="39"/>
      <c r="N668" s="39"/>
      <c r="O668" s="39"/>
      <c r="P668" s="39"/>
      <c r="Q668" s="39"/>
      <c r="R668" s="39"/>
      <c r="S668" s="39"/>
      <c r="T668" s="39"/>
      <c r="U668" s="39"/>
      <c r="V668" s="39"/>
      <c r="W668" s="39"/>
      <c r="X668" s="39"/>
      <c r="Y668" s="39"/>
      <c r="Z668" s="39"/>
    </row>
    <row r="669" spans="1:26" ht="14.25" customHeight="1">
      <c r="A669" s="42"/>
      <c r="B669" s="42"/>
      <c r="C669" s="39"/>
      <c r="D669" s="39"/>
      <c r="E669" s="39"/>
      <c r="F669" s="42"/>
      <c r="G669" s="42"/>
      <c r="H669" s="39"/>
      <c r="I669" s="39"/>
      <c r="J669" s="39"/>
      <c r="K669" s="42"/>
      <c r="L669" s="42"/>
      <c r="M669" s="39"/>
      <c r="N669" s="39"/>
      <c r="O669" s="39"/>
      <c r="P669" s="39"/>
      <c r="Q669" s="39"/>
      <c r="R669" s="39"/>
      <c r="S669" s="39"/>
      <c r="T669" s="39"/>
      <c r="U669" s="39"/>
      <c r="V669" s="39"/>
      <c r="W669" s="39"/>
      <c r="X669" s="39"/>
      <c r="Y669" s="39"/>
      <c r="Z669" s="39"/>
    </row>
    <row r="670" spans="1:26" ht="14.25" customHeight="1">
      <c r="A670" s="42"/>
      <c r="B670" s="42"/>
      <c r="C670" s="39"/>
      <c r="D670" s="39"/>
      <c r="E670" s="39"/>
      <c r="F670" s="42"/>
      <c r="G670" s="42"/>
      <c r="H670" s="39"/>
      <c r="I670" s="39"/>
      <c r="J670" s="39"/>
      <c r="K670" s="42"/>
      <c r="L670" s="42"/>
      <c r="M670" s="39"/>
      <c r="N670" s="39"/>
      <c r="O670" s="39"/>
      <c r="P670" s="39"/>
      <c r="Q670" s="39"/>
      <c r="R670" s="39"/>
      <c r="S670" s="39"/>
      <c r="T670" s="39"/>
      <c r="U670" s="39"/>
      <c r="V670" s="39"/>
      <c r="W670" s="39"/>
      <c r="X670" s="39"/>
      <c r="Y670" s="39"/>
      <c r="Z670" s="39"/>
    </row>
    <row r="671" spans="1:26" ht="14.25" customHeight="1">
      <c r="A671" s="42"/>
      <c r="B671" s="42"/>
      <c r="C671" s="39"/>
      <c r="D671" s="39"/>
      <c r="E671" s="39"/>
      <c r="F671" s="42"/>
      <c r="G671" s="42"/>
      <c r="H671" s="39"/>
      <c r="I671" s="39"/>
      <c r="J671" s="39"/>
      <c r="K671" s="42"/>
      <c r="L671" s="42"/>
      <c r="M671" s="39"/>
      <c r="N671" s="39"/>
      <c r="O671" s="39"/>
      <c r="P671" s="39"/>
      <c r="Q671" s="39"/>
      <c r="R671" s="39"/>
      <c r="S671" s="39"/>
      <c r="T671" s="39"/>
      <c r="U671" s="39"/>
      <c r="V671" s="39"/>
      <c r="W671" s="39"/>
      <c r="X671" s="39"/>
      <c r="Y671" s="39"/>
      <c r="Z671" s="39"/>
    </row>
    <row r="672" spans="1:26" ht="14.25" customHeight="1">
      <c r="A672" s="42"/>
      <c r="B672" s="42"/>
      <c r="C672" s="39"/>
      <c r="D672" s="39"/>
      <c r="E672" s="39"/>
      <c r="F672" s="42"/>
      <c r="G672" s="42"/>
      <c r="H672" s="39"/>
      <c r="I672" s="39"/>
      <c r="J672" s="39"/>
      <c r="K672" s="42"/>
      <c r="L672" s="42"/>
      <c r="M672" s="39"/>
      <c r="N672" s="39"/>
      <c r="O672" s="39"/>
      <c r="P672" s="39"/>
      <c r="Q672" s="39"/>
      <c r="R672" s="39"/>
      <c r="S672" s="39"/>
      <c r="T672" s="39"/>
      <c r="U672" s="39"/>
      <c r="V672" s="39"/>
      <c r="W672" s="39"/>
      <c r="X672" s="39"/>
      <c r="Y672" s="39"/>
      <c r="Z672" s="39"/>
    </row>
    <row r="673" spans="1:26" ht="14.25" customHeight="1">
      <c r="A673" s="42"/>
      <c r="B673" s="42"/>
      <c r="C673" s="39"/>
      <c r="D673" s="39"/>
      <c r="E673" s="39"/>
      <c r="F673" s="42"/>
      <c r="G673" s="42"/>
      <c r="H673" s="39"/>
      <c r="I673" s="39"/>
      <c r="J673" s="39"/>
      <c r="K673" s="42"/>
      <c r="L673" s="42"/>
      <c r="M673" s="39"/>
      <c r="N673" s="39"/>
      <c r="O673" s="39"/>
      <c r="P673" s="39"/>
      <c r="Q673" s="39"/>
      <c r="R673" s="39"/>
      <c r="S673" s="39"/>
      <c r="T673" s="39"/>
      <c r="U673" s="39"/>
      <c r="V673" s="39"/>
      <c r="W673" s="39"/>
      <c r="X673" s="39"/>
      <c r="Y673" s="39"/>
      <c r="Z673" s="39"/>
    </row>
    <row r="674" spans="1:26" ht="14.25" customHeight="1">
      <c r="A674" s="42"/>
      <c r="B674" s="42"/>
      <c r="C674" s="39"/>
      <c r="D674" s="39"/>
      <c r="E674" s="39"/>
      <c r="F674" s="42"/>
      <c r="G674" s="42"/>
      <c r="H674" s="39"/>
      <c r="I674" s="39"/>
      <c r="J674" s="39"/>
      <c r="K674" s="42"/>
      <c r="L674" s="42"/>
      <c r="M674" s="39"/>
      <c r="N674" s="39"/>
      <c r="O674" s="39"/>
      <c r="P674" s="39"/>
      <c r="Q674" s="39"/>
      <c r="R674" s="39"/>
      <c r="S674" s="39"/>
      <c r="T674" s="39"/>
      <c r="U674" s="39"/>
      <c r="V674" s="39"/>
      <c r="W674" s="39"/>
      <c r="X674" s="39"/>
      <c r="Y674" s="39"/>
      <c r="Z674" s="39"/>
    </row>
    <row r="675" spans="1:26" ht="14.25" customHeight="1">
      <c r="A675" s="42"/>
      <c r="B675" s="42"/>
      <c r="C675" s="39"/>
      <c r="D675" s="39"/>
      <c r="E675" s="39"/>
      <c r="F675" s="42"/>
      <c r="G675" s="42"/>
      <c r="H675" s="39"/>
      <c r="I675" s="39"/>
      <c r="J675" s="39"/>
      <c r="K675" s="42"/>
      <c r="L675" s="42"/>
      <c r="M675" s="39"/>
      <c r="N675" s="39"/>
      <c r="O675" s="39"/>
      <c r="P675" s="39"/>
      <c r="Q675" s="39"/>
      <c r="R675" s="39"/>
      <c r="S675" s="39"/>
      <c r="T675" s="39"/>
      <c r="U675" s="39"/>
      <c r="V675" s="39"/>
      <c r="W675" s="39"/>
      <c r="X675" s="39"/>
      <c r="Y675" s="39"/>
      <c r="Z675" s="39"/>
    </row>
    <row r="676" spans="1:26" ht="14.25" customHeight="1">
      <c r="A676" s="42"/>
      <c r="B676" s="42"/>
      <c r="C676" s="39"/>
      <c r="D676" s="39"/>
      <c r="E676" s="39"/>
      <c r="F676" s="42"/>
      <c r="G676" s="42"/>
      <c r="H676" s="39"/>
      <c r="I676" s="39"/>
      <c r="J676" s="39"/>
      <c r="K676" s="42"/>
      <c r="L676" s="42"/>
      <c r="M676" s="39"/>
      <c r="N676" s="39"/>
      <c r="O676" s="39"/>
      <c r="P676" s="39"/>
      <c r="Q676" s="39"/>
      <c r="R676" s="39"/>
      <c r="S676" s="39"/>
      <c r="T676" s="39"/>
      <c r="U676" s="39"/>
      <c r="V676" s="39"/>
      <c r="W676" s="39"/>
      <c r="X676" s="39"/>
      <c r="Y676" s="39"/>
      <c r="Z676" s="39"/>
    </row>
    <row r="677" spans="1:26" ht="14.25" customHeight="1">
      <c r="A677" s="42"/>
      <c r="B677" s="42"/>
      <c r="C677" s="39"/>
      <c r="D677" s="39"/>
      <c r="E677" s="39"/>
      <c r="F677" s="42"/>
      <c r="G677" s="42"/>
      <c r="H677" s="39"/>
      <c r="I677" s="39"/>
      <c r="J677" s="39"/>
      <c r="K677" s="42"/>
      <c r="L677" s="42"/>
      <c r="M677" s="39"/>
      <c r="N677" s="39"/>
      <c r="O677" s="39"/>
      <c r="P677" s="39"/>
      <c r="Q677" s="39"/>
      <c r="R677" s="39"/>
      <c r="S677" s="39"/>
      <c r="T677" s="39"/>
      <c r="U677" s="39"/>
      <c r="V677" s="39"/>
      <c r="W677" s="39"/>
      <c r="X677" s="39"/>
      <c r="Y677" s="39"/>
      <c r="Z677" s="39"/>
    </row>
    <row r="678" spans="1:26" ht="14.25" customHeight="1">
      <c r="A678" s="42"/>
      <c r="B678" s="42"/>
      <c r="C678" s="39"/>
      <c r="D678" s="39"/>
      <c r="E678" s="39"/>
      <c r="F678" s="42"/>
      <c r="G678" s="42"/>
      <c r="H678" s="39"/>
      <c r="I678" s="39"/>
      <c r="J678" s="39"/>
      <c r="K678" s="42"/>
      <c r="L678" s="42"/>
      <c r="M678" s="39"/>
      <c r="N678" s="39"/>
      <c r="O678" s="39"/>
      <c r="P678" s="39"/>
      <c r="Q678" s="39"/>
      <c r="R678" s="39"/>
      <c r="S678" s="39"/>
      <c r="T678" s="39"/>
      <c r="U678" s="39"/>
      <c r="V678" s="39"/>
      <c r="W678" s="39"/>
      <c r="X678" s="39"/>
      <c r="Y678" s="39"/>
      <c r="Z678" s="39"/>
    </row>
    <row r="679" spans="1:26" ht="14.25" customHeight="1">
      <c r="A679" s="42"/>
      <c r="B679" s="42"/>
      <c r="C679" s="39"/>
      <c r="D679" s="39"/>
      <c r="E679" s="39"/>
      <c r="F679" s="42"/>
      <c r="G679" s="42"/>
      <c r="H679" s="39"/>
      <c r="I679" s="39"/>
      <c r="J679" s="39"/>
      <c r="K679" s="42"/>
      <c r="L679" s="42"/>
      <c r="M679" s="39"/>
      <c r="N679" s="39"/>
      <c r="O679" s="39"/>
      <c r="P679" s="39"/>
      <c r="Q679" s="39"/>
      <c r="R679" s="39"/>
      <c r="S679" s="39"/>
      <c r="T679" s="39"/>
      <c r="U679" s="39"/>
      <c r="V679" s="39"/>
      <c r="W679" s="39"/>
      <c r="X679" s="39"/>
      <c r="Y679" s="39"/>
      <c r="Z679" s="39"/>
    </row>
    <row r="680" spans="1:26" ht="14.25" customHeight="1">
      <c r="A680" s="42"/>
      <c r="B680" s="42"/>
      <c r="C680" s="39"/>
      <c r="D680" s="39"/>
      <c r="E680" s="39"/>
      <c r="F680" s="42"/>
      <c r="G680" s="42"/>
      <c r="H680" s="39"/>
      <c r="I680" s="39"/>
      <c r="J680" s="39"/>
      <c r="K680" s="42"/>
      <c r="L680" s="42"/>
      <c r="M680" s="39"/>
      <c r="N680" s="39"/>
      <c r="O680" s="39"/>
      <c r="P680" s="39"/>
      <c r="Q680" s="39"/>
      <c r="R680" s="39"/>
      <c r="S680" s="39"/>
      <c r="T680" s="39"/>
      <c r="U680" s="39"/>
      <c r="V680" s="39"/>
      <c r="W680" s="39"/>
      <c r="X680" s="39"/>
      <c r="Y680" s="39"/>
      <c r="Z680" s="39"/>
    </row>
    <row r="681" spans="1:26" ht="14.25" customHeight="1">
      <c r="A681" s="42"/>
      <c r="B681" s="42"/>
      <c r="C681" s="39"/>
      <c r="D681" s="39"/>
      <c r="E681" s="39"/>
      <c r="F681" s="42"/>
      <c r="G681" s="42"/>
      <c r="H681" s="39"/>
      <c r="I681" s="39"/>
      <c r="J681" s="39"/>
      <c r="K681" s="42"/>
      <c r="L681" s="42"/>
      <c r="M681" s="39"/>
      <c r="N681" s="39"/>
      <c r="O681" s="39"/>
      <c r="P681" s="39"/>
      <c r="Q681" s="39"/>
      <c r="R681" s="39"/>
      <c r="S681" s="39"/>
      <c r="T681" s="39"/>
      <c r="U681" s="39"/>
      <c r="V681" s="39"/>
      <c r="W681" s="39"/>
      <c r="X681" s="39"/>
      <c r="Y681" s="39"/>
      <c r="Z681" s="39"/>
    </row>
    <row r="682" spans="1:26" ht="14.25" customHeight="1">
      <c r="A682" s="42"/>
      <c r="B682" s="42"/>
      <c r="C682" s="39"/>
      <c r="D682" s="39"/>
      <c r="E682" s="39"/>
      <c r="F682" s="42"/>
      <c r="G682" s="42"/>
      <c r="H682" s="39"/>
      <c r="I682" s="39"/>
      <c r="J682" s="39"/>
      <c r="K682" s="42"/>
      <c r="L682" s="42"/>
      <c r="M682" s="39"/>
      <c r="N682" s="39"/>
      <c r="O682" s="39"/>
      <c r="P682" s="39"/>
      <c r="Q682" s="39"/>
      <c r="R682" s="39"/>
      <c r="S682" s="39"/>
      <c r="T682" s="39"/>
      <c r="U682" s="39"/>
      <c r="V682" s="39"/>
      <c r="W682" s="39"/>
      <c r="X682" s="39"/>
      <c r="Y682" s="39"/>
      <c r="Z682" s="39"/>
    </row>
    <row r="683" spans="1:26" ht="14.25" customHeight="1">
      <c r="A683" s="42"/>
      <c r="B683" s="42"/>
      <c r="C683" s="39"/>
      <c r="D683" s="39"/>
      <c r="E683" s="39"/>
      <c r="F683" s="42"/>
      <c r="G683" s="42"/>
      <c r="H683" s="39"/>
      <c r="I683" s="39"/>
      <c r="J683" s="39"/>
      <c r="K683" s="42"/>
      <c r="L683" s="42"/>
      <c r="M683" s="39"/>
      <c r="N683" s="39"/>
      <c r="O683" s="39"/>
      <c r="P683" s="39"/>
      <c r="Q683" s="39"/>
      <c r="R683" s="39"/>
      <c r="S683" s="39"/>
      <c r="T683" s="39"/>
      <c r="U683" s="39"/>
      <c r="V683" s="39"/>
      <c r="W683" s="39"/>
      <c r="X683" s="39"/>
      <c r="Y683" s="39"/>
      <c r="Z683" s="39"/>
    </row>
    <row r="684" spans="1:26" ht="14.25" customHeight="1">
      <c r="A684" s="42"/>
      <c r="B684" s="42"/>
      <c r="C684" s="39"/>
      <c r="D684" s="39"/>
      <c r="E684" s="39"/>
      <c r="F684" s="42"/>
      <c r="G684" s="42"/>
      <c r="H684" s="39"/>
      <c r="I684" s="39"/>
      <c r="J684" s="39"/>
      <c r="K684" s="42"/>
      <c r="L684" s="42"/>
      <c r="M684" s="39"/>
      <c r="N684" s="39"/>
      <c r="O684" s="39"/>
      <c r="P684" s="39"/>
      <c r="Q684" s="39"/>
      <c r="R684" s="39"/>
      <c r="S684" s="39"/>
      <c r="T684" s="39"/>
      <c r="U684" s="39"/>
      <c r="V684" s="39"/>
      <c r="W684" s="39"/>
      <c r="X684" s="39"/>
      <c r="Y684" s="39"/>
      <c r="Z684" s="39"/>
    </row>
    <row r="685" spans="1:26" ht="14.25" customHeight="1">
      <c r="A685" s="42"/>
      <c r="B685" s="42"/>
      <c r="C685" s="39"/>
      <c r="D685" s="39"/>
      <c r="E685" s="39"/>
      <c r="F685" s="42"/>
      <c r="G685" s="42"/>
      <c r="H685" s="39"/>
      <c r="I685" s="39"/>
      <c r="J685" s="39"/>
      <c r="K685" s="42"/>
      <c r="L685" s="42"/>
      <c r="M685" s="39"/>
      <c r="N685" s="39"/>
      <c r="O685" s="39"/>
      <c r="P685" s="39"/>
      <c r="Q685" s="39"/>
      <c r="R685" s="39"/>
      <c r="S685" s="39"/>
      <c r="T685" s="39"/>
      <c r="U685" s="39"/>
      <c r="V685" s="39"/>
      <c r="W685" s="39"/>
      <c r="X685" s="39"/>
      <c r="Y685" s="39"/>
      <c r="Z685" s="39"/>
    </row>
    <row r="686" spans="1:26" ht="14.25" customHeight="1">
      <c r="A686" s="42"/>
      <c r="B686" s="42"/>
      <c r="C686" s="39"/>
      <c r="D686" s="39"/>
      <c r="E686" s="39"/>
      <c r="F686" s="42"/>
      <c r="G686" s="42"/>
      <c r="H686" s="39"/>
      <c r="I686" s="39"/>
      <c r="J686" s="39"/>
      <c r="K686" s="42"/>
      <c r="L686" s="42"/>
      <c r="M686" s="39"/>
      <c r="N686" s="39"/>
      <c r="O686" s="39"/>
      <c r="P686" s="39"/>
      <c r="Q686" s="39"/>
      <c r="R686" s="39"/>
      <c r="S686" s="39"/>
      <c r="T686" s="39"/>
      <c r="U686" s="39"/>
      <c r="V686" s="39"/>
      <c r="W686" s="39"/>
      <c r="X686" s="39"/>
      <c r="Y686" s="39"/>
      <c r="Z686" s="39"/>
    </row>
    <row r="687" spans="1:26" ht="14.25" customHeight="1">
      <c r="A687" s="42"/>
      <c r="B687" s="42"/>
      <c r="C687" s="39"/>
      <c r="D687" s="39"/>
      <c r="E687" s="39"/>
      <c r="F687" s="42"/>
      <c r="G687" s="42"/>
      <c r="H687" s="39"/>
      <c r="I687" s="39"/>
      <c r="J687" s="39"/>
      <c r="K687" s="42"/>
      <c r="L687" s="42"/>
      <c r="M687" s="39"/>
      <c r="N687" s="39"/>
      <c r="O687" s="39"/>
      <c r="P687" s="39"/>
      <c r="Q687" s="39"/>
      <c r="R687" s="39"/>
      <c r="S687" s="39"/>
      <c r="T687" s="39"/>
      <c r="U687" s="39"/>
      <c r="V687" s="39"/>
      <c r="W687" s="39"/>
      <c r="X687" s="39"/>
      <c r="Y687" s="39"/>
      <c r="Z687" s="39"/>
    </row>
    <row r="688" spans="1:26" ht="14.25" customHeight="1">
      <c r="A688" s="42"/>
      <c r="B688" s="42"/>
      <c r="C688" s="39"/>
      <c r="D688" s="39"/>
      <c r="E688" s="39"/>
      <c r="F688" s="42"/>
      <c r="G688" s="42"/>
      <c r="H688" s="39"/>
      <c r="I688" s="39"/>
      <c r="J688" s="39"/>
      <c r="K688" s="42"/>
      <c r="L688" s="42"/>
      <c r="M688" s="39"/>
      <c r="N688" s="39"/>
      <c r="O688" s="39"/>
      <c r="P688" s="39"/>
      <c r="Q688" s="39"/>
      <c r="R688" s="39"/>
      <c r="S688" s="39"/>
      <c r="T688" s="39"/>
      <c r="U688" s="39"/>
      <c r="V688" s="39"/>
      <c r="W688" s="39"/>
      <c r="X688" s="39"/>
      <c r="Y688" s="39"/>
      <c r="Z688" s="39"/>
    </row>
    <row r="689" spans="1:26" ht="14.25" customHeight="1">
      <c r="A689" s="42"/>
      <c r="B689" s="42"/>
      <c r="C689" s="39"/>
      <c r="D689" s="39"/>
      <c r="E689" s="39"/>
      <c r="F689" s="42"/>
      <c r="G689" s="42"/>
      <c r="H689" s="39"/>
      <c r="I689" s="39"/>
      <c r="J689" s="39"/>
      <c r="K689" s="42"/>
      <c r="L689" s="42"/>
      <c r="M689" s="39"/>
      <c r="N689" s="39"/>
      <c r="O689" s="39"/>
      <c r="P689" s="39"/>
      <c r="Q689" s="39"/>
      <c r="R689" s="39"/>
      <c r="S689" s="39"/>
      <c r="T689" s="39"/>
      <c r="U689" s="39"/>
      <c r="V689" s="39"/>
      <c r="W689" s="39"/>
      <c r="X689" s="39"/>
      <c r="Y689" s="39"/>
      <c r="Z689" s="39"/>
    </row>
    <row r="690" spans="1:26" ht="14.25" customHeight="1">
      <c r="A690" s="42"/>
      <c r="B690" s="42"/>
      <c r="C690" s="39"/>
      <c r="D690" s="39"/>
      <c r="E690" s="39"/>
      <c r="F690" s="42"/>
      <c r="G690" s="42"/>
      <c r="H690" s="39"/>
      <c r="I690" s="39"/>
      <c r="J690" s="39"/>
      <c r="K690" s="42"/>
      <c r="L690" s="42"/>
      <c r="M690" s="39"/>
      <c r="N690" s="39"/>
      <c r="O690" s="39"/>
      <c r="P690" s="39"/>
      <c r="Q690" s="39"/>
      <c r="R690" s="39"/>
      <c r="S690" s="39"/>
      <c r="T690" s="39"/>
      <c r="U690" s="39"/>
      <c r="V690" s="39"/>
      <c r="W690" s="39"/>
      <c r="X690" s="39"/>
      <c r="Y690" s="39"/>
      <c r="Z690" s="39"/>
    </row>
    <row r="691" spans="1:26" ht="14.25" customHeight="1">
      <c r="A691" s="42"/>
      <c r="B691" s="42"/>
      <c r="C691" s="39"/>
      <c r="D691" s="39"/>
      <c r="E691" s="39"/>
      <c r="F691" s="42"/>
      <c r="G691" s="42"/>
      <c r="H691" s="39"/>
      <c r="I691" s="39"/>
      <c r="J691" s="39"/>
      <c r="K691" s="42"/>
      <c r="L691" s="42"/>
      <c r="M691" s="39"/>
      <c r="N691" s="39"/>
      <c r="O691" s="39"/>
      <c r="P691" s="39"/>
      <c r="Q691" s="39"/>
      <c r="R691" s="39"/>
      <c r="S691" s="39"/>
      <c r="T691" s="39"/>
      <c r="U691" s="39"/>
      <c r="V691" s="39"/>
      <c r="W691" s="39"/>
      <c r="X691" s="39"/>
      <c r="Y691" s="39"/>
      <c r="Z691" s="39"/>
    </row>
    <row r="692" spans="1:26" ht="14.25" customHeight="1">
      <c r="A692" s="42"/>
      <c r="B692" s="42"/>
      <c r="C692" s="39"/>
      <c r="D692" s="39"/>
      <c r="E692" s="39"/>
      <c r="F692" s="42"/>
      <c r="G692" s="42"/>
      <c r="H692" s="39"/>
      <c r="I692" s="39"/>
      <c r="J692" s="39"/>
      <c r="K692" s="42"/>
      <c r="L692" s="42"/>
      <c r="M692" s="39"/>
      <c r="N692" s="39"/>
      <c r="O692" s="39"/>
      <c r="P692" s="39"/>
      <c r="Q692" s="39"/>
      <c r="R692" s="39"/>
      <c r="S692" s="39"/>
      <c r="T692" s="39"/>
      <c r="U692" s="39"/>
      <c r="V692" s="39"/>
      <c r="W692" s="39"/>
      <c r="X692" s="39"/>
      <c r="Y692" s="39"/>
      <c r="Z692" s="39"/>
    </row>
    <row r="693" spans="1:26" ht="14.25" customHeight="1">
      <c r="A693" s="42"/>
      <c r="B693" s="42"/>
      <c r="C693" s="39"/>
      <c r="D693" s="39"/>
      <c r="E693" s="39"/>
      <c r="F693" s="42"/>
      <c r="G693" s="42"/>
      <c r="H693" s="39"/>
      <c r="I693" s="39"/>
      <c r="J693" s="39"/>
      <c r="K693" s="42"/>
      <c r="L693" s="42"/>
      <c r="M693" s="39"/>
      <c r="N693" s="39"/>
      <c r="O693" s="39"/>
      <c r="P693" s="39"/>
      <c r="Q693" s="39"/>
      <c r="R693" s="39"/>
      <c r="S693" s="39"/>
      <c r="T693" s="39"/>
      <c r="U693" s="39"/>
      <c r="V693" s="39"/>
      <c r="W693" s="39"/>
      <c r="X693" s="39"/>
      <c r="Y693" s="39"/>
      <c r="Z693" s="39"/>
    </row>
    <row r="694" spans="1:26" ht="14.25" customHeight="1">
      <c r="A694" s="42"/>
      <c r="B694" s="42"/>
      <c r="C694" s="39"/>
      <c r="D694" s="39"/>
      <c r="E694" s="39"/>
      <c r="F694" s="42"/>
      <c r="G694" s="42"/>
      <c r="H694" s="39"/>
      <c r="I694" s="39"/>
      <c r="J694" s="39"/>
      <c r="K694" s="42"/>
      <c r="L694" s="42"/>
      <c r="M694" s="39"/>
      <c r="N694" s="39"/>
      <c r="O694" s="39"/>
      <c r="P694" s="39"/>
      <c r="Q694" s="39"/>
      <c r="R694" s="39"/>
      <c r="S694" s="39"/>
      <c r="T694" s="39"/>
      <c r="U694" s="39"/>
      <c r="V694" s="39"/>
      <c r="W694" s="39"/>
      <c r="X694" s="39"/>
      <c r="Y694" s="39"/>
      <c r="Z694" s="39"/>
    </row>
    <row r="695" spans="1:26" ht="14.25" customHeight="1">
      <c r="A695" s="42"/>
      <c r="B695" s="42"/>
      <c r="C695" s="39"/>
      <c r="D695" s="39"/>
      <c r="E695" s="39"/>
      <c r="F695" s="42"/>
      <c r="G695" s="42"/>
      <c r="H695" s="39"/>
      <c r="I695" s="39"/>
      <c r="J695" s="39"/>
      <c r="K695" s="42"/>
      <c r="L695" s="42"/>
      <c r="M695" s="39"/>
      <c r="N695" s="39"/>
      <c r="O695" s="39"/>
      <c r="P695" s="39"/>
      <c r="Q695" s="39"/>
      <c r="R695" s="39"/>
      <c r="S695" s="39"/>
      <c r="T695" s="39"/>
      <c r="U695" s="39"/>
      <c r="V695" s="39"/>
      <c r="W695" s="39"/>
      <c r="X695" s="39"/>
      <c r="Y695" s="39"/>
      <c r="Z695" s="39"/>
    </row>
    <row r="696" spans="1:26" ht="14.25" customHeight="1">
      <c r="A696" s="42"/>
      <c r="B696" s="42"/>
      <c r="C696" s="39"/>
      <c r="D696" s="39"/>
      <c r="E696" s="39"/>
      <c r="F696" s="42"/>
      <c r="G696" s="42"/>
      <c r="H696" s="39"/>
      <c r="I696" s="39"/>
      <c r="J696" s="39"/>
      <c r="K696" s="42"/>
      <c r="L696" s="42"/>
      <c r="M696" s="39"/>
      <c r="N696" s="39"/>
      <c r="O696" s="39"/>
      <c r="P696" s="39"/>
      <c r="Q696" s="39"/>
      <c r="R696" s="39"/>
      <c r="S696" s="39"/>
      <c r="T696" s="39"/>
      <c r="U696" s="39"/>
      <c r="V696" s="39"/>
      <c r="W696" s="39"/>
      <c r="X696" s="39"/>
      <c r="Y696" s="39"/>
      <c r="Z696" s="39"/>
    </row>
    <row r="697" spans="1:26" ht="14.25" customHeight="1">
      <c r="A697" s="42"/>
      <c r="B697" s="42"/>
      <c r="C697" s="39"/>
      <c r="D697" s="39"/>
      <c r="E697" s="39"/>
      <c r="F697" s="42"/>
      <c r="G697" s="42"/>
      <c r="H697" s="39"/>
      <c r="I697" s="39"/>
      <c r="J697" s="39"/>
      <c r="K697" s="42"/>
      <c r="L697" s="42"/>
      <c r="M697" s="39"/>
      <c r="N697" s="39"/>
      <c r="O697" s="39"/>
      <c r="P697" s="39"/>
      <c r="Q697" s="39"/>
      <c r="R697" s="39"/>
      <c r="S697" s="39"/>
      <c r="T697" s="39"/>
      <c r="U697" s="39"/>
      <c r="V697" s="39"/>
      <c r="W697" s="39"/>
      <c r="X697" s="39"/>
      <c r="Y697" s="39"/>
      <c r="Z697" s="39"/>
    </row>
    <row r="698" spans="1:26" ht="14.25" customHeight="1">
      <c r="A698" s="42"/>
      <c r="B698" s="42"/>
      <c r="C698" s="39"/>
      <c r="D698" s="39"/>
      <c r="E698" s="39"/>
      <c r="F698" s="42"/>
      <c r="G698" s="42"/>
      <c r="H698" s="39"/>
      <c r="I698" s="39"/>
      <c r="J698" s="39"/>
      <c r="K698" s="42"/>
      <c r="L698" s="42"/>
      <c r="M698" s="39"/>
      <c r="N698" s="39"/>
      <c r="O698" s="39"/>
      <c r="P698" s="39"/>
      <c r="Q698" s="39"/>
      <c r="R698" s="39"/>
      <c r="S698" s="39"/>
      <c r="T698" s="39"/>
      <c r="U698" s="39"/>
      <c r="V698" s="39"/>
      <c r="W698" s="39"/>
      <c r="X698" s="39"/>
      <c r="Y698" s="39"/>
      <c r="Z698" s="39"/>
    </row>
    <row r="699" spans="1:26" ht="14.25" customHeight="1">
      <c r="A699" s="42"/>
      <c r="B699" s="42"/>
      <c r="C699" s="39"/>
      <c r="D699" s="39"/>
      <c r="E699" s="39"/>
      <c r="F699" s="42"/>
      <c r="G699" s="42"/>
      <c r="H699" s="39"/>
      <c r="I699" s="39"/>
      <c r="J699" s="39"/>
      <c r="K699" s="42"/>
      <c r="L699" s="42"/>
      <c r="M699" s="39"/>
      <c r="N699" s="39"/>
      <c r="O699" s="39"/>
      <c r="P699" s="39"/>
      <c r="Q699" s="39"/>
      <c r="R699" s="39"/>
      <c r="S699" s="39"/>
      <c r="T699" s="39"/>
      <c r="U699" s="39"/>
      <c r="V699" s="39"/>
      <c r="W699" s="39"/>
      <c r="X699" s="39"/>
      <c r="Y699" s="39"/>
      <c r="Z699" s="39"/>
    </row>
    <row r="700" spans="1:26" ht="14.25" customHeight="1">
      <c r="A700" s="42"/>
      <c r="B700" s="42"/>
      <c r="C700" s="39"/>
      <c r="D700" s="39"/>
      <c r="E700" s="39"/>
      <c r="F700" s="42"/>
      <c r="G700" s="42"/>
      <c r="H700" s="39"/>
      <c r="I700" s="39"/>
      <c r="J700" s="39"/>
      <c r="K700" s="42"/>
      <c r="L700" s="42"/>
      <c r="M700" s="39"/>
      <c r="N700" s="39"/>
      <c r="O700" s="39"/>
      <c r="P700" s="39"/>
      <c r="Q700" s="39"/>
      <c r="R700" s="39"/>
      <c r="S700" s="39"/>
      <c r="T700" s="39"/>
      <c r="U700" s="39"/>
      <c r="V700" s="39"/>
      <c r="W700" s="39"/>
      <c r="X700" s="39"/>
      <c r="Y700" s="39"/>
      <c r="Z700" s="39"/>
    </row>
    <row r="701" spans="1:26" ht="14.25" customHeight="1">
      <c r="A701" s="42"/>
      <c r="B701" s="42"/>
      <c r="C701" s="39"/>
      <c r="D701" s="39"/>
      <c r="E701" s="39"/>
      <c r="F701" s="42"/>
      <c r="G701" s="42"/>
      <c r="H701" s="39"/>
      <c r="I701" s="39"/>
      <c r="J701" s="39"/>
      <c r="K701" s="42"/>
      <c r="L701" s="42"/>
      <c r="M701" s="39"/>
      <c r="N701" s="39"/>
      <c r="O701" s="39"/>
      <c r="P701" s="39"/>
      <c r="Q701" s="39"/>
      <c r="R701" s="39"/>
      <c r="S701" s="39"/>
      <c r="T701" s="39"/>
      <c r="U701" s="39"/>
      <c r="V701" s="39"/>
      <c r="W701" s="39"/>
      <c r="X701" s="39"/>
      <c r="Y701" s="39"/>
      <c r="Z701" s="39"/>
    </row>
    <row r="702" spans="1:26" ht="14.25" customHeight="1">
      <c r="A702" s="42"/>
      <c r="B702" s="42"/>
      <c r="C702" s="39"/>
      <c r="D702" s="39"/>
      <c r="E702" s="39"/>
      <c r="F702" s="42"/>
      <c r="G702" s="42"/>
      <c r="H702" s="39"/>
      <c r="I702" s="39"/>
      <c r="J702" s="39"/>
      <c r="K702" s="42"/>
      <c r="L702" s="42"/>
      <c r="M702" s="39"/>
      <c r="N702" s="39"/>
      <c r="O702" s="39"/>
      <c r="P702" s="39"/>
      <c r="Q702" s="39"/>
      <c r="R702" s="39"/>
      <c r="S702" s="39"/>
      <c r="T702" s="39"/>
      <c r="U702" s="39"/>
      <c r="V702" s="39"/>
      <c r="W702" s="39"/>
      <c r="X702" s="39"/>
      <c r="Y702" s="39"/>
      <c r="Z702" s="39"/>
    </row>
    <row r="703" spans="1:26" ht="14.25" customHeight="1">
      <c r="A703" s="42"/>
      <c r="B703" s="42"/>
      <c r="C703" s="39"/>
      <c r="D703" s="39"/>
      <c r="E703" s="39"/>
      <c r="F703" s="42"/>
      <c r="G703" s="42"/>
      <c r="H703" s="39"/>
      <c r="I703" s="39"/>
      <c r="J703" s="39"/>
      <c r="K703" s="42"/>
      <c r="L703" s="42"/>
      <c r="M703" s="39"/>
      <c r="N703" s="39"/>
      <c r="O703" s="39"/>
      <c r="P703" s="39"/>
      <c r="Q703" s="39"/>
      <c r="R703" s="39"/>
      <c r="S703" s="39"/>
      <c r="T703" s="39"/>
      <c r="U703" s="39"/>
      <c r="V703" s="39"/>
      <c r="W703" s="39"/>
      <c r="X703" s="39"/>
      <c r="Y703" s="39"/>
      <c r="Z703" s="39"/>
    </row>
    <row r="704" spans="1:26" ht="14.25" customHeight="1">
      <c r="A704" s="42"/>
      <c r="B704" s="42"/>
      <c r="C704" s="39"/>
      <c r="D704" s="39"/>
      <c r="E704" s="39"/>
      <c r="F704" s="42"/>
      <c r="G704" s="42"/>
      <c r="H704" s="39"/>
      <c r="I704" s="39"/>
      <c r="J704" s="39"/>
      <c r="K704" s="42"/>
      <c r="L704" s="42"/>
      <c r="M704" s="39"/>
      <c r="N704" s="39"/>
      <c r="O704" s="39"/>
      <c r="P704" s="39"/>
      <c r="Q704" s="39"/>
      <c r="R704" s="39"/>
      <c r="S704" s="39"/>
      <c r="T704" s="39"/>
      <c r="U704" s="39"/>
      <c r="V704" s="39"/>
      <c r="W704" s="39"/>
      <c r="X704" s="39"/>
      <c r="Y704" s="39"/>
      <c r="Z704" s="39"/>
    </row>
    <row r="705" spans="1:26" ht="14.25" customHeight="1">
      <c r="A705" s="42"/>
      <c r="B705" s="42"/>
      <c r="C705" s="39"/>
      <c r="D705" s="39"/>
      <c r="E705" s="39"/>
      <c r="F705" s="42"/>
      <c r="G705" s="42"/>
      <c r="H705" s="39"/>
      <c r="I705" s="39"/>
      <c r="J705" s="39"/>
      <c r="K705" s="42"/>
      <c r="L705" s="42"/>
      <c r="M705" s="39"/>
      <c r="N705" s="39"/>
      <c r="O705" s="39"/>
      <c r="P705" s="39"/>
      <c r="Q705" s="39"/>
      <c r="R705" s="39"/>
      <c r="S705" s="39"/>
      <c r="T705" s="39"/>
      <c r="U705" s="39"/>
      <c r="V705" s="39"/>
      <c r="W705" s="39"/>
      <c r="X705" s="39"/>
      <c r="Y705" s="39"/>
      <c r="Z705" s="39"/>
    </row>
    <row r="706" spans="1:26" ht="14.25" customHeight="1">
      <c r="A706" s="42"/>
      <c r="B706" s="42"/>
      <c r="C706" s="39"/>
      <c r="D706" s="39"/>
      <c r="E706" s="39"/>
      <c r="F706" s="42"/>
      <c r="G706" s="42"/>
      <c r="H706" s="39"/>
      <c r="I706" s="39"/>
      <c r="J706" s="39"/>
      <c r="K706" s="42"/>
      <c r="L706" s="42"/>
      <c r="M706" s="39"/>
      <c r="N706" s="39"/>
      <c r="O706" s="39"/>
      <c r="P706" s="39"/>
      <c r="Q706" s="39"/>
      <c r="R706" s="39"/>
      <c r="S706" s="39"/>
      <c r="T706" s="39"/>
      <c r="U706" s="39"/>
      <c r="V706" s="39"/>
      <c r="W706" s="39"/>
      <c r="X706" s="39"/>
      <c r="Y706" s="39"/>
      <c r="Z706" s="39"/>
    </row>
    <row r="707" spans="1:26" ht="14.25" customHeight="1">
      <c r="A707" s="42"/>
      <c r="B707" s="42"/>
      <c r="C707" s="39"/>
      <c r="D707" s="39"/>
      <c r="E707" s="39"/>
      <c r="F707" s="42"/>
      <c r="G707" s="42"/>
      <c r="H707" s="39"/>
      <c r="I707" s="39"/>
      <c r="J707" s="39"/>
      <c r="K707" s="42"/>
      <c r="L707" s="42"/>
      <c r="M707" s="39"/>
      <c r="N707" s="39"/>
      <c r="O707" s="39"/>
      <c r="P707" s="39"/>
      <c r="Q707" s="39"/>
      <c r="R707" s="39"/>
      <c r="S707" s="39"/>
      <c r="T707" s="39"/>
      <c r="U707" s="39"/>
      <c r="V707" s="39"/>
      <c r="W707" s="39"/>
      <c r="X707" s="39"/>
      <c r="Y707" s="39"/>
      <c r="Z707" s="39"/>
    </row>
    <row r="708" spans="1:26" ht="14.25" customHeight="1">
      <c r="A708" s="42"/>
      <c r="B708" s="42"/>
      <c r="C708" s="39"/>
      <c r="D708" s="39"/>
      <c r="E708" s="39"/>
      <c r="F708" s="42"/>
      <c r="G708" s="42"/>
      <c r="H708" s="39"/>
      <c r="I708" s="39"/>
      <c r="J708" s="39"/>
      <c r="K708" s="42"/>
      <c r="L708" s="42"/>
      <c r="M708" s="39"/>
      <c r="N708" s="39"/>
      <c r="O708" s="39"/>
      <c r="P708" s="39"/>
      <c r="Q708" s="39"/>
      <c r="R708" s="39"/>
      <c r="S708" s="39"/>
      <c r="T708" s="39"/>
      <c r="U708" s="39"/>
      <c r="V708" s="39"/>
      <c r="W708" s="39"/>
      <c r="X708" s="39"/>
      <c r="Y708" s="39"/>
      <c r="Z708" s="39"/>
    </row>
    <row r="709" spans="1:26" ht="14.25" customHeight="1">
      <c r="A709" s="42"/>
      <c r="B709" s="42"/>
      <c r="C709" s="39"/>
      <c r="D709" s="39"/>
      <c r="E709" s="39"/>
      <c r="F709" s="42"/>
      <c r="G709" s="42"/>
      <c r="H709" s="39"/>
      <c r="I709" s="39"/>
      <c r="J709" s="39"/>
      <c r="K709" s="42"/>
      <c r="L709" s="42"/>
      <c r="M709" s="39"/>
      <c r="N709" s="39"/>
      <c r="O709" s="39"/>
      <c r="P709" s="39"/>
      <c r="Q709" s="39"/>
      <c r="R709" s="39"/>
      <c r="S709" s="39"/>
      <c r="T709" s="39"/>
      <c r="U709" s="39"/>
      <c r="V709" s="39"/>
      <c r="W709" s="39"/>
      <c r="X709" s="39"/>
      <c r="Y709" s="39"/>
      <c r="Z709" s="39"/>
    </row>
    <row r="710" spans="1:26" ht="14.25" customHeight="1">
      <c r="A710" s="42"/>
      <c r="B710" s="42"/>
      <c r="C710" s="39"/>
      <c r="D710" s="39"/>
      <c r="E710" s="39"/>
      <c r="F710" s="42"/>
      <c r="G710" s="42"/>
      <c r="H710" s="39"/>
      <c r="I710" s="39"/>
      <c r="J710" s="39"/>
      <c r="K710" s="42"/>
      <c r="L710" s="42"/>
      <c r="M710" s="39"/>
      <c r="N710" s="39"/>
      <c r="O710" s="39"/>
      <c r="P710" s="39"/>
      <c r="Q710" s="39"/>
      <c r="R710" s="39"/>
      <c r="S710" s="39"/>
      <c r="T710" s="39"/>
      <c r="U710" s="39"/>
      <c r="V710" s="39"/>
      <c r="W710" s="39"/>
      <c r="X710" s="39"/>
      <c r="Y710" s="39"/>
      <c r="Z710" s="39"/>
    </row>
    <row r="711" spans="1:26" ht="14.25" customHeight="1">
      <c r="A711" s="42"/>
      <c r="B711" s="42"/>
      <c r="C711" s="39"/>
      <c r="D711" s="39"/>
      <c r="E711" s="39"/>
      <c r="F711" s="42"/>
      <c r="G711" s="42"/>
      <c r="H711" s="39"/>
      <c r="I711" s="39"/>
      <c r="J711" s="39"/>
      <c r="K711" s="42"/>
      <c r="L711" s="42"/>
      <c r="M711" s="39"/>
      <c r="N711" s="39"/>
      <c r="O711" s="39"/>
      <c r="P711" s="39"/>
      <c r="Q711" s="39"/>
      <c r="R711" s="39"/>
      <c r="S711" s="39"/>
      <c r="T711" s="39"/>
      <c r="U711" s="39"/>
      <c r="V711" s="39"/>
      <c r="W711" s="39"/>
      <c r="X711" s="39"/>
      <c r="Y711" s="39"/>
      <c r="Z711" s="39"/>
    </row>
    <row r="712" spans="1:26" ht="14.25" customHeight="1">
      <c r="A712" s="42"/>
      <c r="B712" s="42"/>
      <c r="C712" s="39"/>
      <c r="D712" s="39"/>
      <c r="E712" s="39"/>
      <c r="F712" s="42"/>
      <c r="G712" s="42"/>
      <c r="H712" s="39"/>
      <c r="I712" s="39"/>
      <c r="J712" s="39"/>
      <c r="K712" s="42"/>
      <c r="L712" s="42"/>
      <c r="M712" s="39"/>
      <c r="N712" s="39"/>
      <c r="O712" s="39"/>
      <c r="P712" s="39"/>
      <c r="Q712" s="39"/>
      <c r="R712" s="39"/>
      <c r="S712" s="39"/>
      <c r="T712" s="39"/>
      <c r="U712" s="39"/>
      <c r="V712" s="39"/>
      <c r="W712" s="39"/>
      <c r="X712" s="39"/>
      <c r="Y712" s="39"/>
      <c r="Z712" s="39"/>
    </row>
    <row r="713" spans="1:26" ht="14.25" customHeight="1">
      <c r="A713" s="42"/>
      <c r="B713" s="42"/>
      <c r="C713" s="39"/>
      <c r="D713" s="39"/>
      <c r="E713" s="39"/>
      <c r="F713" s="42"/>
      <c r="G713" s="42"/>
      <c r="H713" s="39"/>
      <c r="I713" s="39"/>
      <c r="J713" s="39"/>
      <c r="K713" s="42"/>
      <c r="L713" s="42"/>
      <c r="M713" s="39"/>
      <c r="N713" s="39"/>
      <c r="O713" s="39"/>
      <c r="P713" s="39"/>
      <c r="Q713" s="39"/>
      <c r="R713" s="39"/>
      <c r="S713" s="39"/>
      <c r="T713" s="39"/>
      <c r="U713" s="39"/>
      <c r="V713" s="39"/>
      <c r="W713" s="39"/>
      <c r="X713" s="39"/>
      <c r="Y713" s="39"/>
      <c r="Z713" s="39"/>
    </row>
    <row r="714" spans="1:26" ht="14.25" customHeight="1">
      <c r="A714" s="42"/>
      <c r="B714" s="42"/>
      <c r="C714" s="39"/>
      <c r="D714" s="39"/>
      <c r="E714" s="39"/>
      <c r="F714" s="42"/>
      <c r="G714" s="42"/>
      <c r="H714" s="39"/>
      <c r="I714" s="39"/>
      <c r="J714" s="39"/>
      <c r="K714" s="42"/>
      <c r="L714" s="42"/>
      <c r="M714" s="39"/>
      <c r="N714" s="39"/>
      <c r="O714" s="39"/>
      <c r="P714" s="39"/>
      <c r="Q714" s="39"/>
      <c r="R714" s="39"/>
      <c r="S714" s="39"/>
      <c r="T714" s="39"/>
      <c r="U714" s="39"/>
      <c r="V714" s="39"/>
      <c r="W714" s="39"/>
      <c r="X714" s="39"/>
      <c r="Y714" s="39"/>
      <c r="Z714" s="39"/>
    </row>
    <row r="715" spans="1:26" ht="14.25" customHeight="1">
      <c r="A715" s="42"/>
      <c r="B715" s="42"/>
      <c r="C715" s="39"/>
      <c r="D715" s="39"/>
      <c r="E715" s="39"/>
      <c r="F715" s="42"/>
      <c r="G715" s="42"/>
      <c r="H715" s="39"/>
      <c r="I715" s="39"/>
      <c r="J715" s="39"/>
      <c r="K715" s="42"/>
      <c r="L715" s="42"/>
      <c r="M715" s="39"/>
      <c r="N715" s="39"/>
      <c r="O715" s="39"/>
      <c r="P715" s="39"/>
      <c r="Q715" s="39"/>
      <c r="R715" s="39"/>
      <c r="S715" s="39"/>
      <c r="T715" s="39"/>
      <c r="U715" s="39"/>
      <c r="V715" s="39"/>
      <c r="W715" s="39"/>
      <c r="X715" s="39"/>
      <c r="Y715" s="39"/>
      <c r="Z715" s="39"/>
    </row>
    <row r="716" spans="1:26" ht="14.25" customHeight="1">
      <c r="A716" s="42"/>
      <c r="B716" s="42"/>
      <c r="C716" s="39"/>
      <c r="D716" s="39"/>
      <c r="E716" s="39"/>
      <c r="F716" s="42"/>
      <c r="G716" s="42"/>
      <c r="H716" s="39"/>
      <c r="I716" s="39"/>
      <c r="J716" s="39"/>
      <c r="K716" s="42"/>
      <c r="L716" s="42"/>
      <c r="M716" s="39"/>
      <c r="N716" s="39"/>
      <c r="O716" s="39"/>
      <c r="P716" s="39"/>
      <c r="Q716" s="39"/>
      <c r="R716" s="39"/>
      <c r="S716" s="39"/>
      <c r="T716" s="39"/>
      <c r="U716" s="39"/>
      <c r="V716" s="39"/>
      <c r="W716" s="39"/>
      <c r="X716" s="39"/>
      <c r="Y716" s="39"/>
      <c r="Z716" s="39"/>
    </row>
    <row r="717" spans="1:26" ht="14.25" customHeight="1">
      <c r="A717" s="42"/>
      <c r="B717" s="42"/>
      <c r="C717" s="39"/>
      <c r="D717" s="39"/>
      <c r="E717" s="39"/>
      <c r="F717" s="42"/>
      <c r="G717" s="42"/>
      <c r="H717" s="39"/>
      <c r="I717" s="39"/>
      <c r="J717" s="39"/>
      <c r="K717" s="42"/>
      <c r="L717" s="42"/>
      <c r="M717" s="39"/>
      <c r="N717" s="39"/>
      <c r="O717" s="39"/>
      <c r="P717" s="39"/>
      <c r="Q717" s="39"/>
      <c r="R717" s="39"/>
      <c r="S717" s="39"/>
      <c r="T717" s="39"/>
      <c r="U717" s="39"/>
      <c r="V717" s="39"/>
      <c r="W717" s="39"/>
      <c r="X717" s="39"/>
      <c r="Y717" s="39"/>
      <c r="Z717" s="39"/>
    </row>
    <row r="718" spans="1:26" ht="14.25" customHeight="1">
      <c r="A718" s="42"/>
      <c r="B718" s="42"/>
      <c r="C718" s="39"/>
      <c r="D718" s="39"/>
      <c r="E718" s="39"/>
      <c r="F718" s="42"/>
      <c r="G718" s="42"/>
      <c r="H718" s="39"/>
      <c r="I718" s="39"/>
      <c r="J718" s="39"/>
      <c r="K718" s="42"/>
      <c r="L718" s="42"/>
      <c r="M718" s="39"/>
      <c r="N718" s="39"/>
      <c r="O718" s="39"/>
      <c r="P718" s="39"/>
      <c r="Q718" s="39"/>
      <c r="R718" s="39"/>
      <c r="S718" s="39"/>
      <c r="T718" s="39"/>
      <c r="U718" s="39"/>
      <c r="V718" s="39"/>
      <c r="W718" s="39"/>
      <c r="X718" s="39"/>
      <c r="Y718" s="39"/>
      <c r="Z718" s="39"/>
    </row>
    <row r="719" spans="1:26" ht="14.25" customHeight="1">
      <c r="A719" s="42"/>
      <c r="B719" s="42"/>
      <c r="C719" s="39"/>
      <c r="D719" s="39"/>
      <c r="E719" s="39"/>
      <c r="F719" s="42"/>
      <c r="G719" s="42"/>
      <c r="H719" s="39"/>
      <c r="I719" s="39"/>
      <c r="J719" s="39"/>
      <c r="K719" s="42"/>
      <c r="L719" s="42"/>
      <c r="M719" s="39"/>
      <c r="N719" s="39"/>
      <c r="O719" s="39"/>
      <c r="P719" s="39"/>
      <c r="Q719" s="39"/>
      <c r="R719" s="39"/>
      <c r="S719" s="39"/>
      <c r="T719" s="39"/>
      <c r="U719" s="39"/>
      <c r="V719" s="39"/>
      <c r="W719" s="39"/>
      <c r="X719" s="39"/>
      <c r="Y719" s="39"/>
      <c r="Z719" s="39"/>
    </row>
    <row r="720" spans="1:26" ht="14.25" customHeight="1">
      <c r="A720" s="42"/>
      <c r="B720" s="42"/>
      <c r="C720" s="39"/>
      <c r="D720" s="39"/>
      <c r="E720" s="39"/>
      <c r="F720" s="42"/>
      <c r="G720" s="42"/>
      <c r="H720" s="39"/>
      <c r="I720" s="39"/>
      <c r="J720" s="39"/>
      <c r="K720" s="42"/>
      <c r="L720" s="42"/>
      <c r="M720" s="39"/>
      <c r="N720" s="39"/>
      <c r="O720" s="39"/>
      <c r="P720" s="39"/>
      <c r="Q720" s="39"/>
      <c r="R720" s="39"/>
      <c r="S720" s="39"/>
      <c r="T720" s="39"/>
      <c r="U720" s="39"/>
      <c r="V720" s="39"/>
      <c r="W720" s="39"/>
      <c r="X720" s="39"/>
      <c r="Y720" s="39"/>
      <c r="Z720" s="39"/>
    </row>
    <row r="721" spans="1:26" ht="14.25" customHeight="1">
      <c r="A721" s="42"/>
      <c r="B721" s="42"/>
      <c r="C721" s="39"/>
      <c r="D721" s="39"/>
      <c r="E721" s="39"/>
      <c r="F721" s="42"/>
      <c r="G721" s="42"/>
      <c r="H721" s="39"/>
      <c r="I721" s="39"/>
      <c r="J721" s="39"/>
      <c r="K721" s="42"/>
      <c r="L721" s="42"/>
      <c r="M721" s="39"/>
      <c r="N721" s="39"/>
      <c r="O721" s="39"/>
      <c r="P721" s="39"/>
      <c r="Q721" s="39"/>
      <c r="R721" s="39"/>
      <c r="S721" s="39"/>
      <c r="T721" s="39"/>
      <c r="U721" s="39"/>
      <c r="V721" s="39"/>
      <c r="W721" s="39"/>
      <c r="X721" s="39"/>
      <c r="Y721" s="39"/>
      <c r="Z721" s="39"/>
    </row>
    <row r="722" spans="1:26" ht="14.25" customHeight="1">
      <c r="A722" s="42"/>
      <c r="B722" s="42"/>
      <c r="C722" s="39"/>
      <c r="D722" s="39"/>
      <c r="E722" s="39"/>
      <c r="F722" s="42"/>
      <c r="G722" s="42"/>
      <c r="H722" s="39"/>
      <c r="I722" s="39"/>
      <c r="J722" s="39"/>
      <c r="K722" s="42"/>
      <c r="L722" s="42"/>
      <c r="M722" s="39"/>
      <c r="N722" s="39"/>
      <c r="O722" s="39"/>
      <c r="P722" s="39"/>
      <c r="Q722" s="39"/>
      <c r="R722" s="39"/>
      <c r="S722" s="39"/>
      <c r="T722" s="39"/>
      <c r="U722" s="39"/>
      <c r="V722" s="39"/>
      <c r="W722" s="39"/>
      <c r="X722" s="39"/>
      <c r="Y722" s="39"/>
      <c r="Z722" s="39"/>
    </row>
    <row r="723" spans="1:26" ht="14.25" customHeight="1">
      <c r="A723" s="42"/>
      <c r="B723" s="42"/>
      <c r="C723" s="39"/>
      <c r="D723" s="39"/>
      <c r="E723" s="39"/>
      <c r="F723" s="42"/>
      <c r="G723" s="42"/>
      <c r="H723" s="39"/>
      <c r="I723" s="39"/>
      <c r="J723" s="39"/>
      <c r="K723" s="42"/>
      <c r="L723" s="42"/>
      <c r="M723" s="39"/>
      <c r="N723" s="39"/>
      <c r="O723" s="39"/>
      <c r="P723" s="39"/>
      <c r="Q723" s="39"/>
      <c r="R723" s="39"/>
      <c r="S723" s="39"/>
      <c r="T723" s="39"/>
      <c r="U723" s="39"/>
      <c r="V723" s="39"/>
      <c r="W723" s="39"/>
      <c r="X723" s="39"/>
      <c r="Y723" s="39"/>
      <c r="Z723" s="39"/>
    </row>
    <row r="724" spans="1:26" ht="14.25" customHeight="1">
      <c r="A724" s="42"/>
      <c r="B724" s="42"/>
      <c r="C724" s="39"/>
      <c r="D724" s="39"/>
      <c r="E724" s="39"/>
      <c r="F724" s="42"/>
      <c r="G724" s="42"/>
      <c r="H724" s="39"/>
      <c r="I724" s="39"/>
      <c r="J724" s="39"/>
      <c r="K724" s="42"/>
      <c r="L724" s="42"/>
      <c r="M724" s="39"/>
      <c r="N724" s="39"/>
      <c r="O724" s="39"/>
      <c r="P724" s="39"/>
      <c r="Q724" s="39"/>
      <c r="R724" s="39"/>
      <c r="S724" s="39"/>
      <c r="T724" s="39"/>
      <c r="U724" s="39"/>
      <c r="V724" s="39"/>
      <c r="W724" s="39"/>
      <c r="X724" s="39"/>
      <c r="Y724" s="39"/>
      <c r="Z724" s="39"/>
    </row>
    <row r="725" spans="1:26" ht="14.25" customHeight="1">
      <c r="A725" s="42"/>
      <c r="B725" s="42"/>
      <c r="C725" s="39"/>
      <c r="D725" s="39"/>
      <c r="E725" s="39"/>
      <c r="F725" s="42"/>
      <c r="G725" s="42"/>
      <c r="H725" s="39"/>
      <c r="I725" s="39"/>
      <c r="J725" s="39"/>
      <c r="K725" s="42"/>
      <c r="L725" s="42"/>
      <c r="M725" s="39"/>
      <c r="N725" s="39"/>
      <c r="O725" s="39"/>
      <c r="P725" s="39"/>
      <c r="Q725" s="39"/>
      <c r="R725" s="39"/>
      <c r="S725" s="39"/>
      <c r="T725" s="39"/>
      <c r="U725" s="39"/>
      <c r="V725" s="39"/>
      <c r="W725" s="39"/>
      <c r="X725" s="39"/>
      <c r="Y725" s="39"/>
      <c r="Z725" s="39"/>
    </row>
    <row r="726" spans="1:26" ht="14.25" customHeight="1">
      <c r="A726" s="42"/>
      <c r="B726" s="42"/>
      <c r="C726" s="39"/>
      <c r="D726" s="39"/>
      <c r="E726" s="39"/>
      <c r="F726" s="42"/>
      <c r="G726" s="42"/>
      <c r="H726" s="39"/>
      <c r="I726" s="39"/>
      <c r="J726" s="39"/>
      <c r="K726" s="42"/>
      <c r="L726" s="42"/>
      <c r="M726" s="39"/>
      <c r="N726" s="39"/>
      <c r="O726" s="39"/>
      <c r="P726" s="39"/>
      <c r="Q726" s="39"/>
      <c r="R726" s="39"/>
      <c r="S726" s="39"/>
      <c r="T726" s="39"/>
      <c r="U726" s="39"/>
      <c r="V726" s="39"/>
      <c r="W726" s="39"/>
      <c r="X726" s="39"/>
      <c r="Y726" s="39"/>
      <c r="Z726" s="39"/>
    </row>
    <row r="727" spans="1:26" ht="14.25" customHeight="1">
      <c r="A727" s="42"/>
      <c r="B727" s="42"/>
      <c r="C727" s="39"/>
      <c r="D727" s="39"/>
      <c r="E727" s="39"/>
      <c r="F727" s="42"/>
      <c r="G727" s="42"/>
      <c r="H727" s="39"/>
      <c r="I727" s="39"/>
      <c r="J727" s="39"/>
      <c r="K727" s="42"/>
      <c r="L727" s="42"/>
      <c r="M727" s="39"/>
      <c r="N727" s="39"/>
      <c r="O727" s="39"/>
      <c r="P727" s="39"/>
      <c r="Q727" s="39"/>
      <c r="R727" s="39"/>
      <c r="S727" s="39"/>
      <c r="T727" s="39"/>
      <c r="U727" s="39"/>
      <c r="V727" s="39"/>
      <c r="W727" s="39"/>
      <c r="X727" s="39"/>
      <c r="Y727" s="39"/>
      <c r="Z727" s="39"/>
    </row>
    <row r="728" spans="1:26" ht="14.25" customHeight="1">
      <c r="A728" s="42"/>
      <c r="B728" s="42"/>
      <c r="C728" s="39"/>
      <c r="D728" s="39"/>
      <c r="E728" s="39"/>
      <c r="F728" s="42"/>
      <c r="G728" s="42"/>
      <c r="H728" s="39"/>
      <c r="I728" s="39"/>
      <c r="J728" s="39"/>
      <c r="K728" s="42"/>
      <c r="L728" s="42"/>
      <c r="M728" s="39"/>
      <c r="N728" s="39"/>
      <c r="O728" s="39"/>
      <c r="P728" s="39"/>
      <c r="Q728" s="39"/>
      <c r="R728" s="39"/>
      <c r="S728" s="39"/>
      <c r="T728" s="39"/>
      <c r="U728" s="39"/>
      <c r="V728" s="39"/>
      <c r="W728" s="39"/>
      <c r="X728" s="39"/>
      <c r="Y728" s="39"/>
      <c r="Z728" s="39"/>
    </row>
    <row r="729" spans="1:26" ht="14.25" customHeight="1">
      <c r="A729" s="42"/>
      <c r="B729" s="42"/>
      <c r="C729" s="39"/>
      <c r="D729" s="39"/>
      <c r="E729" s="39"/>
      <c r="F729" s="42"/>
      <c r="G729" s="42"/>
      <c r="H729" s="39"/>
      <c r="I729" s="39"/>
      <c r="J729" s="39"/>
      <c r="K729" s="42"/>
      <c r="L729" s="42"/>
      <c r="M729" s="39"/>
      <c r="N729" s="39"/>
      <c r="O729" s="39"/>
      <c r="P729" s="39"/>
      <c r="Q729" s="39"/>
      <c r="R729" s="39"/>
      <c r="S729" s="39"/>
      <c r="T729" s="39"/>
      <c r="U729" s="39"/>
      <c r="V729" s="39"/>
      <c r="W729" s="39"/>
      <c r="X729" s="39"/>
      <c r="Y729" s="39"/>
      <c r="Z729" s="39"/>
    </row>
    <row r="730" spans="1:26" ht="14.25" customHeight="1">
      <c r="A730" s="42"/>
      <c r="B730" s="42"/>
      <c r="C730" s="39"/>
      <c r="D730" s="39"/>
      <c r="E730" s="39"/>
      <c r="F730" s="42"/>
      <c r="G730" s="42"/>
      <c r="H730" s="39"/>
      <c r="I730" s="39"/>
      <c r="J730" s="39"/>
      <c r="K730" s="42"/>
      <c r="L730" s="42"/>
      <c r="M730" s="39"/>
      <c r="N730" s="39"/>
      <c r="O730" s="39"/>
      <c r="P730" s="39"/>
      <c r="Q730" s="39"/>
      <c r="R730" s="39"/>
      <c r="S730" s="39"/>
      <c r="T730" s="39"/>
      <c r="U730" s="39"/>
      <c r="V730" s="39"/>
      <c r="W730" s="39"/>
      <c r="X730" s="39"/>
      <c r="Y730" s="39"/>
      <c r="Z730" s="39"/>
    </row>
    <row r="731" spans="1:26" ht="14.25" customHeight="1">
      <c r="A731" s="42"/>
      <c r="B731" s="42"/>
      <c r="C731" s="39"/>
      <c r="D731" s="39"/>
      <c r="E731" s="39"/>
      <c r="F731" s="42"/>
      <c r="G731" s="42"/>
      <c r="H731" s="39"/>
      <c r="I731" s="39"/>
      <c r="J731" s="39"/>
      <c r="K731" s="42"/>
      <c r="L731" s="42"/>
      <c r="M731" s="39"/>
      <c r="N731" s="39"/>
      <c r="O731" s="39"/>
      <c r="P731" s="39"/>
      <c r="Q731" s="39"/>
      <c r="R731" s="39"/>
      <c r="S731" s="39"/>
      <c r="T731" s="39"/>
      <c r="U731" s="39"/>
      <c r="V731" s="39"/>
      <c r="W731" s="39"/>
      <c r="X731" s="39"/>
      <c r="Y731" s="39"/>
      <c r="Z731" s="39"/>
    </row>
    <row r="732" spans="1:26" ht="14.25" customHeight="1">
      <c r="A732" s="42"/>
      <c r="B732" s="42"/>
      <c r="C732" s="39"/>
      <c r="D732" s="39"/>
      <c r="E732" s="39"/>
      <c r="F732" s="42"/>
      <c r="G732" s="42"/>
      <c r="H732" s="39"/>
      <c r="I732" s="39"/>
      <c r="J732" s="39"/>
      <c r="K732" s="42"/>
      <c r="L732" s="42"/>
      <c r="M732" s="39"/>
      <c r="N732" s="39"/>
      <c r="O732" s="39"/>
      <c r="P732" s="39"/>
      <c r="Q732" s="39"/>
      <c r="R732" s="39"/>
      <c r="S732" s="39"/>
      <c r="T732" s="39"/>
      <c r="U732" s="39"/>
      <c r="V732" s="39"/>
      <c r="W732" s="39"/>
      <c r="X732" s="39"/>
      <c r="Y732" s="39"/>
      <c r="Z732" s="39"/>
    </row>
    <row r="733" spans="1:26" ht="14.25" customHeight="1">
      <c r="A733" s="42"/>
      <c r="B733" s="42"/>
      <c r="C733" s="39"/>
      <c r="D733" s="39"/>
      <c r="E733" s="39"/>
      <c r="F733" s="42"/>
      <c r="G733" s="42"/>
      <c r="H733" s="39"/>
      <c r="I733" s="39"/>
      <c r="J733" s="39"/>
      <c r="K733" s="42"/>
      <c r="L733" s="42"/>
      <c r="M733" s="39"/>
      <c r="N733" s="39"/>
      <c r="O733" s="39"/>
      <c r="P733" s="39"/>
      <c r="Q733" s="39"/>
      <c r="R733" s="39"/>
      <c r="S733" s="39"/>
      <c r="T733" s="39"/>
      <c r="U733" s="39"/>
      <c r="V733" s="39"/>
      <c r="W733" s="39"/>
      <c r="X733" s="39"/>
      <c r="Y733" s="39"/>
      <c r="Z733" s="39"/>
    </row>
    <row r="734" spans="1:26" ht="14.25" customHeight="1">
      <c r="A734" s="42"/>
      <c r="B734" s="42"/>
      <c r="C734" s="39"/>
      <c r="D734" s="39"/>
      <c r="E734" s="39"/>
      <c r="F734" s="42"/>
      <c r="G734" s="42"/>
      <c r="H734" s="39"/>
      <c r="I734" s="39"/>
      <c r="J734" s="39"/>
      <c r="K734" s="42"/>
      <c r="L734" s="42"/>
      <c r="M734" s="39"/>
      <c r="N734" s="39"/>
      <c r="O734" s="39"/>
      <c r="P734" s="39"/>
      <c r="Q734" s="39"/>
      <c r="R734" s="39"/>
      <c r="S734" s="39"/>
      <c r="T734" s="39"/>
      <c r="U734" s="39"/>
      <c r="V734" s="39"/>
      <c r="W734" s="39"/>
      <c r="X734" s="39"/>
      <c r="Y734" s="39"/>
      <c r="Z734" s="39"/>
    </row>
    <row r="735" spans="1:26" ht="14.25" customHeight="1">
      <c r="A735" s="42"/>
      <c r="B735" s="42"/>
      <c r="C735" s="39"/>
      <c r="D735" s="39"/>
      <c r="E735" s="39"/>
      <c r="F735" s="42"/>
      <c r="G735" s="42"/>
      <c r="H735" s="39"/>
      <c r="I735" s="39"/>
      <c r="J735" s="39"/>
      <c r="K735" s="42"/>
      <c r="L735" s="42"/>
      <c r="M735" s="39"/>
      <c r="N735" s="39"/>
      <c r="O735" s="39"/>
      <c r="P735" s="39"/>
      <c r="Q735" s="39"/>
      <c r="R735" s="39"/>
      <c r="S735" s="39"/>
      <c r="T735" s="39"/>
      <c r="U735" s="39"/>
      <c r="V735" s="39"/>
      <c r="W735" s="39"/>
      <c r="X735" s="39"/>
      <c r="Y735" s="39"/>
      <c r="Z735" s="39"/>
    </row>
    <row r="736" spans="1:26" ht="14.25" customHeight="1">
      <c r="A736" s="42"/>
      <c r="B736" s="42"/>
      <c r="C736" s="39"/>
      <c r="D736" s="39"/>
      <c r="E736" s="39"/>
      <c r="F736" s="42"/>
      <c r="G736" s="42"/>
      <c r="H736" s="39"/>
      <c r="I736" s="39"/>
      <c r="J736" s="39"/>
      <c r="K736" s="42"/>
      <c r="L736" s="42"/>
      <c r="M736" s="39"/>
      <c r="N736" s="39"/>
      <c r="O736" s="39"/>
      <c r="P736" s="39"/>
      <c r="Q736" s="39"/>
      <c r="R736" s="39"/>
      <c r="S736" s="39"/>
      <c r="T736" s="39"/>
      <c r="U736" s="39"/>
      <c r="V736" s="39"/>
      <c r="W736" s="39"/>
      <c r="X736" s="39"/>
      <c r="Y736" s="39"/>
      <c r="Z736" s="39"/>
    </row>
    <row r="737" spans="1:26" ht="14.25" customHeight="1">
      <c r="A737" s="42"/>
      <c r="B737" s="42"/>
      <c r="C737" s="39"/>
      <c r="D737" s="39"/>
      <c r="E737" s="39"/>
      <c r="F737" s="42"/>
      <c r="G737" s="42"/>
      <c r="H737" s="39"/>
      <c r="I737" s="39"/>
      <c r="J737" s="39"/>
      <c r="K737" s="42"/>
      <c r="L737" s="42"/>
      <c r="M737" s="39"/>
      <c r="N737" s="39"/>
      <c r="O737" s="39"/>
      <c r="P737" s="39"/>
      <c r="Q737" s="39"/>
      <c r="R737" s="39"/>
      <c r="S737" s="39"/>
      <c r="T737" s="39"/>
      <c r="U737" s="39"/>
      <c r="V737" s="39"/>
      <c r="W737" s="39"/>
      <c r="X737" s="39"/>
      <c r="Y737" s="39"/>
      <c r="Z737" s="39"/>
    </row>
    <row r="738" spans="1:26" ht="14.25" customHeight="1">
      <c r="A738" s="42"/>
      <c r="B738" s="42"/>
      <c r="C738" s="39"/>
      <c r="D738" s="39"/>
      <c r="E738" s="39"/>
      <c r="F738" s="42"/>
      <c r="G738" s="42"/>
      <c r="H738" s="39"/>
      <c r="I738" s="39"/>
      <c r="J738" s="39"/>
      <c r="K738" s="42"/>
      <c r="L738" s="42"/>
      <c r="M738" s="39"/>
      <c r="N738" s="39"/>
      <c r="O738" s="39"/>
      <c r="P738" s="39"/>
      <c r="Q738" s="39"/>
      <c r="R738" s="39"/>
      <c r="S738" s="39"/>
      <c r="T738" s="39"/>
      <c r="U738" s="39"/>
      <c r="V738" s="39"/>
      <c r="W738" s="39"/>
      <c r="X738" s="39"/>
      <c r="Y738" s="39"/>
      <c r="Z738" s="39"/>
    </row>
    <row r="739" spans="1:26" ht="14.25" customHeight="1">
      <c r="A739" s="42"/>
      <c r="B739" s="42"/>
      <c r="C739" s="39"/>
      <c r="D739" s="39"/>
      <c r="E739" s="39"/>
      <c r="F739" s="42"/>
      <c r="G739" s="42"/>
      <c r="H739" s="39"/>
      <c r="I739" s="39"/>
      <c r="J739" s="39"/>
      <c r="K739" s="42"/>
      <c r="L739" s="42"/>
      <c r="M739" s="39"/>
      <c r="N739" s="39"/>
      <c r="O739" s="39"/>
      <c r="P739" s="39"/>
      <c r="Q739" s="39"/>
      <c r="R739" s="39"/>
      <c r="S739" s="39"/>
      <c r="T739" s="39"/>
      <c r="U739" s="39"/>
      <c r="V739" s="39"/>
      <c r="W739" s="39"/>
      <c r="X739" s="39"/>
      <c r="Y739" s="39"/>
      <c r="Z739" s="39"/>
    </row>
    <row r="740" spans="1:26" ht="14.25" customHeight="1">
      <c r="A740" s="42"/>
      <c r="B740" s="42"/>
      <c r="C740" s="39"/>
      <c r="D740" s="39"/>
      <c r="E740" s="39"/>
      <c r="F740" s="42"/>
      <c r="G740" s="42"/>
      <c r="H740" s="39"/>
      <c r="I740" s="39"/>
      <c r="J740" s="39"/>
      <c r="K740" s="42"/>
      <c r="L740" s="42"/>
      <c r="M740" s="39"/>
      <c r="N740" s="39"/>
      <c r="O740" s="39"/>
      <c r="P740" s="39"/>
      <c r="Q740" s="39"/>
      <c r="R740" s="39"/>
      <c r="S740" s="39"/>
      <c r="T740" s="39"/>
      <c r="U740" s="39"/>
      <c r="V740" s="39"/>
      <c r="W740" s="39"/>
      <c r="X740" s="39"/>
      <c r="Y740" s="39"/>
      <c r="Z740" s="39"/>
    </row>
    <row r="741" spans="1:26" ht="14.25" customHeight="1">
      <c r="A741" s="42"/>
      <c r="B741" s="42"/>
      <c r="C741" s="39"/>
      <c r="D741" s="39"/>
      <c r="E741" s="39"/>
      <c r="F741" s="42"/>
      <c r="G741" s="42"/>
      <c r="H741" s="39"/>
      <c r="I741" s="39"/>
      <c r="J741" s="39"/>
      <c r="K741" s="42"/>
      <c r="L741" s="42"/>
      <c r="M741" s="39"/>
      <c r="N741" s="39"/>
      <c r="O741" s="39"/>
      <c r="P741" s="39"/>
      <c r="Q741" s="39"/>
      <c r="R741" s="39"/>
      <c r="S741" s="39"/>
      <c r="T741" s="39"/>
      <c r="U741" s="39"/>
      <c r="V741" s="39"/>
      <c r="W741" s="39"/>
      <c r="X741" s="39"/>
      <c r="Y741" s="39"/>
      <c r="Z741" s="39"/>
    </row>
    <row r="742" spans="1:26" ht="14.25" customHeight="1">
      <c r="A742" s="42"/>
      <c r="B742" s="42"/>
      <c r="C742" s="39"/>
      <c r="D742" s="39"/>
      <c r="E742" s="39"/>
      <c r="F742" s="42"/>
      <c r="G742" s="42"/>
      <c r="H742" s="39"/>
      <c r="I742" s="39"/>
      <c r="J742" s="39"/>
      <c r="K742" s="42"/>
      <c r="L742" s="42"/>
      <c r="M742" s="39"/>
      <c r="N742" s="39"/>
      <c r="O742" s="39"/>
      <c r="P742" s="39"/>
      <c r="Q742" s="39"/>
      <c r="R742" s="39"/>
      <c r="S742" s="39"/>
      <c r="T742" s="39"/>
      <c r="U742" s="39"/>
      <c r="V742" s="39"/>
      <c r="W742" s="39"/>
      <c r="X742" s="39"/>
      <c r="Y742" s="39"/>
      <c r="Z742" s="39"/>
    </row>
    <row r="743" spans="1:26" ht="14.25" customHeight="1">
      <c r="A743" s="42"/>
      <c r="B743" s="42"/>
      <c r="C743" s="39"/>
      <c r="D743" s="39"/>
      <c r="E743" s="39"/>
      <c r="F743" s="42"/>
      <c r="G743" s="42"/>
      <c r="H743" s="39"/>
      <c r="I743" s="39"/>
      <c r="J743" s="39"/>
      <c r="K743" s="42"/>
      <c r="L743" s="42"/>
      <c r="M743" s="39"/>
      <c r="N743" s="39"/>
      <c r="O743" s="39"/>
      <c r="P743" s="39"/>
      <c r="Q743" s="39"/>
      <c r="R743" s="39"/>
      <c r="S743" s="39"/>
      <c r="T743" s="39"/>
      <c r="U743" s="39"/>
      <c r="V743" s="39"/>
      <c r="W743" s="39"/>
      <c r="X743" s="39"/>
      <c r="Y743" s="39"/>
      <c r="Z743" s="39"/>
    </row>
    <row r="744" spans="1:26" ht="14.25" customHeight="1">
      <c r="A744" s="42"/>
      <c r="B744" s="42"/>
      <c r="C744" s="39"/>
      <c r="D744" s="39"/>
      <c r="E744" s="39"/>
      <c r="F744" s="42"/>
      <c r="G744" s="42"/>
      <c r="H744" s="39"/>
      <c r="I744" s="39"/>
      <c r="J744" s="39"/>
      <c r="K744" s="42"/>
      <c r="L744" s="42"/>
      <c r="M744" s="39"/>
      <c r="N744" s="39"/>
      <c r="O744" s="39"/>
      <c r="P744" s="39"/>
      <c r="Q744" s="39"/>
      <c r="R744" s="39"/>
      <c r="S744" s="39"/>
      <c r="T744" s="39"/>
      <c r="U744" s="39"/>
      <c r="V744" s="39"/>
      <c r="W744" s="39"/>
      <c r="X744" s="39"/>
      <c r="Y744" s="39"/>
      <c r="Z744" s="39"/>
    </row>
    <row r="745" spans="1:26" ht="14.25" customHeight="1">
      <c r="A745" s="42"/>
      <c r="B745" s="42"/>
      <c r="C745" s="39"/>
      <c r="D745" s="39"/>
      <c r="E745" s="39"/>
      <c r="F745" s="42"/>
      <c r="G745" s="42"/>
      <c r="H745" s="39"/>
      <c r="I745" s="39"/>
      <c r="J745" s="39"/>
      <c r="K745" s="42"/>
      <c r="L745" s="42"/>
      <c r="M745" s="39"/>
      <c r="N745" s="39"/>
      <c r="O745" s="39"/>
      <c r="P745" s="39"/>
      <c r="Q745" s="39"/>
      <c r="R745" s="39"/>
      <c r="S745" s="39"/>
      <c r="T745" s="39"/>
      <c r="U745" s="39"/>
      <c r="V745" s="39"/>
      <c r="W745" s="39"/>
      <c r="X745" s="39"/>
      <c r="Y745" s="39"/>
      <c r="Z745" s="39"/>
    </row>
    <row r="746" spans="1:26" ht="14.25" customHeight="1">
      <c r="A746" s="42"/>
      <c r="B746" s="42"/>
      <c r="C746" s="39"/>
      <c r="D746" s="39"/>
      <c r="E746" s="39"/>
      <c r="F746" s="42"/>
      <c r="G746" s="42"/>
      <c r="H746" s="39"/>
      <c r="I746" s="39"/>
      <c r="J746" s="39"/>
      <c r="K746" s="42"/>
      <c r="L746" s="42"/>
      <c r="M746" s="39"/>
      <c r="N746" s="39"/>
      <c r="O746" s="39"/>
      <c r="P746" s="39"/>
      <c r="Q746" s="39"/>
      <c r="R746" s="39"/>
      <c r="S746" s="39"/>
      <c r="T746" s="39"/>
      <c r="U746" s="39"/>
      <c r="V746" s="39"/>
      <c r="W746" s="39"/>
      <c r="X746" s="39"/>
      <c r="Y746" s="39"/>
      <c r="Z746" s="39"/>
    </row>
    <row r="747" spans="1:26" ht="14.25" customHeight="1">
      <c r="A747" s="42"/>
      <c r="B747" s="42"/>
      <c r="C747" s="39"/>
      <c r="D747" s="39"/>
      <c r="E747" s="39"/>
      <c r="F747" s="42"/>
      <c r="G747" s="42"/>
      <c r="H747" s="39"/>
      <c r="I747" s="39"/>
      <c r="J747" s="39"/>
      <c r="K747" s="42"/>
      <c r="L747" s="42"/>
      <c r="M747" s="39"/>
      <c r="N747" s="39"/>
      <c r="O747" s="39"/>
      <c r="P747" s="39"/>
      <c r="Q747" s="39"/>
      <c r="R747" s="39"/>
      <c r="S747" s="39"/>
      <c r="T747" s="39"/>
      <c r="U747" s="39"/>
      <c r="V747" s="39"/>
      <c r="W747" s="39"/>
      <c r="X747" s="39"/>
      <c r="Y747" s="39"/>
      <c r="Z747" s="39"/>
    </row>
    <row r="748" spans="1:26" ht="14.25" customHeight="1">
      <c r="A748" s="42"/>
      <c r="B748" s="42"/>
      <c r="C748" s="39"/>
      <c r="D748" s="39"/>
      <c r="E748" s="39"/>
      <c r="F748" s="42"/>
      <c r="G748" s="42"/>
      <c r="H748" s="39"/>
      <c r="I748" s="39"/>
      <c r="J748" s="39"/>
      <c r="K748" s="42"/>
      <c r="L748" s="42"/>
      <c r="M748" s="39"/>
      <c r="N748" s="39"/>
      <c r="O748" s="39"/>
      <c r="P748" s="39"/>
      <c r="Q748" s="39"/>
      <c r="R748" s="39"/>
      <c r="S748" s="39"/>
      <c r="T748" s="39"/>
      <c r="U748" s="39"/>
      <c r="V748" s="39"/>
      <c r="W748" s="39"/>
      <c r="X748" s="39"/>
      <c r="Y748" s="39"/>
      <c r="Z748" s="39"/>
    </row>
    <row r="749" spans="1:26" ht="14.25" customHeight="1">
      <c r="A749" s="42"/>
      <c r="B749" s="42"/>
      <c r="C749" s="39"/>
      <c r="D749" s="39"/>
      <c r="E749" s="39"/>
      <c r="F749" s="42"/>
      <c r="G749" s="42"/>
      <c r="H749" s="39"/>
      <c r="I749" s="39"/>
      <c r="J749" s="39"/>
      <c r="K749" s="42"/>
      <c r="L749" s="42"/>
      <c r="M749" s="39"/>
      <c r="N749" s="39"/>
      <c r="O749" s="39"/>
      <c r="P749" s="39"/>
      <c r="Q749" s="39"/>
      <c r="R749" s="39"/>
      <c r="S749" s="39"/>
      <c r="T749" s="39"/>
      <c r="U749" s="39"/>
      <c r="V749" s="39"/>
      <c r="W749" s="39"/>
      <c r="X749" s="39"/>
      <c r="Y749" s="39"/>
      <c r="Z749" s="39"/>
    </row>
    <row r="750" spans="1:26" ht="14.25" customHeight="1">
      <c r="A750" s="42"/>
      <c r="B750" s="42"/>
      <c r="C750" s="39"/>
      <c r="D750" s="39"/>
      <c r="E750" s="39"/>
      <c r="F750" s="42"/>
      <c r="G750" s="42"/>
      <c r="H750" s="39"/>
      <c r="I750" s="39"/>
      <c r="J750" s="39"/>
      <c r="K750" s="42"/>
      <c r="L750" s="42"/>
      <c r="M750" s="39"/>
      <c r="N750" s="39"/>
      <c r="O750" s="39"/>
      <c r="P750" s="39"/>
      <c r="Q750" s="39"/>
      <c r="R750" s="39"/>
      <c r="S750" s="39"/>
      <c r="T750" s="39"/>
      <c r="U750" s="39"/>
      <c r="V750" s="39"/>
      <c r="W750" s="39"/>
      <c r="X750" s="39"/>
      <c r="Y750" s="39"/>
      <c r="Z750" s="39"/>
    </row>
    <row r="751" spans="1:26" ht="14.25" customHeight="1">
      <c r="A751" s="42"/>
      <c r="B751" s="42"/>
      <c r="C751" s="39"/>
      <c r="D751" s="39"/>
      <c r="E751" s="39"/>
      <c r="F751" s="42"/>
      <c r="G751" s="42"/>
      <c r="H751" s="39"/>
      <c r="I751" s="39"/>
      <c r="J751" s="39"/>
      <c r="K751" s="42"/>
      <c r="L751" s="42"/>
      <c r="M751" s="39"/>
      <c r="N751" s="39"/>
      <c r="O751" s="39"/>
      <c r="P751" s="39"/>
      <c r="Q751" s="39"/>
      <c r="R751" s="39"/>
      <c r="S751" s="39"/>
      <c r="T751" s="39"/>
      <c r="U751" s="39"/>
      <c r="V751" s="39"/>
      <c r="W751" s="39"/>
      <c r="X751" s="39"/>
      <c r="Y751" s="39"/>
      <c r="Z751" s="39"/>
    </row>
    <row r="752" spans="1:26" ht="14.25" customHeight="1">
      <c r="A752" s="42"/>
      <c r="B752" s="42"/>
      <c r="C752" s="39"/>
      <c r="D752" s="39"/>
      <c r="E752" s="39"/>
      <c r="F752" s="42"/>
      <c r="G752" s="42"/>
      <c r="H752" s="39"/>
      <c r="I752" s="39"/>
      <c r="J752" s="39"/>
      <c r="K752" s="42"/>
      <c r="L752" s="42"/>
      <c r="M752" s="39"/>
      <c r="N752" s="39"/>
      <c r="O752" s="39"/>
      <c r="P752" s="39"/>
      <c r="Q752" s="39"/>
      <c r="R752" s="39"/>
      <c r="S752" s="39"/>
      <c r="T752" s="39"/>
      <c r="U752" s="39"/>
      <c r="V752" s="39"/>
      <c r="W752" s="39"/>
      <c r="X752" s="39"/>
      <c r="Y752" s="39"/>
      <c r="Z752" s="39"/>
    </row>
    <row r="753" spans="1:26" ht="14.25" customHeight="1">
      <c r="A753" s="42"/>
      <c r="B753" s="42"/>
      <c r="C753" s="39"/>
      <c r="D753" s="39"/>
      <c r="E753" s="39"/>
      <c r="F753" s="42"/>
      <c r="G753" s="42"/>
      <c r="H753" s="39"/>
      <c r="I753" s="39"/>
      <c r="J753" s="39"/>
      <c r="K753" s="42"/>
      <c r="L753" s="42"/>
      <c r="M753" s="39"/>
      <c r="N753" s="39"/>
      <c r="O753" s="39"/>
      <c r="P753" s="39"/>
      <c r="Q753" s="39"/>
      <c r="R753" s="39"/>
      <c r="S753" s="39"/>
      <c r="T753" s="39"/>
      <c r="U753" s="39"/>
      <c r="V753" s="39"/>
      <c r="W753" s="39"/>
      <c r="X753" s="39"/>
      <c r="Y753" s="39"/>
      <c r="Z753" s="39"/>
    </row>
    <row r="754" spans="1:26" ht="14.25" customHeight="1">
      <c r="A754" s="42"/>
      <c r="B754" s="42"/>
      <c r="C754" s="39"/>
      <c r="D754" s="39"/>
      <c r="E754" s="39"/>
      <c r="F754" s="42"/>
      <c r="G754" s="42"/>
      <c r="H754" s="39"/>
      <c r="I754" s="39"/>
      <c r="J754" s="39"/>
      <c r="K754" s="42"/>
      <c r="L754" s="42"/>
      <c r="M754" s="39"/>
      <c r="N754" s="39"/>
      <c r="O754" s="39"/>
      <c r="P754" s="39"/>
      <c r="Q754" s="39"/>
      <c r="R754" s="39"/>
      <c r="S754" s="39"/>
      <c r="T754" s="39"/>
      <c r="U754" s="39"/>
      <c r="V754" s="39"/>
      <c r="W754" s="39"/>
      <c r="X754" s="39"/>
      <c r="Y754" s="39"/>
      <c r="Z754" s="39"/>
    </row>
    <row r="755" spans="1:26" ht="14.25" customHeight="1">
      <c r="A755" s="42"/>
      <c r="B755" s="42"/>
      <c r="C755" s="39"/>
      <c r="D755" s="39"/>
      <c r="E755" s="39"/>
      <c r="F755" s="42"/>
      <c r="G755" s="42"/>
      <c r="H755" s="39"/>
      <c r="I755" s="39"/>
      <c r="J755" s="39"/>
      <c r="K755" s="42"/>
      <c r="L755" s="42"/>
      <c r="M755" s="39"/>
      <c r="N755" s="39"/>
      <c r="O755" s="39"/>
      <c r="P755" s="39"/>
      <c r="Q755" s="39"/>
      <c r="R755" s="39"/>
      <c r="S755" s="39"/>
      <c r="T755" s="39"/>
      <c r="U755" s="39"/>
      <c r="V755" s="39"/>
      <c r="W755" s="39"/>
      <c r="X755" s="39"/>
      <c r="Y755" s="39"/>
      <c r="Z755" s="39"/>
    </row>
    <row r="756" spans="1:26" ht="14.25" customHeight="1">
      <c r="A756" s="42"/>
      <c r="B756" s="42"/>
      <c r="C756" s="39"/>
      <c r="D756" s="39"/>
      <c r="E756" s="39"/>
      <c r="F756" s="42"/>
      <c r="G756" s="42"/>
      <c r="H756" s="39"/>
      <c r="I756" s="39"/>
      <c r="J756" s="39"/>
      <c r="K756" s="42"/>
      <c r="L756" s="42"/>
      <c r="M756" s="39"/>
      <c r="N756" s="39"/>
      <c r="O756" s="39"/>
      <c r="P756" s="39"/>
      <c r="Q756" s="39"/>
      <c r="R756" s="39"/>
      <c r="S756" s="39"/>
      <c r="T756" s="39"/>
      <c r="U756" s="39"/>
      <c r="V756" s="39"/>
      <c r="W756" s="39"/>
      <c r="X756" s="39"/>
      <c r="Y756" s="39"/>
      <c r="Z756" s="39"/>
    </row>
    <row r="757" spans="1:26" ht="14.25" customHeight="1">
      <c r="A757" s="42"/>
      <c r="B757" s="42"/>
      <c r="C757" s="39"/>
      <c r="D757" s="39"/>
      <c r="E757" s="39"/>
      <c r="F757" s="42"/>
      <c r="G757" s="42"/>
      <c r="H757" s="39"/>
      <c r="I757" s="39"/>
      <c r="J757" s="39"/>
      <c r="K757" s="42"/>
      <c r="L757" s="42"/>
      <c r="M757" s="39"/>
      <c r="N757" s="39"/>
      <c r="O757" s="39"/>
      <c r="P757" s="39"/>
      <c r="Q757" s="39"/>
      <c r="R757" s="39"/>
      <c r="S757" s="39"/>
      <c r="T757" s="39"/>
      <c r="U757" s="39"/>
      <c r="V757" s="39"/>
      <c r="W757" s="39"/>
      <c r="X757" s="39"/>
      <c r="Y757" s="39"/>
      <c r="Z757" s="39"/>
    </row>
    <row r="758" spans="1:26" ht="14.25" customHeight="1">
      <c r="A758" s="42"/>
      <c r="B758" s="42"/>
      <c r="C758" s="39"/>
      <c r="D758" s="39"/>
      <c r="E758" s="39"/>
      <c r="F758" s="42"/>
      <c r="G758" s="42"/>
      <c r="H758" s="39"/>
      <c r="I758" s="39"/>
      <c r="J758" s="39"/>
      <c r="K758" s="42"/>
      <c r="L758" s="42"/>
      <c r="M758" s="39"/>
      <c r="N758" s="39"/>
      <c r="O758" s="39"/>
      <c r="P758" s="39"/>
      <c r="Q758" s="39"/>
      <c r="R758" s="39"/>
      <c r="S758" s="39"/>
      <c r="T758" s="39"/>
      <c r="U758" s="39"/>
      <c r="V758" s="39"/>
      <c r="W758" s="39"/>
      <c r="X758" s="39"/>
      <c r="Y758" s="39"/>
      <c r="Z758" s="39"/>
    </row>
    <row r="759" spans="1:26" ht="14.25" customHeight="1">
      <c r="A759" s="42"/>
      <c r="B759" s="42"/>
      <c r="C759" s="39"/>
      <c r="D759" s="39"/>
      <c r="E759" s="39"/>
      <c r="F759" s="42"/>
      <c r="G759" s="42"/>
      <c r="H759" s="39"/>
      <c r="I759" s="39"/>
      <c r="J759" s="39"/>
      <c r="K759" s="42"/>
      <c r="L759" s="42"/>
      <c r="M759" s="39"/>
      <c r="N759" s="39"/>
      <c r="O759" s="39"/>
      <c r="P759" s="39"/>
      <c r="Q759" s="39"/>
      <c r="R759" s="39"/>
      <c r="S759" s="39"/>
      <c r="T759" s="39"/>
      <c r="U759" s="39"/>
      <c r="V759" s="39"/>
      <c r="W759" s="39"/>
      <c r="X759" s="39"/>
      <c r="Y759" s="39"/>
      <c r="Z759" s="39"/>
    </row>
    <row r="760" spans="1:26" ht="14.25" customHeight="1">
      <c r="A760" s="42"/>
      <c r="B760" s="42"/>
      <c r="C760" s="39"/>
      <c r="D760" s="39"/>
      <c r="E760" s="39"/>
      <c r="F760" s="42"/>
      <c r="G760" s="42"/>
      <c r="H760" s="39"/>
      <c r="I760" s="39"/>
      <c r="J760" s="39"/>
      <c r="K760" s="42"/>
      <c r="L760" s="42"/>
      <c r="M760" s="39"/>
      <c r="N760" s="39"/>
      <c r="O760" s="39"/>
      <c r="P760" s="39"/>
      <c r="Q760" s="39"/>
      <c r="R760" s="39"/>
      <c r="S760" s="39"/>
      <c r="T760" s="39"/>
      <c r="U760" s="39"/>
      <c r="V760" s="39"/>
      <c r="W760" s="39"/>
      <c r="X760" s="39"/>
      <c r="Y760" s="39"/>
      <c r="Z760" s="39"/>
    </row>
    <row r="761" spans="1:26" ht="14.25" customHeight="1">
      <c r="A761" s="42"/>
      <c r="B761" s="42"/>
      <c r="C761" s="39"/>
      <c r="D761" s="39"/>
      <c r="E761" s="39"/>
      <c r="F761" s="42"/>
      <c r="G761" s="42"/>
      <c r="H761" s="39"/>
      <c r="I761" s="39"/>
      <c r="J761" s="39"/>
      <c r="K761" s="42"/>
      <c r="L761" s="42"/>
      <c r="M761" s="39"/>
      <c r="N761" s="39"/>
      <c r="O761" s="39"/>
      <c r="P761" s="39"/>
      <c r="Q761" s="39"/>
      <c r="R761" s="39"/>
      <c r="S761" s="39"/>
      <c r="T761" s="39"/>
      <c r="U761" s="39"/>
      <c r="V761" s="39"/>
      <c r="W761" s="39"/>
      <c r="X761" s="39"/>
      <c r="Y761" s="39"/>
      <c r="Z761" s="39"/>
    </row>
    <row r="762" spans="1:26" ht="14.25" customHeight="1">
      <c r="A762" s="42"/>
      <c r="B762" s="42"/>
      <c r="C762" s="39"/>
      <c r="D762" s="39"/>
      <c r="E762" s="39"/>
      <c r="F762" s="42"/>
      <c r="G762" s="42"/>
      <c r="H762" s="39"/>
      <c r="I762" s="39"/>
      <c r="J762" s="39"/>
      <c r="K762" s="42"/>
      <c r="L762" s="42"/>
      <c r="M762" s="39"/>
      <c r="N762" s="39"/>
      <c r="O762" s="39"/>
      <c r="P762" s="39"/>
      <c r="Q762" s="39"/>
      <c r="R762" s="39"/>
      <c r="S762" s="39"/>
      <c r="T762" s="39"/>
      <c r="U762" s="39"/>
      <c r="V762" s="39"/>
      <c r="W762" s="39"/>
      <c r="X762" s="39"/>
      <c r="Y762" s="39"/>
      <c r="Z762" s="39"/>
    </row>
    <row r="763" spans="1:26" ht="14.25" customHeight="1">
      <c r="A763" s="42"/>
      <c r="B763" s="42"/>
      <c r="C763" s="39"/>
      <c r="D763" s="39"/>
      <c r="E763" s="39"/>
      <c r="F763" s="42"/>
      <c r="G763" s="42"/>
      <c r="H763" s="39"/>
      <c r="I763" s="39"/>
      <c r="J763" s="39"/>
      <c r="K763" s="42"/>
      <c r="L763" s="42"/>
      <c r="M763" s="39"/>
      <c r="N763" s="39"/>
      <c r="O763" s="39"/>
      <c r="P763" s="39"/>
      <c r="Q763" s="39"/>
      <c r="R763" s="39"/>
      <c r="S763" s="39"/>
      <c r="T763" s="39"/>
      <c r="U763" s="39"/>
      <c r="V763" s="39"/>
      <c r="W763" s="39"/>
      <c r="X763" s="39"/>
      <c r="Y763" s="39"/>
      <c r="Z763" s="39"/>
    </row>
    <row r="764" spans="1:26" ht="14.25" customHeight="1">
      <c r="A764" s="42"/>
      <c r="B764" s="42"/>
      <c r="C764" s="39"/>
      <c r="D764" s="39"/>
      <c r="E764" s="39"/>
      <c r="F764" s="42"/>
      <c r="G764" s="42"/>
      <c r="H764" s="39"/>
      <c r="I764" s="39"/>
      <c r="J764" s="39"/>
      <c r="K764" s="42"/>
      <c r="L764" s="42"/>
      <c r="M764" s="39"/>
      <c r="N764" s="39"/>
      <c r="O764" s="39"/>
      <c r="P764" s="39"/>
      <c r="Q764" s="39"/>
      <c r="R764" s="39"/>
      <c r="S764" s="39"/>
      <c r="T764" s="39"/>
      <c r="U764" s="39"/>
      <c r="V764" s="39"/>
      <c r="W764" s="39"/>
      <c r="X764" s="39"/>
      <c r="Y764" s="39"/>
      <c r="Z764" s="39"/>
    </row>
    <row r="765" spans="1:26" ht="14.25" customHeight="1">
      <c r="A765" s="42"/>
      <c r="B765" s="42"/>
      <c r="C765" s="39"/>
      <c r="D765" s="39"/>
      <c r="E765" s="39"/>
      <c r="F765" s="42"/>
      <c r="G765" s="42"/>
      <c r="H765" s="39"/>
      <c r="I765" s="39"/>
      <c r="J765" s="39"/>
      <c r="K765" s="42"/>
      <c r="L765" s="42"/>
      <c r="M765" s="39"/>
      <c r="N765" s="39"/>
      <c r="O765" s="39"/>
      <c r="P765" s="39"/>
      <c r="Q765" s="39"/>
      <c r="R765" s="39"/>
      <c r="S765" s="39"/>
      <c r="T765" s="39"/>
      <c r="U765" s="39"/>
      <c r="V765" s="39"/>
      <c r="W765" s="39"/>
      <c r="X765" s="39"/>
      <c r="Y765" s="39"/>
      <c r="Z765" s="39"/>
    </row>
    <row r="766" spans="1:26" ht="14.25" customHeight="1">
      <c r="A766" s="42"/>
      <c r="B766" s="42"/>
      <c r="C766" s="39"/>
      <c r="D766" s="39"/>
      <c r="E766" s="39"/>
      <c r="F766" s="42"/>
      <c r="G766" s="42"/>
      <c r="H766" s="39"/>
      <c r="I766" s="39"/>
      <c r="J766" s="39"/>
      <c r="K766" s="42"/>
      <c r="L766" s="42"/>
      <c r="M766" s="39"/>
      <c r="N766" s="39"/>
      <c r="O766" s="39"/>
      <c r="P766" s="39"/>
      <c r="Q766" s="39"/>
      <c r="R766" s="39"/>
      <c r="S766" s="39"/>
      <c r="T766" s="39"/>
      <c r="U766" s="39"/>
      <c r="V766" s="39"/>
      <c r="W766" s="39"/>
      <c r="X766" s="39"/>
      <c r="Y766" s="39"/>
      <c r="Z766" s="39"/>
    </row>
    <row r="767" spans="1:26" ht="14.25" customHeight="1">
      <c r="A767" s="42"/>
      <c r="B767" s="42"/>
      <c r="C767" s="39"/>
      <c r="D767" s="39"/>
      <c r="E767" s="39"/>
      <c r="F767" s="42"/>
      <c r="G767" s="42"/>
      <c r="H767" s="39"/>
      <c r="I767" s="39"/>
      <c r="J767" s="39"/>
      <c r="K767" s="42"/>
      <c r="L767" s="42"/>
      <c r="M767" s="39"/>
      <c r="N767" s="39"/>
      <c r="O767" s="39"/>
      <c r="P767" s="39"/>
      <c r="Q767" s="39"/>
      <c r="R767" s="39"/>
      <c r="S767" s="39"/>
      <c r="T767" s="39"/>
      <c r="U767" s="39"/>
      <c r="V767" s="39"/>
      <c r="W767" s="39"/>
      <c r="X767" s="39"/>
      <c r="Y767" s="39"/>
      <c r="Z767" s="39"/>
    </row>
    <row r="768" spans="1:26" ht="14.25" customHeight="1">
      <c r="A768" s="42"/>
      <c r="B768" s="42"/>
      <c r="C768" s="39"/>
      <c r="D768" s="39"/>
      <c r="E768" s="39"/>
      <c r="F768" s="42"/>
      <c r="G768" s="42"/>
      <c r="H768" s="39"/>
      <c r="I768" s="39"/>
      <c r="J768" s="39"/>
      <c r="K768" s="42"/>
      <c r="L768" s="42"/>
      <c r="M768" s="39"/>
      <c r="N768" s="39"/>
      <c r="O768" s="39"/>
      <c r="P768" s="39"/>
      <c r="Q768" s="39"/>
      <c r="R768" s="39"/>
      <c r="S768" s="39"/>
      <c r="T768" s="39"/>
      <c r="U768" s="39"/>
      <c r="V768" s="39"/>
      <c r="W768" s="39"/>
      <c r="X768" s="39"/>
      <c r="Y768" s="39"/>
      <c r="Z768" s="39"/>
    </row>
    <row r="769" spans="1:26" ht="14.25" customHeight="1">
      <c r="A769" s="42"/>
      <c r="B769" s="42"/>
      <c r="C769" s="39"/>
      <c r="D769" s="39"/>
      <c r="E769" s="39"/>
      <c r="F769" s="42"/>
      <c r="G769" s="42"/>
      <c r="H769" s="39"/>
      <c r="I769" s="39"/>
      <c r="J769" s="39"/>
      <c r="K769" s="42"/>
      <c r="L769" s="42"/>
      <c r="M769" s="39"/>
      <c r="N769" s="39"/>
      <c r="O769" s="39"/>
      <c r="P769" s="39"/>
      <c r="Q769" s="39"/>
      <c r="R769" s="39"/>
      <c r="S769" s="39"/>
      <c r="T769" s="39"/>
      <c r="U769" s="39"/>
      <c r="V769" s="39"/>
      <c r="W769" s="39"/>
      <c r="X769" s="39"/>
      <c r="Y769" s="39"/>
      <c r="Z769" s="39"/>
    </row>
    <row r="770" spans="1:26" ht="14.25" customHeight="1">
      <c r="A770" s="42"/>
      <c r="B770" s="42"/>
      <c r="C770" s="39"/>
      <c r="D770" s="39"/>
      <c r="E770" s="39"/>
      <c r="F770" s="42"/>
      <c r="G770" s="42"/>
      <c r="H770" s="39"/>
      <c r="I770" s="39"/>
      <c r="J770" s="39"/>
      <c r="K770" s="42"/>
      <c r="L770" s="42"/>
      <c r="M770" s="39"/>
      <c r="N770" s="39"/>
      <c r="O770" s="39"/>
      <c r="P770" s="39"/>
      <c r="Q770" s="39"/>
      <c r="R770" s="39"/>
      <c r="S770" s="39"/>
      <c r="T770" s="39"/>
      <c r="U770" s="39"/>
      <c r="V770" s="39"/>
      <c r="W770" s="39"/>
      <c r="X770" s="39"/>
      <c r="Y770" s="39"/>
      <c r="Z770" s="39"/>
    </row>
    <row r="771" spans="1:26" ht="14.25" customHeight="1">
      <c r="A771" s="42"/>
      <c r="B771" s="42"/>
      <c r="C771" s="39"/>
      <c r="D771" s="39"/>
      <c r="E771" s="39"/>
      <c r="F771" s="42"/>
      <c r="G771" s="42"/>
      <c r="H771" s="39"/>
      <c r="I771" s="39"/>
      <c r="J771" s="39"/>
      <c r="K771" s="42"/>
      <c r="L771" s="42"/>
      <c r="M771" s="39"/>
      <c r="N771" s="39"/>
      <c r="O771" s="39"/>
      <c r="P771" s="39"/>
      <c r="Q771" s="39"/>
      <c r="R771" s="39"/>
      <c r="S771" s="39"/>
      <c r="T771" s="39"/>
      <c r="U771" s="39"/>
      <c r="V771" s="39"/>
      <c r="W771" s="39"/>
      <c r="X771" s="39"/>
      <c r="Y771" s="39"/>
      <c r="Z771" s="39"/>
    </row>
    <row r="772" spans="1:26" ht="14.25" customHeight="1">
      <c r="A772" s="42"/>
      <c r="B772" s="42"/>
      <c r="C772" s="39"/>
      <c r="D772" s="39"/>
      <c r="E772" s="39"/>
      <c r="F772" s="42"/>
      <c r="G772" s="42"/>
      <c r="H772" s="39"/>
      <c r="I772" s="39"/>
      <c r="J772" s="39"/>
      <c r="K772" s="42"/>
      <c r="L772" s="42"/>
      <c r="M772" s="39"/>
      <c r="N772" s="39"/>
      <c r="O772" s="39"/>
      <c r="P772" s="39"/>
      <c r="Q772" s="39"/>
      <c r="R772" s="39"/>
      <c r="S772" s="39"/>
      <c r="T772" s="39"/>
      <c r="U772" s="39"/>
      <c r="V772" s="39"/>
      <c r="W772" s="39"/>
      <c r="X772" s="39"/>
      <c r="Y772" s="39"/>
      <c r="Z772" s="39"/>
    </row>
    <row r="773" spans="1:26" ht="14.25" customHeight="1">
      <c r="A773" s="42"/>
      <c r="B773" s="42"/>
      <c r="C773" s="39"/>
      <c r="D773" s="39"/>
      <c r="E773" s="39"/>
      <c r="F773" s="42"/>
      <c r="G773" s="42"/>
      <c r="H773" s="39"/>
      <c r="I773" s="39"/>
      <c r="J773" s="39"/>
      <c r="K773" s="42"/>
      <c r="L773" s="42"/>
      <c r="M773" s="39"/>
      <c r="N773" s="39"/>
      <c r="O773" s="39"/>
      <c r="P773" s="39"/>
      <c r="Q773" s="39"/>
      <c r="R773" s="39"/>
      <c r="S773" s="39"/>
      <c r="T773" s="39"/>
      <c r="U773" s="39"/>
      <c r="V773" s="39"/>
      <c r="W773" s="39"/>
      <c r="X773" s="39"/>
      <c r="Y773" s="39"/>
      <c r="Z773" s="39"/>
    </row>
    <row r="774" spans="1:26" ht="14.25" customHeight="1">
      <c r="A774" s="42"/>
      <c r="B774" s="42"/>
      <c r="C774" s="39"/>
      <c r="D774" s="39"/>
      <c r="E774" s="39"/>
      <c r="F774" s="42"/>
      <c r="G774" s="42"/>
      <c r="H774" s="39"/>
      <c r="I774" s="39"/>
      <c r="J774" s="39"/>
      <c r="K774" s="42"/>
      <c r="L774" s="42"/>
      <c r="M774" s="39"/>
      <c r="N774" s="39"/>
      <c r="O774" s="39"/>
      <c r="P774" s="39"/>
      <c r="Q774" s="39"/>
      <c r="R774" s="39"/>
      <c r="S774" s="39"/>
      <c r="T774" s="39"/>
      <c r="U774" s="39"/>
      <c r="V774" s="39"/>
      <c r="W774" s="39"/>
      <c r="X774" s="39"/>
      <c r="Y774" s="39"/>
      <c r="Z774" s="39"/>
    </row>
    <row r="775" spans="1:26" ht="14.25" customHeight="1">
      <c r="A775" s="42"/>
      <c r="B775" s="42"/>
      <c r="C775" s="39"/>
      <c r="D775" s="39"/>
      <c r="E775" s="39"/>
      <c r="F775" s="42"/>
      <c r="G775" s="42"/>
      <c r="H775" s="39"/>
      <c r="I775" s="39"/>
      <c r="J775" s="39"/>
      <c r="K775" s="42"/>
      <c r="L775" s="42"/>
      <c r="M775" s="39"/>
      <c r="N775" s="39"/>
      <c r="O775" s="39"/>
      <c r="P775" s="39"/>
      <c r="Q775" s="39"/>
      <c r="R775" s="39"/>
      <c r="S775" s="39"/>
      <c r="T775" s="39"/>
      <c r="U775" s="39"/>
      <c r="V775" s="39"/>
      <c r="W775" s="39"/>
      <c r="X775" s="39"/>
      <c r="Y775" s="39"/>
      <c r="Z775" s="39"/>
    </row>
    <row r="776" spans="1:26" ht="14.25" customHeight="1">
      <c r="A776" s="42"/>
      <c r="B776" s="42"/>
      <c r="C776" s="39"/>
      <c r="D776" s="39"/>
      <c r="E776" s="39"/>
      <c r="F776" s="42"/>
      <c r="G776" s="42"/>
      <c r="H776" s="39"/>
      <c r="I776" s="39"/>
      <c r="J776" s="39"/>
      <c r="K776" s="42"/>
      <c r="L776" s="42"/>
      <c r="M776" s="39"/>
      <c r="N776" s="39"/>
      <c r="O776" s="39"/>
      <c r="P776" s="39"/>
      <c r="Q776" s="39"/>
      <c r="R776" s="39"/>
      <c r="S776" s="39"/>
      <c r="T776" s="39"/>
      <c r="U776" s="39"/>
      <c r="V776" s="39"/>
      <c r="W776" s="39"/>
      <c r="X776" s="39"/>
      <c r="Y776" s="39"/>
      <c r="Z776" s="39"/>
    </row>
    <row r="777" spans="1:26" ht="14.25" customHeight="1">
      <c r="A777" s="42"/>
      <c r="B777" s="42"/>
      <c r="C777" s="39"/>
      <c r="D777" s="39"/>
      <c r="E777" s="39"/>
      <c r="F777" s="42"/>
      <c r="G777" s="42"/>
      <c r="H777" s="39"/>
      <c r="I777" s="39"/>
      <c r="J777" s="39"/>
      <c r="K777" s="42"/>
      <c r="L777" s="42"/>
      <c r="M777" s="39"/>
      <c r="N777" s="39"/>
      <c r="O777" s="39"/>
      <c r="P777" s="39"/>
      <c r="Q777" s="39"/>
      <c r="R777" s="39"/>
      <c r="S777" s="39"/>
      <c r="T777" s="39"/>
      <c r="U777" s="39"/>
      <c r="V777" s="39"/>
      <c r="W777" s="39"/>
      <c r="X777" s="39"/>
      <c r="Y777" s="39"/>
      <c r="Z777" s="39"/>
    </row>
    <row r="778" spans="1:26" ht="14.25" customHeight="1">
      <c r="A778" s="42"/>
      <c r="B778" s="42"/>
      <c r="C778" s="39"/>
      <c r="D778" s="39"/>
      <c r="E778" s="39"/>
      <c r="F778" s="42"/>
      <c r="G778" s="42"/>
      <c r="H778" s="39"/>
      <c r="I778" s="39"/>
      <c r="J778" s="39"/>
      <c r="K778" s="42"/>
      <c r="L778" s="42"/>
      <c r="M778" s="39"/>
      <c r="N778" s="39"/>
      <c r="O778" s="39"/>
      <c r="P778" s="39"/>
      <c r="Q778" s="39"/>
      <c r="R778" s="39"/>
      <c r="S778" s="39"/>
      <c r="T778" s="39"/>
      <c r="U778" s="39"/>
      <c r="V778" s="39"/>
      <c r="W778" s="39"/>
      <c r="X778" s="39"/>
      <c r="Y778" s="39"/>
      <c r="Z778" s="39"/>
    </row>
    <row r="779" spans="1:26" ht="14.25" customHeight="1">
      <c r="A779" s="42"/>
      <c r="B779" s="42"/>
      <c r="C779" s="39"/>
      <c r="D779" s="39"/>
      <c r="E779" s="39"/>
      <c r="F779" s="42"/>
      <c r="G779" s="42"/>
      <c r="H779" s="39"/>
      <c r="I779" s="39"/>
      <c r="J779" s="39"/>
      <c r="K779" s="42"/>
      <c r="L779" s="42"/>
      <c r="M779" s="39"/>
      <c r="N779" s="39"/>
      <c r="O779" s="39"/>
      <c r="P779" s="39"/>
      <c r="Q779" s="39"/>
      <c r="R779" s="39"/>
      <c r="S779" s="39"/>
      <c r="T779" s="39"/>
      <c r="U779" s="39"/>
      <c r="V779" s="39"/>
      <c r="W779" s="39"/>
      <c r="X779" s="39"/>
      <c r="Y779" s="39"/>
      <c r="Z779" s="39"/>
    </row>
    <row r="780" spans="1:26" ht="14.25" customHeight="1">
      <c r="A780" s="42"/>
      <c r="B780" s="42"/>
      <c r="C780" s="39"/>
      <c r="D780" s="39"/>
      <c r="E780" s="39"/>
      <c r="F780" s="42"/>
      <c r="G780" s="42"/>
      <c r="H780" s="39"/>
      <c r="I780" s="39"/>
      <c r="J780" s="39"/>
      <c r="K780" s="42"/>
      <c r="L780" s="42"/>
      <c r="M780" s="39"/>
      <c r="N780" s="39"/>
      <c r="O780" s="39"/>
      <c r="P780" s="39"/>
      <c r="Q780" s="39"/>
      <c r="R780" s="39"/>
      <c r="S780" s="39"/>
      <c r="T780" s="39"/>
      <c r="U780" s="39"/>
      <c r="V780" s="39"/>
      <c r="W780" s="39"/>
      <c r="X780" s="39"/>
      <c r="Y780" s="39"/>
      <c r="Z780" s="39"/>
    </row>
    <row r="781" spans="1:26" ht="14.25" customHeight="1">
      <c r="A781" s="42"/>
      <c r="B781" s="42"/>
      <c r="C781" s="39"/>
      <c r="D781" s="39"/>
      <c r="E781" s="39"/>
      <c r="F781" s="42"/>
      <c r="G781" s="42"/>
      <c r="H781" s="39"/>
      <c r="I781" s="39"/>
      <c r="J781" s="39"/>
      <c r="K781" s="42"/>
      <c r="L781" s="42"/>
      <c r="M781" s="39"/>
      <c r="N781" s="39"/>
      <c r="O781" s="39"/>
      <c r="P781" s="39"/>
      <c r="Q781" s="39"/>
      <c r="R781" s="39"/>
      <c r="S781" s="39"/>
      <c r="T781" s="39"/>
      <c r="U781" s="39"/>
      <c r="V781" s="39"/>
      <c r="W781" s="39"/>
      <c r="X781" s="39"/>
      <c r="Y781" s="39"/>
      <c r="Z781" s="39"/>
    </row>
    <row r="782" spans="1:26" ht="14.25" customHeight="1">
      <c r="A782" s="42"/>
      <c r="B782" s="42"/>
      <c r="C782" s="39"/>
      <c r="D782" s="39"/>
      <c r="E782" s="39"/>
      <c r="F782" s="42"/>
      <c r="G782" s="42"/>
      <c r="H782" s="39"/>
      <c r="I782" s="39"/>
      <c r="J782" s="39"/>
      <c r="K782" s="42"/>
      <c r="L782" s="42"/>
      <c r="M782" s="39"/>
      <c r="N782" s="39"/>
      <c r="O782" s="39"/>
      <c r="P782" s="39"/>
      <c r="Q782" s="39"/>
      <c r="R782" s="39"/>
      <c r="S782" s="39"/>
      <c r="T782" s="39"/>
      <c r="U782" s="39"/>
      <c r="V782" s="39"/>
      <c r="W782" s="39"/>
      <c r="X782" s="39"/>
      <c r="Y782" s="39"/>
      <c r="Z782" s="39"/>
    </row>
    <row r="783" spans="1:26" ht="14.25" customHeight="1">
      <c r="A783" s="42"/>
      <c r="B783" s="42"/>
      <c r="C783" s="39"/>
      <c r="D783" s="39"/>
      <c r="E783" s="39"/>
      <c r="F783" s="42"/>
      <c r="G783" s="42"/>
      <c r="H783" s="39"/>
      <c r="I783" s="39"/>
      <c r="J783" s="39"/>
      <c r="K783" s="42"/>
      <c r="L783" s="42"/>
      <c r="M783" s="39"/>
      <c r="N783" s="39"/>
      <c r="O783" s="39"/>
      <c r="P783" s="39"/>
      <c r="Q783" s="39"/>
      <c r="R783" s="39"/>
      <c r="S783" s="39"/>
      <c r="T783" s="39"/>
      <c r="U783" s="39"/>
      <c r="V783" s="39"/>
      <c r="W783" s="39"/>
      <c r="X783" s="39"/>
      <c r="Y783" s="39"/>
      <c r="Z783" s="39"/>
    </row>
    <row r="784" spans="1:26" ht="14.25" customHeight="1">
      <c r="A784" s="42"/>
      <c r="B784" s="42"/>
      <c r="C784" s="39"/>
      <c r="D784" s="39"/>
      <c r="E784" s="39"/>
      <c r="F784" s="42"/>
      <c r="G784" s="42"/>
      <c r="H784" s="39"/>
      <c r="I784" s="39"/>
      <c r="J784" s="39"/>
      <c r="K784" s="42"/>
      <c r="L784" s="42"/>
      <c r="M784" s="39"/>
      <c r="N784" s="39"/>
      <c r="O784" s="39"/>
      <c r="P784" s="39"/>
      <c r="Q784" s="39"/>
      <c r="R784" s="39"/>
      <c r="S784" s="39"/>
      <c r="T784" s="39"/>
      <c r="U784" s="39"/>
      <c r="V784" s="39"/>
      <c r="W784" s="39"/>
      <c r="X784" s="39"/>
      <c r="Y784" s="39"/>
      <c r="Z784" s="39"/>
    </row>
    <row r="785" spans="1:26" ht="14.25" customHeight="1">
      <c r="A785" s="42"/>
      <c r="B785" s="42"/>
      <c r="C785" s="39"/>
      <c r="D785" s="39"/>
      <c r="E785" s="39"/>
      <c r="F785" s="42"/>
      <c r="G785" s="42"/>
      <c r="H785" s="39"/>
      <c r="I785" s="39"/>
      <c r="J785" s="39"/>
      <c r="K785" s="42"/>
      <c r="L785" s="42"/>
      <c r="M785" s="39"/>
      <c r="N785" s="39"/>
      <c r="O785" s="39"/>
      <c r="P785" s="39"/>
      <c r="Q785" s="39"/>
      <c r="R785" s="39"/>
      <c r="S785" s="39"/>
      <c r="T785" s="39"/>
      <c r="U785" s="39"/>
      <c r="V785" s="39"/>
      <c r="W785" s="39"/>
      <c r="X785" s="39"/>
      <c r="Y785" s="39"/>
      <c r="Z785" s="39"/>
    </row>
    <row r="786" spans="1:26" ht="14.25" customHeight="1">
      <c r="A786" s="42"/>
      <c r="B786" s="42"/>
      <c r="C786" s="39"/>
      <c r="D786" s="39"/>
      <c r="E786" s="39"/>
      <c r="F786" s="42"/>
      <c r="G786" s="42"/>
      <c r="H786" s="39"/>
      <c r="I786" s="39"/>
      <c r="J786" s="39"/>
      <c r="K786" s="42"/>
      <c r="L786" s="42"/>
      <c r="M786" s="39"/>
      <c r="N786" s="39"/>
      <c r="O786" s="39"/>
      <c r="P786" s="39"/>
      <c r="Q786" s="39"/>
      <c r="R786" s="39"/>
      <c r="S786" s="39"/>
      <c r="T786" s="39"/>
      <c r="U786" s="39"/>
      <c r="V786" s="39"/>
      <c r="W786" s="39"/>
      <c r="X786" s="39"/>
      <c r="Y786" s="39"/>
      <c r="Z786" s="39"/>
    </row>
    <row r="787" spans="1:26" ht="14.25" customHeight="1">
      <c r="A787" s="42"/>
      <c r="B787" s="42"/>
      <c r="C787" s="39"/>
      <c r="D787" s="39"/>
      <c r="E787" s="39"/>
      <c r="F787" s="42"/>
      <c r="G787" s="42"/>
      <c r="H787" s="39"/>
      <c r="I787" s="39"/>
      <c r="J787" s="39"/>
      <c r="K787" s="42"/>
      <c r="L787" s="42"/>
      <c r="M787" s="39"/>
      <c r="N787" s="39"/>
      <c r="O787" s="39"/>
      <c r="P787" s="39"/>
      <c r="Q787" s="39"/>
      <c r="R787" s="39"/>
      <c r="S787" s="39"/>
      <c r="T787" s="39"/>
      <c r="U787" s="39"/>
      <c r="V787" s="39"/>
      <c r="W787" s="39"/>
      <c r="X787" s="39"/>
      <c r="Y787" s="39"/>
      <c r="Z787" s="39"/>
    </row>
    <row r="788" spans="1:26" ht="14.25" customHeight="1">
      <c r="A788" s="42"/>
      <c r="B788" s="42"/>
      <c r="C788" s="39"/>
      <c r="D788" s="39"/>
      <c r="E788" s="39"/>
      <c r="F788" s="42"/>
      <c r="G788" s="42"/>
      <c r="H788" s="39"/>
      <c r="I788" s="39"/>
      <c r="J788" s="39"/>
      <c r="K788" s="42"/>
      <c r="L788" s="42"/>
      <c r="M788" s="39"/>
      <c r="N788" s="39"/>
      <c r="O788" s="39"/>
      <c r="P788" s="39"/>
      <c r="Q788" s="39"/>
      <c r="R788" s="39"/>
      <c r="S788" s="39"/>
      <c r="T788" s="39"/>
      <c r="U788" s="39"/>
      <c r="V788" s="39"/>
      <c r="W788" s="39"/>
      <c r="X788" s="39"/>
      <c r="Y788" s="39"/>
      <c r="Z788" s="39"/>
    </row>
    <row r="789" spans="1:26" ht="14.25" customHeight="1">
      <c r="A789" s="42"/>
      <c r="B789" s="42"/>
      <c r="C789" s="39"/>
      <c r="D789" s="39"/>
      <c r="E789" s="39"/>
      <c r="F789" s="42"/>
      <c r="G789" s="42"/>
      <c r="H789" s="39"/>
      <c r="I789" s="39"/>
      <c r="J789" s="39"/>
      <c r="K789" s="42"/>
      <c r="L789" s="42"/>
      <c r="M789" s="39"/>
      <c r="N789" s="39"/>
      <c r="O789" s="39"/>
      <c r="P789" s="39"/>
      <c r="Q789" s="39"/>
      <c r="R789" s="39"/>
      <c r="S789" s="39"/>
      <c r="T789" s="39"/>
      <c r="U789" s="39"/>
      <c r="V789" s="39"/>
      <c r="W789" s="39"/>
      <c r="X789" s="39"/>
      <c r="Y789" s="39"/>
      <c r="Z789" s="39"/>
    </row>
    <row r="790" spans="1:26" ht="14.25" customHeight="1">
      <c r="A790" s="42"/>
      <c r="B790" s="42"/>
      <c r="C790" s="39"/>
      <c r="D790" s="39"/>
      <c r="E790" s="39"/>
      <c r="F790" s="42"/>
      <c r="G790" s="42"/>
      <c r="H790" s="39"/>
      <c r="I790" s="39"/>
      <c r="J790" s="39"/>
      <c r="K790" s="42"/>
      <c r="L790" s="42"/>
      <c r="M790" s="39"/>
      <c r="N790" s="39"/>
      <c r="O790" s="39"/>
      <c r="P790" s="39"/>
      <c r="Q790" s="39"/>
      <c r="R790" s="39"/>
      <c r="S790" s="39"/>
      <c r="T790" s="39"/>
      <c r="U790" s="39"/>
      <c r="V790" s="39"/>
      <c r="W790" s="39"/>
      <c r="X790" s="39"/>
      <c r="Y790" s="39"/>
      <c r="Z790" s="39"/>
    </row>
    <row r="791" spans="1:26" ht="14.25" customHeight="1">
      <c r="A791" s="42"/>
      <c r="B791" s="42"/>
      <c r="C791" s="39"/>
      <c r="D791" s="39"/>
      <c r="E791" s="39"/>
      <c r="F791" s="42"/>
      <c r="G791" s="42"/>
      <c r="H791" s="39"/>
      <c r="I791" s="39"/>
      <c r="J791" s="39"/>
      <c r="K791" s="42"/>
      <c r="L791" s="42"/>
      <c r="M791" s="39"/>
      <c r="N791" s="39"/>
      <c r="O791" s="39"/>
      <c r="P791" s="39"/>
      <c r="Q791" s="39"/>
      <c r="R791" s="39"/>
      <c r="S791" s="39"/>
      <c r="T791" s="39"/>
      <c r="U791" s="39"/>
      <c r="V791" s="39"/>
      <c r="W791" s="39"/>
      <c r="X791" s="39"/>
      <c r="Y791" s="39"/>
      <c r="Z791" s="39"/>
    </row>
    <row r="792" spans="1:26" ht="14.25" customHeight="1">
      <c r="A792" s="42"/>
      <c r="B792" s="42"/>
      <c r="C792" s="39"/>
      <c r="D792" s="39"/>
      <c r="E792" s="39"/>
      <c r="F792" s="42"/>
      <c r="G792" s="42"/>
      <c r="H792" s="39"/>
      <c r="I792" s="39"/>
      <c r="J792" s="39"/>
      <c r="K792" s="42"/>
      <c r="L792" s="42"/>
      <c r="M792" s="39"/>
      <c r="N792" s="39"/>
      <c r="O792" s="39"/>
      <c r="P792" s="39"/>
      <c r="Q792" s="39"/>
      <c r="R792" s="39"/>
      <c r="S792" s="39"/>
      <c r="T792" s="39"/>
      <c r="U792" s="39"/>
      <c r="V792" s="39"/>
      <c r="W792" s="39"/>
      <c r="X792" s="39"/>
      <c r="Y792" s="39"/>
      <c r="Z792" s="39"/>
    </row>
    <row r="793" spans="1:26" ht="14.25" customHeight="1">
      <c r="A793" s="42"/>
      <c r="B793" s="42"/>
      <c r="C793" s="39"/>
      <c r="D793" s="39"/>
      <c r="E793" s="39"/>
      <c r="F793" s="42"/>
      <c r="G793" s="42"/>
      <c r="H793" s="39"/>
      <c r="I793" s="39"/>
      <c r="J793" s="39"/>
      <c r="K793" s="42"/>
      <c r="L793" s="42"/>
      <c r="M793" s="39"/>
      <c r="N793" s="39"/>
      <c r="O793" s="39"/>
      <c r="P793" s="39"/>
      <c r="Q793" s="39"/>
      <c r="R793" s="39"/>
      <c r="S793" s="39"/>
      <c r="T793" s="39"/>
      <c r="U793" s="39"/>
      <c r="V793" s="39"/>
      <c r="W793" s="39"/>
      <c r="X793" s="39"/>
      <c r="Y793" s="39"/>
      <c r="Z793" s="39"/>
    </row>
    <row r="794" spans="1:26" ht="14.25" customHeight="1">
      <c r="A794" s="42"/>
      <c r="B794" s="42"/>
      <c r="C794" s="39"/>
      <c r="D794" s="39"/>
      <c r="E794" s="39"/>
      <c r="F794" s="42"/>
      <c r="G794" s="42"/>
      <c r="H794" s="39"/>
      <c r="I794" s="39"/>
      <c r="J794" s="39"/>
      <c r="K794" s="42"/>
      <c r="L794" s="42"/>
      <c r="M794" s="39"/>
      <c r="N794" s="39"/>
      <c r="O794" s="39"/>
      <c r="P794" s="39"/>
      <c r="Q794" s="39"/>
      <c r="R794" s="39"/>
      <c r="S794" s="39"/>
      <c r="T794" s="39"/>
      <c r="U794" s="39"/>
      <c r="V794" s="39"/>
      <c r="W794" s="39"/>
      <c r="X794" s="39"/>
      <c r="Y794" s="39"/>
      <c r="Z794" s="39"/>
    </row>
    <row r="795" spans="1:26" ht="14.25" customHeight="1">
      <c r="A795" s="42"/>
      <c r="B795" s="42"/>
      <c r="C795" s="39"/>
      <c r="D795" s="39"/>
      <c r="E795" s="39"/>
      <c r="F795" s="42"/>
      <c r="G795" s="42"/>
      <c r="H795" s="39"/>
      <c r="I795" s="39"/>
      <c r="J795" s="39"/>
      <c r="K795" s="42"/>
      <c r="L795" s="42"/>
      <c r="M795" s="39"/>
      <c r="N795" s="39"/>
      <c r="O795" s="39"/>
      <c r="P795" s="39"/>
      <c r="Q795" s="39"/>
      <c r="R795" s="39"/>
      <c r="S795" s="39"/>
      <c r="T795" s="39"/>
      <c r="U795" s="39"/>
      <c r="V795" s="39"/>
      <c r="W795" s="39"/>
      <c r="X795" s="39"/>
      <c r="Y795" s="39"/>
      <c r="Z795" s="39"/>
    </row>
    <row r="796" spans="1:26" ht="14.25" customHeight="1">
      <c r="A796" s="42"/>
      <c r="B796" s="42"/>
      <c r="C796" s="39"/>
      <c r="D796" s="39"/>
      <c r="E796" s="39"/>
      <c r="F796" s="42"/>
      <c r="G796" s="42"/>
      <c r="H796" s="39"/>
      <c r="I796" s="39"/>
      <c r="J796" s="39"/>
      <c r="K796" s="42"/>
      <c r="L796" s="42"/>
      <c r="M796" s="39"/>
      <c r="N796" s="39"/>
      <c r="O796" s="39"/>
      <c r="P796" s="39"/>
      <c r="Q796" s="39"/>
      <c r="R796" s="39"/>
      <c r="S796" s="39"/>
      <c r="T796" s="39"/>
      <c r="U796" s="39"/>
      <c r="V796" s="39"/>
      <c r="W796" s="39"/>
      <c r="X796" s="39"/>
      <c r="Y796" s="39"/>
      <c r="Z796" s="39"/>
    </row>
    <row r="797" spans="1:26" ht="14.25" customHeight="1">
      <c r="A797" s="42"/>
      <c r="B797" s="42"/>
      <c r="C797" s="39"/>
      <c r="D797" s="39"/>
      <c r="E797" s="39"/>
      <c r="F797" s="42"/>
      <c r="G797" s="42"/>
      <c r="H797" s="39"/>
      <c r="I797" s="39"/>
      <c r="J797" s="39"/>
      <c r="K797" s="42"/>
      <c r="L797" s="42"/>
      <c r="M797" s="39"/>
      <c r="N797" s="39"/>
      <c r="O797" s="39"/>
      <c r="P797" s="39"/>
      <c r="Q797" s="39"/>
      <c r="R797" s="39"/>
      <c r="S797" s="39"/>
      <c r="T797" s="39"/>
      <c r="U797" s="39"/>
      <c r="V797" s="39"/>
      <c r="W797" s="39"/>
      <c r="X797" s="39"/>
      <c r="Y797" s="39"/>
      <c r="Z797" s="39"/>
    </row>
    <row r="798" spans="1:26" ht="14.25" customHeight="1">
      <c r="A798" s="42"/>
      <c r="B798" s="42"/>
      <c r="C798" s="39"/>
      <c r="D798" s="39"/>
      <c r="E798" s="39"/>
      <c r="F798" s="42"/>
      <c r="G798" s="42"/>
      <c r="H798" s="39"/>
      <c r="I798" s="39"/>
      <c r="J798" s="39"/>
      <c r="K798" s="42"/>
      <c r="L798" s="42"/>
      <c r="M798" s="39"/>
      <c r="N798" s="39"/>
      <c r="O798" s="39"/>
      <c r="P798" s="39"/>
      <c r="Q798" s="39"/>
      <c r="R798" s="39"/>
      <c r="S798" s="39"/>
      <c r="T798" s="39"/>
      <c r="U798" s="39"/>
      <c r="V798" s="39"/>
      <c r="W798" s="39"/>
      <c r="X798" s="39"/>
      <c r="Y798" s="39"/>
      <c r="Z798" s="39"/>
    </row>
    <row r="799" spans="1:26" ht="14.25" customHeight="1">
      <c r="A799" s="42"/>
      <c r="B799" s="42"/>
      <c r="C799" s="39"/>
      <c r="D799" s="39"/>
      <c r="E799" s="39"/>
      <c r="F799" s="42"/>
      <c r="G799" s="42"/>
      <c r="H799" s="39"/>
      <c r="I799" s="39"/>
      <c r="J799" s="39"/>
      <c r="K799" s="42"/>
      <c r="L799" s="42"/>
      <c r="M799" s="39"/>
      <c r="N799" s="39"/>
      <c r="O799" s="39"/>
      <c r="P799" s="39"/>
      <c r="Q799" s="39"/>
      <c r="R799" s="39"/>
      <c r="S799" s="39"/>
      <c r="T799" s="39"/>
      <c r="U799" s="39"/>
      <c r="V799" s="39"/>
      <c r="W799" s="39"/>
      <c r="X799" s="39"/>
      <c r="Y799" s="39"/>
      <c r="Z799" s="39"/>
    </row>
    <row r="800" spans="1:26" ht="14.25" customHeight="1">
      <c r="A800" s="42"/>
      <c r="B800" s="42"/>
      <c r="C800" s="39"/>
      <c r="D800" s="39"/>
      <c r="E800" s="39"/>
      <c r="F800" s="42"/>
      <c r="G800" s="42"/>
      <c r="H800" s="39"/>
      <c r="I800" s="39"/>
      <c r="J800" s="39"/>
      <c r="K800" s="42"/>
      <c r="L800" s="42"/>
      <c r="M800" s="39"/>
      <c r="N800" s="39"/>
      <c r="O800" s="39"/>
      <c r="P800" s="39"/>
      <c r="Q800" s="39"/>
      <c r="R800" s="39"/>
      <c r="S800" s="39"/>
      <c r="T800" s="39"/>
      <c r="U800" s="39"/>
      <c r="V800" s="39"/>
      <c r="W800" s="39"/>
      <c r="X800" s="39"/>
      <c r="Y800" s="39"/>
      <c r="Z800" s="39"/>
    </row>
    <row r="801" spans="1:26" ht="14.25" customHeight="1">
      <c r="A801" s="42"/>
      <c r="B801" s="42"/>
      <c r="C801" s="39"/>
      <c r="D801" s="39"/>
      <c r="E801" s="39"/>
      <c r="F801" s="42"/>
      <c r="G801" s="42"/>
      <c r="H801" s="39"/>
      <c r="I801" s="39"/>
      <c r="J801" s="39"/>
      <c r="K801" s="42"/>
      <c r="L801" s="42"/>
      <c r="M801" s="39"/>
      <c r="N801" s="39"/>
      <c r="O801" s="39"/>
      <c r="P801" s="39"/>
      <c r="Q801" s="39"/>
      <c r="R801" s="39"/>
      <c r="S801" s="39"/>
      <c r="T801" s="39"/>
      <c r="U801" s="39"/>
      <c r="V801" s="39"/>
      <c r="W801" s="39"/>
      <c r="X801" s="39"/>
      <c r="Y801" s="39"/>
      <c r="Z801" s="39"/>
    </row>
    <row r="802" spans="1:26" ht="14.25" customHeight="1">
      <c r="A802" s="42"/>
      <c r="B802" s="42"/>
      <c r="C802" s="39"/>
      <c r="D802" s="39"/>
      <c r="E802" s="39"/>
      <c r="F802" s="42"/>
      <c r="G802" s="42"/>
      <c r="H802" s="39"/>
      <c r="I802" s="39"/>
      <c r="J802" s="39"/>
      <c r="K802" s="42"/>
      <c r="L802" s="42"/>
      <c r="M802" s="39"/>
      <c r="N802" s="39"/>
      <c r="O802" s="39"/>
      <c r="P802" s="39"/>
      <c r="Q802" s="39"/>
      <c r="R802" s="39"/>
      <c r="S802" s="39"/>
      <c r="T802" s="39"/>
      <c r="U802" s="39"/>
      <c r="V802" s="39"/>
      <c r="W802" s="39"/>
      <c r="X802" s="39"/>
      <c r="Y802" s="39"/>
      <c r="Z802" s="39"/>
    </row>
    <row r="803" spans="1:26" ht="14.25" customHeight="1">
      <c r="A803" s="42"/>
      <c r="B803" s="42"/>
      <c r="C803" s="39"/>
      <c r="D803" s="39"/>
      <c r="E803" s="39"/>
      <c r="F803" s="42"/>
      <c r="G803" s="42"/>
      <c r="H803" s="39"/>
      <c r="I803" s="39"/>
      <c r="J803" s="39"/>
      <c r="K803" s="42"/>
      <c r="L803" s="42"/>
      <c r="M803" s="39"/>
      <c r="N803" s="39"/>
      <c r="O803" s="39"/>
      <c r="P803" s="39"/>
      <c r="Q803" s="39"/>
      <c r="R803" s="39"/>
      <c r="S803" s="39"/>
      <c r="T803" s="39"/>
      <c r="U803" s="39"/>
      <c r="V803" s="39"/>
      <c r="W803" s="39"/>
      <c r="X803" s="39"/>
      <c r="Y803" s="39"/>
      <c r="Z803" s="39"/>
    </row>
    <row r="804" spans="1:26" ht="14.25" customHeight="1">
      <c r="A804" s="42"/>
      <c r="B804" s="42"/>
      <c r="C804" s="39"/>
      <c r="D804" s="39"/>
      <c r="E804" s="39"/>
      <c r="F804" s="42"/>
      <c r="G804" s="42"/>
      <c r="H804" s="39"/>
      <c r="I804" s="39"/>
      <c r="J804" s="39"/>
      <c r="K804" s="42"/>
      <c r="L804" s="42"/>
      <c r="M804" s="39"/>
      <c r="N804" s="39"/>
      <c r="O804" s="39"/>
      <c r="P804" s="39"/>
      <c r="Q804" s="39"/>
      <c r="R804" s="39"/>
      <c r="S804" s="39"/>
      <c r="T804" s="39"/>
      <c r="U804" s="39"/>
      <c r="V804" s="39"/>
      <c r="W804" s="39"/>
      <c r="X804" s="39"/>
      <c r="Y804" s="39"/>
      <c r="Z804" s="39"/>
    </row>
    <row r="805" spans="1:26" ht="14.25" customHeight="1">
      <c r="A805" s="42"/>
      <c r="B805" s="42"/>
      <c r="C805" s="39"/>
      <c r="D805" s="39"/>
      <c r="E805" s="39"/>
      <c r="F805" s="42"/>
      <c r="G805" s="42"/>
      <c r="H805" s="39"/>
      <c r="I805" s="39"/>
      <c r="J805" s="39"/>
      <c r="K805" s="42"/>
      <c r="L805" s="42"/>
      <c r="M805" s="39"/>
      <c r="N805" s="39"/>
      <c r="O805" s="39"/>
      <c r="P805" s="39"/>
      <c r="Q805" s="39"/>
      <c r="R805" s="39"/>
      <c r="S805" s="39"/>
      <c r="T805" s="39"/>
      <c r="U805" s="39"/>
      <c r="V805" s="39"/>
      <c r="W805" s="39"/>
      <c r="X805" s="39"/>
      <c r="Y805" s="39"/>
      <c r="Z805" s="39"/>
    </row>
    <row r="806" spans="1:26" ht="14.25" customHeight="1">
      <c r="A806" s="42"/>
      <c r="B806" s="42"/>
      <c r="C806" s="39"/>
      <c r="D806" s="39"/>
      <c r="E806" s="39"/>
      <c r="F806" s="42"/>
      <c r="G806" s="42"/>
      <c r="H806" s="39"/>
      <c r="I806" s="39"/>
      <c r="J806" s="39"/>
      <c r="K806" s="42"/>
      <c r="L806" s="42"/>
      <c r="M806" s="39"/>
      <c r="N806" s="39"/>
      <c r="O806" s="39"/>
      <c r="P806" s="39"/>
      <c r="Q806" s="39"/>
      <c r="R806" s="39"/>
      <c r="S806" s="39"/>
      <c r="T806" s="39"/>
      <c r="U806" s="39"/>
      <c r="V806" s="39"/>
      <c r="W806" s="39"/>
      <c r="X806" s="39"/>
      <c r="Y806" s="39"/>
      <c r="Z806" s="39"/>
    </row>
    <row r="807" spans="1:26" ht="14.25" customHeight="1">
      <c r="A807" s="42"/>
      <c r="B807" s="42"/>
      <c r="C807" s="39"/>
      <c r="D807" s="39"/>
      <c r="E807" s="39"/>
      <c r="F807" s="42"/>
      <c r="G807" s="42"/>
      <c r="H807" s="39"/>
      <c r="I807" s="39"/>
      <c r="J807" s="39"/>
      <c r="K807" s="42"/>
      <c r="L807" s="42"/>
      <c r="M807" s="39"/>
      <c r="N807" s="39"/>
      <c r="O807" s="39"/>
      <c r="P807" s="39"/>
      <c r="Q807" s="39"/>
      <c r="R807" s="39"/>
      <c r="S807" s="39"/>
      <c r="T807" s="39"/>
      <c r="U807" s="39"/>
      <c r="V807" s="39"/>
      <c r="W807" s="39"/>
      <c r="X807" s="39"/>
      <c r="Y807" s="39"/>
      <c r="Z807" s="39"/>
    </row>
    <row r="808" spans="1:26" ht="14.25" customHeight="1">
      <c r="A808" s="42"/>
      <c r="B808" s="42"/>
      <c r="C808" s="39"/>
      <c r="D808" s="39"/>
      <c r="E808" s="39"/>
      <c r="F808" s="42"/>
      <c r="G808" s="42"/>
      <c r="H808" s="39"/>
      <c r="I808" s="39"/>
      <c r="J808" s="39"/>
      <c r="K808" s="42"/>
      <c r="L808" s="42"/>
      <c r="M808" s="39"/>
      <c r="N808" s="39"/>
      <c r="O808" s="39"/>
      <c r="P808" s="39"/>
      <c r="Q808" s="39"/>
      <c r="R808" s="39"/>
      <c r="S808" s="39"/>
      <c r="T808" s="39"/>
      <c r="U808" s="39"/>
      <c r="V808" s="39"/>
      <c r="W808" s="39"/>
      <c r="X808" s="39"/>
      <c r="Y808" s="39"/>
      <c r="Z808" s="39"/>
    </row>
    <row r="809" spans="1:26" ht="14.25" customHeight="1">
      <c r="A809" s="42"/>
      <c r="B809" s="42"/>
      <c r="C809" s="39"/>
      <c r="D809" s="39"/>
      <c r="E809" s="39"/>
      <c r="F809" s="42"/>
      <c r="G809" s="42"/>
      <c r="H809" s="39"/>
      <c r="I809" s="39"/>
      <c r="J809" s="39"/>
      <c r="K809" s="42"/>
      <c r="L809" s="42"/>
      <c r="M809" s="39"/>
      <c r="N809" s="39"/>
      <c r="O809" s="39"/>
      <c r="P809" s="39"/>
      <c r="Q809" s="39"/>
      <c r="R809" s="39"/>
      <c r="S809" s="39"/>
      <c r="T809" s="39"/>
      <c r="U809" s="39"/>
      <c r="V809" s="39"/>
      <c r="W809" s="39"/>
      <c r="X809" s="39"/>
      <c r="Y809" s="39"/>
      <c r="Z809" s="39"/>
    </row>
    <row r="810" spans="1:26" ht="14.25" customHeight="1">
      <c r="A810" s="42"/>
      <c r="B810" s="42"/>
      <c r="C810" s="39"/>
      <c r="D810" s="39"/>
      <c r="E810" s="39"/>
      <c r="F810" s="42"/>
      <c r="G810" s="42"/>
      <c r="H810" s="39"/>
      <c r="I810" s="39"/>
      <c r="J810" s="39"/>
      <c r="K810" s="42"/>
      <c r="L810" s="42"/>
      <c r="M810" s="39"/>
      <c r="N810" s="39"/>
      <c r="O810" s="39"/>
      <c r="P810" s="39"/>
      <c r="Q810" s="39"/>
      <c r="R810" s="39"/>
      <c r="S810" s="39"/>
      <c r="T810" s="39"/>
      <c r="U810" s="39"/>
      <c r="V810" s="39"/>
      <c r="W810" s="39"/>
      <c r="X810" s="39"/>
      <c r="Y810" s="39"/>
      <c r="Z810" s="39"/>
    </row>
    <row r="811" spans="1:26" ht="14.25" customHeight="1">
      <c r="A811" s="42"/>
      <c r="B811" s="42"/>
      <c r="C811" s="39"/>
      <c r="D811" s="39"/>
      <c r="E811" s="39"/>
      <c r="F811" s="42"/>
      <c r="G811" s="42"/>
      <c r="H811" s="39"/>
      <c r="I811" s="39"/>
      <c r="J811" s="39"/>
      <c r="K811" s="42"/>
      <c r="L811" s="42"/>
      <c r="M811" s="39"/>
      <c r="N811" s="39"/>
      <c r="O811" s="39"/>
      <c r="P811" s="39"/>
      <c r="Q811" s="39"/>
      <c r="R811" s="39"/>
      <c r="S811" s="39"/>
      <c r="T811" s="39"/>
      <c r="U811" s="39"/>
      <c r="V811" s="39"/>
      <c r="W811" s="39"/>
      <c r="X811" s="39"/>
      <c r="Y811" s="39"/>
      <c r="Z811" s="39"/>
    </row>
    <row r="812" spans="1:26" ht="14.25" customHeight="1">
      <c r="A812" s="42"/>
      <c r="B812" s="42"/>
      <c r="C812" s="39"/>
      <c r="D812" s="39"/>
      <c r="E812" s="39"/>
      <c r="F812" s="42"/>
      <c r="G812" s="42"/>
      <c r="H812" s="39"/>
      <c r="I812" s="39"/>
      <c r="J812" s="39"/>
      <c r="K812" s="42"/>
      <c r="L812" s="42"/>
      <c r="M812" s="39"/>
      <c r="N812" s="39"/>
      <c r="O812" s="39"/>
      <c r="P812" s="39"/>
      <c r="Q812" s="39"/>
      <c r="R812" s="39"/>
      <c r="S812" s="39"/>
      <c r="T812" s="39"/>
      <c r="U812" s="39"/>
      <c r="V812" s="39"/>
      <c r="W812" s="39"/>
      <c r="X812" s="39"/>
      <c r="Y812" s="39"/>
      <c r="Z812" s="39"/>
    </row>
    <row r="813" spans="1:26" ht="14.25" customHeight="1">
      <c r="A813" s="42"/>
      <c r="B813" s="42"/>
      <c r="C813" s="39"/>
      <c r="D813" s="39"/>
      <c r="E813" s="39"/>
      <c r="F813" s="42"/>
      <c r="G813" s="42"/>
      <c r="H813" s="39"/>
      <c r="I813" s="39"/>
      <c r="J813" s="39"/>
      <c r="K813" s="42"/>
      <c r="L813" s="42"/>
      <c r="M813" s="39"/>
      <c r="N813" s="39"/>
      <c r="O813" s="39"/>
      <c r="P813" s="39"/>
      <c r="Q813" s="39"/>
      <c r="R813" s="39"/>
      <c r="S813" s="39"/>
      <c r="T813" s="39"/>
      <c r="U813" s="39"/>
      <c r="V813" s="39"/>
      <c r="W813" s="39"/>
      <c r="X813" s="39"/>
      <c r="Y813" s="39"/>
      <c r="Z813" s="39"/>
    </row>
    <row r="814" spans="1:26" ht="14.25" customHeight="1">
      <c r="A814" s="42"/>
      <c r="B814" s="42"/>
      <c r="C814" s="39"/>
      <c r="D814" s="39"/>
      <c r="E814" s="39"/>
      <c r="F814" s="42"/>
      <c r="G814" s="42"/>
      <c r="H814" s="39"/>
      <c r="I814" s="39"/>
      <c r="J814" s="39"/>
      <c r="K814" s="42"/>
      <c r="L814" s="42"/>
      <c r="M814" s="39"/>
      <c r="N814" s="39"/>
      <c r="O814" s="39"/>
      <c r="P814" s="39"/>
      <c r="Q814" s="39"/>
      <c r="R814" s="39"/>
      <c r="S814" s="39"/>
      <c r="T814" s="39"/>
      <c r="U814" s="39"/>
      <c r="V814" s="39"/>
      <c r="W814" s="39"/>
      <c r="X814" s="39"/>
      <c r="Y814" s="39"/>
      <c r="Z814" s="39"/>
    </row>
    <row r="815" spans="1:26" ht="14.25" customHeight="1">
      <c r="A815" s="42"/>
      <c r="B815" s="42"/>
      <c r="C815" s="39"/>
      <c r="D815" s="39"/>
      <c r="E815" s="39"/>
      <c r="F815" s="42"/>
      <c r="G815" s="42"/>
      <c r="H815" s="39"/>
      <c r="I815" s="39"/>
      <c r="J815" s="39"/>
      <c r="K815" s="42"/>
      <c r="L815" s="42"/>
      <c r="M815" s="39"/>
      <c r="N815" s="39"/>
      <c r="O815" s="39"/>
      <c r="P815" s="39"/>
      <c r="Q815" s="39"/>
      <c r="R815" s="39"/>
      <c r="S815" s="39"/>
      <c r="T815" s="39"/>
      <c r="U815" s="39"/>
      <c r="V815" s="39"/>
      <c r="W815" s="39"/>
      <c r="X815" s="39"/>
      <c r="Y815" s="39"/>
      <c r="Z815" s="39"/>
    </row>
    <row r="816" spans="1:26" ht="14.25" customHeight="1">
      <c r="A816" s="42"/>
      <c r="B816" s="42"/>
      <c r="C816" s="39"/>
      <c r="D816" s="39"/>
      <c r="E816" s="39"/>
      <c r="F816" s="42"/>
      <c r="G816" s="42"/>
      <c r="H816" s="39"/>
      <c r="I816" s="39"/>
      <c r="J816" s="39"/>
      <c r="K816" s="42"/>
      <c r="L816" s="42"/>
      <c r="M816" s="39"/>
      <c r="N816" s="39"/>
      <c r="O816" s="39"/>
      <c r="P816" s="39"/>
      <c r="Q816" s="39"/>
      <c r="R816" s="39"/>
      <c r="S816" s="39"/>
      <c r="T816" s="39"/>
      <c r="U816" s="39"/>
      <c r="V816" s="39"/>
      <c r="W816" s="39"/>
      <c r="X816" s="39"/>
      <c r="Y816" s="39"/>
      <c r="Z816" s="39"/>
    </row>
    <row r="817" spans="1:26" ht="14.25" customHeight="1">
      <c r="A817" s="42"/>
      <c r="B817" s="42"/>
      <c r="C817" s="39"/>
      <c r="D817" s="39"/>
      <c r="E817" s="39"/>
      <c r="F817" s="42"/>
      <c r="G817" s="42"/>
      <c r="H817" s="39"/>
      <c r="I817" s="39"/>
      <c r="J817" s="39"/>
      <c r="K817" s="42"/>
      <c r="L817" s="42"/>
      <c r="M817" s="39"/>
      <c r="N817" s="39"/>
      <c r="O817" s="39"/>
      <c r="P817" s="39"/>
      <c r="Q817" s="39"/>
      <c r="R817" s="39"/>
      <c r="S817" s="39"/>
      <c r="T817" s="39"/>
      <c r="U817" s="39"/>
      <c r="V817" s="39"/>
      <c r="W817" s="39"/>
      <c r="X817" s="39"/>
      <c r="Y817" s="39"/>
      <c r="Z817" s="39"/>
    </row>
    <row r="818" spans="1:26" ht="14.25" customHeight="1">
      <c r="A818" s="42"/>
      <c r="B818" s="42"/>
      <c r="C818" s="39"/>
      <c r="D818" s="39"/>
      <c r="E818" s="39"/>
      <c r="F818" s="42"/>
      <c r="G818" s="42"/>
      <c r="H818" s="39"/>
      <c r="I818" s="39"/>
      <c r="J818" s="39"/>
      <c r="K818" s="42"/>
      <c r="L818" s="42"/>
      <c r="M818" s="39"/>
      <c r="N818" s="39"/>
      <c r="O818" s="39"/>
      <c r="P818" s="39"/>
      <c r="Q818" s="39"/>
      <c r="R818" s="39"/>
      <c r="S818" s="39"/>
      <c r="T818" s="39"/>
      <c r="U818" s="39"/>
      <c r="V818" s="39"/>
      <c r="W818" s="39"/>
      <c r="X818" s="39"/>
      <c r="Y818" s="39"/>
      <c r="Z818" s="39"/>
    </row>
    <row r="819" spans="1:26" ht="14.25" customHeight="1">
      <c r="A819" s="42"/>
      <c r="B819" s="42"/>
      <c r="C819" s="39"/>
      <c r="D819" s="39"/>
      <c r="E819" s="39"/>
      <c r="F819" s="42"/>
      <c r="G819" s="42"/>
      <c r="H819" s="39"/>
      <c r="I819" s="39"/>
      <c r="J819" s="39"/>
      <c r="K819" s="42"/>
      <c r="L819" s="42"/>
      <c r="M819" s="39"/>
      <c r="N819" s="39"/>
      <c r="O819" s="39"/>
      <c r="P819" s="39"/>
      <c r="Q819" s="39"/>
      <c r="R819" s="39"/>
      <c r="S819" s="39"/>
      <c r="T819" s="39"/>
      <c r="U819" s="39"/>
      <c r="V819" s="39"/>
      <c r="W819" s="39"/>
      <c r="X819" s="39"/>
      <c r="Y819" s="39"/>
      <c r="Z819" s="39"/>
    </row>
    <row r="820" spans="1:26" ht="14.25" customHeight="1">
      <c r="A820" s="42"/>
      <c r="B820" s="42"/>
      <c r="C820" s="39"/>
      <c r="D820" s="39"/>
      <c r="E820" s="39"/>
      <c r="F820" s="42"/>
      <c r="G820" s="42"/>
      <c r="H820" s="39"/>
      <c r="I820" s="39"/>
      <c r="J820" s="39"/>
      <c r="K820" s="42"/>
      <c r="L820" s="42"/>
      <c r="M820" s="39"/>
      <c r="N820" s="39"/>
      <c r="O820" s="39"/>
      <c r="P820" s="39"/>
      <c r="Q820" s="39"/>
      <c r="R820" s="39"/>
      <c r="S820" s="39"/>
      <c r="T820" s="39"/>
      <c r="U820" s="39"/>
      <c r="V820" s="39"/>
      <c r="W820" s="39"/>
      <c r="X820" s="39"/>
      <c r="Y820" s="39"/>
      <c r="Z820" s="39"/>
    </row>
    <row r="821" spans="1:26" ht="14.25" customHeight="1">
      <c r="A821" s="42"/>
      <c r="B821" s="42"/>
      <c r="C821" s="39"/>
      <c r="D821" s="39"/>
      <c r="E821" s="39"/>
      <c r="F821" s="42"/>
      <c r="G821" s="42"/>
      <c r="H821" s="39"/>
      <c r="I821" s="39"/>
      <c r="J821" s="39"/>
      <c r="K821" s="42"/>
      <c r="L821" s="42"/>
      <c r="M821" s="39"/>
      <c r="N821" s="39"/>
      <c r="O821" s="39"/>
      <c r="P821" s="39"/>
      <c r="Q821" s="39"/>
      <c r="R821" s="39"/>
      <c r="S821" s="39"/>
      <c r="T821" s="39"/>
      <c r="U821" s="39"/>
      <c r="V821" s="39"/>
      <c r="W821" s="39"/>
      <c r="X821" s="39"/>
      <c r="Y821" s="39"/>
      <c r="Z821" s="39"/>
    </row>
    <row r="822" spans="1:26" ht="14.25" customHeight="1">
      <c r="A822" s="42"/>
      <c r="B822" s="42"/>
      <c r="C822" s="39"/>
      <c r="D822" s="39"/>
      <c r="E822" s="39"/>
      <c r="F822" s="42"/>
      <c r="G822" s="42"/>
      <c r="H822" s="39"/>
      <c r="I822" s="39"/>
      <c r="J822" s="39"/>
      <c r="K822" s="42"/>
      <c r="L822" s="42"/>
      <c r="M822" s="39"/>
      <c r="N822" s="39"/>
      <c r="O822" s="39"/>
      <c r="P822" s="39"/>
      <c r="Q822" s="39"/>
      <c r="R822" s="39"/>
      <c r="S822" s="39"/>
      <c r="T822" s="39"/>
      <c r="U822" s="39"/>
      <c r="V822" s="39"/>
      <c r="W822" s="39"/>
      <c r="X822" s="39"/>
      <c r="Y822" s="39"/>
      <c r="Z822" s="39"/>
    </row>
    <row r="823" spans="1:26" ht="14.25" customHeight="1">
      <c r="A823" s="42"/>
      <c r="B823" s="42"/>
      <c r="C823" s="39"/>
      <c r="D823" s="39"/>
      <c r="E823" s="39"/>
      <c r="F823" s="42"/>
      <c r="G823" s="42"/>
      <c r="H823" s="39"/>
      <c r="I823" s="39"/>
      <c r="J823" s="39"/>
      <c r="K823" s="42"/>
      <c r="L823" s="42"/>
      <c r="M823" s="39"/>
      <c r="N823" s="39"/>
      <c r="O823" s="39"/>
      <c r="P823" s="39"/>
      <c r="Q823" s="39"/>
      <c r="R823" s="39"/>
      <c r="S823" s="39"/>
      <c r="T823" s="39"/>
      <c r="U823" s="39"/>
      <c r="V823" s="39"/>
      <c r="W823" s="39"/>
      <c r="X823" s="39"/>
      <c r="Y823" s="39"/>
      <c r="Z823" s="39"/>
    </row>
    <row r="824" spans="1:26" ht="14.25" customHeight="1">
      <c r="A824" s="42"/>
      <c r="B824" s="42"/>
      <c r="C824" s="39"/>
      <c r="D824" s="39"/>
      <c r="E824" s="39"/>
      <c r="F824" s="42"/>
      <c r="G824" s="42"/>
      <c r="H824" s="39"/>
      <c r="I824" s="39"/>
      <c r="J824" s="39"/>
      <c r="K824" s="42"/>
      <c r="L824" s="42"/>
      <c r="M824" s="39"/>
      <c r="N824" s="39"/>
      <c r="O824" s="39"/>
      <c r="P824" s="39"/>
      <c r="Q824" s="39"/>
      <c r="R824" s="39"/>
      <c r="S824" s="39"/>
      <c r="T824" s="39"/>
      <c r="U824" s="39"/>
      <c r="V824" s="39"/>
      <c r="W824" s="39"/>
      <c r="X824" s="39"/>
      <c r="Y824" s="39"/>
      <c r="Z824" s="39"/>
    </row>
    <row r="825" spans="1:26" ht="14.25" customHeight="1">
      <c r="A825" s="42"/>
      <c r="B825" s="42"/>
      <c r="C825" s="39"/>
      <c r="D825" s="39"/>
      <c r="E825" s="39"/>
      <c r="F825" s="42"/>
      <c r="G825" s="42"/>
      <c r="H825" s="39"/>
      <c r="I825" s="39"/>
      <c r="J825" s="39"/>
      <c r="K825" s="42"/>
      <c r="L825" s="42"/>
      <c r="M825" s="39"/>
      <c r="N825" s="39"/>
      <c r="O825" s="39"/>
      <c r="P825" s="39"/>
      <c r="Q825" s="39"/>
      <c r="R825" s="39"/>
      <c r="S825" s="39"/>
      <c r="T825" s="39"/>
      <c r="U825" s="39"/>
      <c r="V825" s="39"/>
      <c r="W825" s="39"/>
      <c r="X825" s="39"/>
      <c r="Y825" s="39"/>
      <c r="Z825" s="39"/>
    </row>
    <row r="826" spans="1:26" ht="14.25" customHeight="1">
      <c r="A826" s="42"/>
      <c r="B826" s="42"/>
      <c r="C826" s="39"/>
      <c r="D826" s="39"/>
      <c r="E826" s="39"/>
      <c r="F826" s="42"/>
      <c r="G826" s="42"/>
      <c r="H826" s="39"/>
      <c r="I826" s="39"/>
      <c r="J826" s="39"/>
      <c r="K826" s="42"/>
      <c r="L826" s="42"/>
      <c r="M826" s="39"/>
      <c r="N826" s="39"/>
      <c r="O826" s="39"/>
      <c r="P826" s="39"/>
      <c r="Q826" s="39"/>
      <c r="R826" s="39"/>
      <c r="S826" s="39"/>
      <c r="T826" s="39"/>
      <c r="U826" s="39"/>
      <c r="V826" s="39"/>
      <c r="W826" s="39"/>
      <c r="X826" s="39"/>
      <c r="Y826" s="39"/>
      <c r="Z826" s="39"/>
    </row>
    <row r="827" spans="1:26" ht="14.25" customHeight="1">
      <c r="A827" s="42"/>
      <c r="B827" s="42"/>
      <c r="C827" s="39"/>
      <c r="D827" s="39"/>
      <c r="E827" s="39"/>
      <c r="F827" s="42"/>
      <c r="G827" s="42"/>
      <c r="H827" s="39"/>
      <c r="I827" s="39"/>
      <c r="J827" s="39"/>
      <c r="K827" s="42"/>
      <c r="L827" s="42"/>
      <c r="M827" s="39"/>
      <c r="N827" s="39"/>
      <c r="O827" s="39"/>
      <c r="P827" s="39"/>
      <c r="Q827" s="39"/>
      <c r="R827" s="39"/>
      <c r="S827" s="39"/>
      <c r="T827" s="39"/>
      <c r="U827" s="39"/>
      <c r="V827" s="39"/>
      <c r="W827" s="39"/>
      <c r="X827" s="39"/>
      <c r="Y827" s="39"/>
      <c r="Z827" s="39"/>
    </row>
    <row r="828" spans="1:26" ht="14.25" customHeight="1">
      <c r="A828" s="42"/>
      <c r="B828" s="42"/>
      <c r="C828" s="39"/>
      <c r="D828" s="39"/>
      <c r="E828" s="39"/>
      <c r="F828" s="42"/>
      <c r="G828" s="42"/>
      <c r="H828" s="39"/>
      <c r="I828" s="39"/>
      <c r="J828" s="39"/>
      <c r="K828" s="42"/>
      <c r="L828" s="42"/>
      <c r="M828" s="39"/>
      <c r="N828" s="39"/>
      <c r="O828" s="39"/>
      <c r="P828" s="39"/>
      <c r="Q828" s="39"/>
      <c r="R828" s="39"/>
      <c r="S828" s="39"/>
      <c r="T828" s="39"/>
      <c r="U828" s="39"/>
      <c r="V828" s="39"/>
      <c r="W828" s="39"/>
      <c r="X828" s="39"/>
      <c r="Y828" s="39"/>
      <c r="Z828" s="39"/>
    </row>
    <row r="829" spans="1:26" ht="14.25" customHeight="1">
      <c r="A829" s="42"/>
      <c r="B829" s="42"/>
      <c r="C829" s="39"/>
      <c r="D829" s="39"/>
      <c r="E829" s="39"/>
      <c r="F829" s="42"/>
      <c r="G829" s="42"/>
      <c r="H829" s="39"/>
      <c r="I829" s="39"/>
      <c r="J829" s="39"/>
      <c r="K829" s="42"/>
      <c r="L829" s="42"/>
      <c r="M829" s="39"/>
      <c r="N829" s="39"/>
      <c r="O829" s="39"/>
      <c r="P829" s="39"/>
      <c r="Q829" s="39"/>
      <c r="R829" s="39"/>
      <c r="S829" s="39"/>
      <c r="T829" s="39"/>
      <c r="U829" s="39"/>
      <c r="V829" s="39"/>
      <c r="W829" s="39"/>
      <c r="X829" s="39"/>
      <c r="Y829" s="39"/>
      <c r="Z829" s="39"/>
    </row>
    <row r="830" spans="1:26" ht="14.25" customHeight="1">
      <c r="A830" s="42"/>
      <c r="B830" s="42"/>
      <c r="C830" s="39"/>
      <c r="D830" s="39"/>
      <c r="E830" s="39"/>
      <c r="F830" s="42"/>
      <c r="G830" s="42"/>
      <c r="H830" s="39"/>
      <c r="I830" s="39"/>
      <c r="J830" s="39"/>
      <c r="K830" s="42"/>
      <c r="L830" s="42"/>
      <c r="M830" s="39"/>
      <c r="N830" s="39"/>
      <c r="O830" s="39"/>
      <c r="P830" s="39"/>
      <c r="Q830" s="39"/>
      <c r="R830" s="39"/>
      <c r="S830" s="39"/>
      <c r="T830" s="39"/>
      <c r="U830" s="39"/>
      <c r="V830" s="39"/>
      <c r="W830" s="39"/>
      <c r="X830" s="39"/>
      <c r="Y830" s="39"/>
      <c r="Z830" s="39"/>
    </row>
    <row r="831" spans="1:26" ht="14.25" customHeight="1">
      <c r="A831" s="42"/>
      <c r="B831" s="42"/>
      <c r="C831" s="39"/>
      <c r="D831" s="39"/>
      <c r="E831" s="39"/>
      <c r="F831" s="42"/>
      <c r="G831" s="42"/>
      <c r="H831" s="39"/>
      <c r="I831" s="39"/>
      <c r="J831" s="39"/>
      <c r="K831" s="42"/>
      <c r="L831" s="42"/>
      <c r="M831" s="39"/>
      <c r="N831" s="39"/>
      <c r="O831" s="39"/>
      <c r="P831" s="39"/>
      <c r="Q831" s="39"/>
      <c r="R831" s="39"/>
      <c r="S831" s="39"/>
      <c r="T831" s="39"/>
      <c r="U831" s="39"/>
      <c r="V831" s="39"/>
      <c r="W831" s="39"/>
      <c r="X831" s="39"/>
      <c r="Y831" s="39"/>
      <c r="Z831" s="39"/>
    </row>
    <row r="832" spans="1:26" ht="14.25" customHeight="1">
      <c r="A832" s="42"/>
      <c r="B832" s="42"/>
      <c r="C832" s="39"/>
      <c r="D832" s="39"/>
      <c r="E832" s="39"/>
      <c r="F832" s="42"/>
      <c r="G832" s="42"/>
      <c r="H832" s="39"/>
      <c r="I832" s="39"/>
      <c r="J832" s="39"/>
      <c r="K832" s="42"/>
      <c r="L832" s="42"/>
      <c r="M832" s="39"/>
      <c r="N832" s="39"/>
      <c r="O832" s="39"/>
      <c r="P832" s="39"/>
      <c r="Q832" s="39"/>
      <c r="R832" s="39"/>
      <c r="S832" s="39"/>
      <c r="T832" s="39"/>
      <c r="U832" s="39"/>
      <c r="V832" s="39"/>
      <c r="W832" s="39"/>
      <c r="X832" s="39"/>
      <c r="Y832" s="39"/>
      <c r="Z832" s="39"/>
    </row>
    <row r="833" spans="1:26" ht="14.25" customHeight="1">
      <c r="A833" s="42"/>
      <c r="B833" s="42"/>
      <c r="C833" s="39"/>
      <c r="D833" s="39"/>
      <c r="E833" s="39"/>
      <c r="F833" s="42"/>
      <c r="G833" s="42"/>
      <c r="H833" s="39"/>
      <c r="I833" s="39"/>
      <c r="J833" s="39"/>
      <c r="K833" s="42"/>
      <c r="L833" s="42"/>
      <c r="M833" s="39"/>
      <c r="N833" s="39"/>
      <c r="O833" s="39"/>
      <c r="P833" s="39"/>
      <c r="Q833" s="39"/>
      <c r="R833" s="39"/>
      <c r="S833" s="39"/>
      <c r="T833" s="39"/>
      <c r="U833" s="39"/>
      <c r="V833" s="39"/>
      <c r="W833" s="39"/>
      <c r="X833" s="39"/>
      <c r="Y833" s="39"/>
      <c r="Z833" s="39"/>
    </row>
    <row r="834" spans="1:26" ht="14.25" customHeight="1">
      <c r="A834" s="42"/>
      <c r="B834" s="42"/>
      <c r="C834" s="39"/>
      <c r="D834" s="39"/>
      <c r="E834" s="39"/>
      <c r="F834" s="42"/>
      <c r="G834" s="42"/>
      <c r="H834" s="39"/>
      <c r="I834" s="39"/>
      <c r="J834" s="39"/>
      <c r="K834" s="42"/>
      <c r="L834" s="42"/>
      <c r="M834" s="39"/>
      <c r="N834" s="39"/>
      <c r="O834" s="39"/>
      <c r="P834" s="39"/>
      <c r="Q834" s="39"/>
      <c r="R834" s="39"/>
      <c r="S834" s="39"/>
      <c r="T834" s="39"/>
      <c r="U834" s="39"/>
      <c r="V834" s="39"/>
      <c r="W834" s="39"/>
      <c r="X834" s="39"/>
      <c r="Y834" s="39"/>
      <c r="Z834" s="39"/>
    </row>
    <row r="835" spans="1:26" ht="14.25" customHeight="1">
      <c r="A835" s="42"/>
      <c r="B835" s="42"/>
      <c r="C835" s="39"/>
      <c r="D835" s="39"/>
      <c r="E835" s="39"/>
      <c r="F835" s="42"/>
      <c r="G835" s="42"/>
      <c r="H835" s="39"/>
      <c r="I835" s="39"/>
      <c r="J835" s="39"/>
      <c r="K835" s="42"/>
      <c r="L835" s="42"/>
      <c r="M835" s="39"/>
      <c r="N835" s="39"/>
      <c r="O835" s="39"/>
      <c r="P835" s="39"/>
      <c r="Q835" s="39"/>
      <c r="R835" s="39"/>
      <c r="S835" s="39"/>
      <c r="T835" s="39"/>
      <c r="U835" s="39"/>
      <c r="V835" s="39"/>
      <c r="W835" s="39"/>
      <c r="X835" s="39"/>
      <c r="Y835" s="39"/>
      <c r="Z835" s="39"/>
    </row>
    <row r="836" spans="1:26" ht="14.25" customHeight="1">
      <c r="A836" s="42"/>
      <c r="B836" s="42"/>
      <c r="C836" s="39"/>
      <c r="D836" s="39"/>
      <c r="E836" s="39"/>
      <c r="F836" s="42"/>
      <c r="G836" s="42"/>
      <c r="H836" s="39"/>
      <c r="I836" s="39"/>
      <c r="J836" s="39"/>
      <c r="K836" s="42"/>
      <c r="L836" s="42"/>
      <c r="M836" s="39"/>
      <c r="N836" s="39"/>
      <c r="O836" s="39"/>
      <c r="P836" s="39"/>
      <c r="Q836" s="39"/>
      <c r="R836" s="39"/>
      <c r="S836" s="39"/>
      <c r="T836" s="39"/>
      <c r="U836" s="39"/>
      <c r="V836" s="39"/>
      <c r="W836" s="39"/>
      <c r="X836" s="39"/>
      <c r="Y836" s="39"/>
      <c r="Z836" s="39"/>
    </row>
    <row r="837" spans="1:26" ht="14.25" customHeight="1">
      <c r="A837" s="42"/>
      <c r="B837" s="42"/>
      <c r="C837" s="39"/>
      <c r="D837" s="39"/>
      <c r="E837" s="39"/>
      <c r="F837" s="42"/>
      <c r="G837" s="42"/>
      <c r="H837" s="39"/>
      <c r="I837" s="39"/>
      <c r="J837" s="39"/>
      <c r="K837" s="42"/>
      <c r="L837" s="42"/>
      <c r="M837" s="39"/>
      <c r="N837" s="39"/>
      <c r="O837" s="39"/>
      <c r="P837" s="39"/>
      <c r="Q837" s="39"/>
      <c r="R837" s="39"/>
      <c r="S837" s="39"/>
      <c r="T837" s="39"/>
      <c r="U837" s="39"/>
      <c r="V837" s="39"/>
      <c r="W837" s="39"/>
      <c r="X837" s="39"/>
      <c r="Y837" s="39"/>
      <c r="Z837" s="39"/>
    </row>
    <row r="838" spans="1:26" ht="14.25" customHeight="1">
      <c r="A838" s="42"/>
      <c r="B838" s="42"/>
      <c r="C838" s="39"/>
      <c r="D838" s="39"/>
      <c r="E838" s="39"/>
      <c r="F838" s="42"/>
      <c r="G838" s="42"/>
      <c r="H838" s="39"/>
      <c r="I838" s="39"/>
      <c r="J838" s="39"/>
      <c r="K838" s="42"/>
      <c r="L838" s="42"/>
      <c r="M838" s="39"/>
      <c r="N838" s="39"/>
      <c r="O838" s="39"/>
      <c r="P838" s="39"/>
      <c r="Q838" s="39"/>
      <c r="R838" s="39"/>
      <c r="S838" s="39"/>
      <c r="T838" s="39"/>
      <c r="U838" s="39"/>
      <c r="V838" s="39"/>
      <c r="W838" s="39"/>
      <c r="X838" s="39"/>
      <c r="Y838" s="39"/>
      <c r="Z838" s="39"/>
    </row>
    <row r="839" spans="1:26" ht="14.25" customHeight="1">
      <c r="A839" s="42"/>
      <c r="B839" s="42"/>
      <c r="C839" s="39"/>
      <c r="D839" s="39"/>
      <c r="E839" s="39"/>
      <c r="F839" s="42"/>
      <c r="G839" s="42"/>
      <c r="H839" s="39"/>
      <c r="I839" s="39"/>
      <c r="J839" s="39"/>
      <c r="K839" s="42"/>
      <c r="L839" s="42"/>
      <c r="M839" s="39"/>
      <c r="N839" s="39"/>
      <c r="O839" s="39"/>
      <c r="P839" s="39"/>
      <c r="Q839" s="39"/>
      <c r="R839" s="39"/>
      <c r="S839" s="39"/>
      <c r="T839" s="39"/>
      <c r="U839" s="39"/>
      <c r="V839" s="39"/>
      <c r="W839" s="39"/>
      <c r="X839" s="39"/>
      <c r="Y839" s="39"/>
      <c r="Z839" s="39"/>
    </row>
    <row r="840" spans="1:26" ht="14.25" customHeight="1">
      <c r="A840" s="42"/>
      <c r="B840" s="42"/>
      <c r="C840" s="39"/>
      <c r="D840" s="39"/>
      <c r="E840" s="39"/>
      <c r="F840" s="42"/>
      <c r="G840" s="42"/>
      <c r="H840" s="39"/>
      <c r="I840" s="39"/>
      <c r="J840" s="39"/>
      <c r="K840" s="42"/>
      <c r="L840" s="42"/>
      <c r="M840" s="39"/>
      <c r="N840" s="39"/>
      <c r="O840" s="39"/>
      <c r="P840" s="39"/>
      <c r="Q840" s="39"/>
      <c r="R840" s="39"/>
      <c r="S840" s="39"/>
      <c r="T840" s="39"/>
      <c r="U840" s="39"/>
      <c r="V840" s="39"/>
      <c r="W840" s="39"/>
      <c r="X840" s="39"/>
      <c r="Y840" s="39"/>
      <c r="Z840" s="39"/>
    </row>
    <row r="841" spans="1:26" ht="14.25" customHeight="1">
      <c r="A841" s="42"/>
      <c r="B841" s="42"/>
      <c r="C841" s="39"/>
      <c r="D841" s="39"/>
      <c r="E841" s="39"/>
      <c r="F841" s="42"/>
      <c r="G841" s="42"/>
      <c r="H841" s="39"/>
      <c r="I841" s="39"/>
      <c r="J841" s="39"/>
      <c r="K841" s="42"/>
      <c r="L841" s="42"/>
      <c r="M841" s="39"/>
      <c r="N841" s="39"/>
      <c r="O841" s="39"/>
      <c r="P841" s="39"/>
      <c r="Q841" s="39"/>
      <c r="R841" s="39"/>
      <c r="S841" s="39"/>
      <c r="T841" s="39"/>
      <c r="U841" s="39"/>
      <c r="V841" s="39"/>
      <c r="W841" s="39"/>
      <c r="X841" s="39"/>
      <c r="Y841" s="39"/>
      <c r="Z841" s="39"/>
    </row>
    <row r="842" spans="1:26" ht="14.25" customHeight="1">
      <c r="A842" s="42"/>
      <c r="B842" s="42"/>
      <c r="C842" s="39"/>
      <c r="D842" s="39"/>
      <c r="E842" s="39"/>
      <c r="F842" s="42"/>
      <c r="G842" s="42"/>
      <c r="H842" s="39"/>
      <c r="I842" s="39"/>
      <c r="J842" s="39"/>
      <c r="K842" s="42"/>
      <c r="L842" s="42"/>
      <c r="M842" s="39"/>
      <c r="N842" s="39"/>
      <c r="O842" s="39"/>
      <c r="P842" s="39"/>
      <c r="Q842" s="39"/>
      <c r="R842" s="39"/>
      <c r="S842" s="39"/>
      <c r="T842" s="39"/>
      <c r="U842" s="39"/>
      <c r="V842" s="39"/>
      <c r="W842" s="39"/>
      <c r="X842" s="39"/>
      <c r="Y842" s="39"/>
      <c r="Z842" s="39"/>
    </row>
    <row r="843" spans="1:26" ht="14.25" customHeight="1">
      <c r="A843" s="42"/>
      <c r="B843" s="42"/>
      <c r="C843" s="39"/>
      <c r="D843" s="39"/>
      <c r="E843" s="39"/>
      <c r="F843" s="42"/>
      <c r="G843" s="42"/>
      <c r="H843" s="39"/>
      <c r="I843" s="39"/>
      <c r="J843" s="39"/>
      <c r="K843" s="42"/>
      <c r="L843" s="42"/>
      <c r="M843" s="39"/>
      <c r="N843" s="39"/>
      <c r="O843" s="39"/>
      <c r="P843" s="39"/>
      <c r="Q843" s="39"/>
      <c r="R843" s="39"/>
      <c r="S843" s="39"/>
      <c r="T843" s="39"/>
      <c r="U843" s="39"/>
      <c r="V843" s="39"/>
      <c r="W843" s="39"/>
      <c r="X843" s="39"/>
      <c r="Y843" s="39"/>
      <c r="Z843" s="39"/>
    </row>
    <row r="844" spans="1:26" ht="14.25" customHeight="1">
      <c r="A844" s="42"/>
      <c r="B844" s="42"/>
      <c r="C844" s="39"/>
      <c r="D844" s="39"/>
      <c r="E844" s="39"/>
      <c r="F844" s="42"/>
      <c r="G844" s="42"/>
      <c r="H844" s="39"/>
      <c r="I844" s="39"/>
      <c r="J844" s="39"/>
      <c r="K844" s="42"/>
      <c r="L844" s="42"/>
      <c r="M844" s="39"/>
      <c r="N844" s="39"/>
      <c r="O844" s="39"/>
      <c r="P844" s="39"/>
      <c r="Q844" s="39"/>
      <c r="R844" s="39"/>
      <c r="S844" s="39"/>
      <c r="T844" s="39"/>
      <c r="U844" s="39"/>
      <c r="V844" s="39"/>
      <c r="W844" s="39"/>
      <c r="X844" s="39"/>
      <c r="Y844" s="39"/>
      <c r="Z844" s="39"/>
    </row>
    <row r="845" spans="1:26" ht="14.25" customHeight="1">
      <c r="A845" s="42"/>
      <c r="B845" s="42"/>
      <c r="C845" s="39"/>
      <c r="D845" s="39"/>
      <c r="E845" s="39"/>
      <c r="F845" s="42"/>
      <c r="G845" s="42"/>
      <c r="H845" s="39"/>
      <c r="I845" s="39"/>
      <c r="J845" s="39"/>
      <c r="K845" s="42"/>
      <c r="L845" s="42"/>
      <c r="M845" s="39"/>
      <c r="N845" s="39"/>
      <c r="O845" s="39"/>
      <c r="P845" s="39"/>
      <c r="Q845" s="39"/>
      <c r="R845" s="39"/>
      <c r="S845" s="39"/>
      <c r="T845" s="39"/>
      <c r="U845" s="39"/>
      <c r="V845" s="39"/>
      <c r="W845" s="39"/>
      <c r="X845" s="39"/>
      <c r="Y845" s="39"/>
      <c r="Z845" s="39"/>
    </row>
    <row r="846" spans="1:26" ht="14.25" customHeight="1">
      <c r="A846" s="42"/>
      <c r="B846" s="42"/>
      <c r="C846" s="39"/>
      <c r="D846" s="39"/>
      <c r="E846" s="39"/>
      <c r="F846" s="42"/>
      <c r="G846" s="42"/>
      <c r="H846" s="39"/>
      <c r="I846" s="39"/>
      <c r="J846" s="39"/>
      <c r="K846" s="42"/>
      <c r="L846" s="42"/>
      <c r="M846" s="39"/>
      <c r="N846" s="39"/>
      <c r="O846" s="39"/>
      <c r="P846" s="39"/>
      <c r="Q846" s="39"/>
      <c r="R846" s="39"/>
      <c r="S846" s="39"/>
      <c r="T846" s="39"/>
      <c r="U846" s="39"/>
      <c r="V846" s="39"/>
      <c r="W846" s="39"/>
      <c r="X846" s="39"/>
      <c r="Y846" s="39"/>
      <c r="Z846" s="39"/>
    </row>
    <row r="847" spans="1:26" ht="14.25" customHeight="1">
      <c r="A847" s="42"/>
      <c r="B847" s="42"/>
      <c r="C847" s="39"/>
      <c r="D847" s="39"/>
      <c r="E847" s="39"/>
      <c r="F847" s="42"/>
      <c r="G847" s="42"/>
      <c r="H847" s="39"/>
      <c r="I847" s="39"/>
      <c r="J847" s="39"/>
      <c r="K847" s="42"/>
      <c r="L847" s="42"/>
      <c r="M847" s="39"/>
      <c r="N847" s="39"/>
      <c r="O847" s="39"/>
      <c r="P847" s="39"/>
      <c r="Q847" s="39"/>
      <c r="R847" s="39"/>
      <c r="S847" s="39"/>
      <c r="T847" s="39"/>
      <c r="U847" s="39"/>
      <c r="V847" s="39"/>
      <c r="W847" s="39"/>
      <c r="X847" s="39"/>
      <c r="Y847" s="39"/>
      <c r="Z847" s="39"/>
    </row>
    <row r="848" spans="1:26" ht="14.25" customHeight="1">
      <c r="A848" s="42"/>
      <c r="B848" s="42"/>
      <c r="C848" s="39"/>
      <c r="D848" s="39"/>
      <c r="E848" s="39"/>
      <c r="F848" s="42"/>
      <c r="G848" s="42"/>
      <c r="H848" s="39"/>
      <c r="I848" s="39"/>
      <c r="J848" s="39"/>
      <c r="K848" s="42"/>
      <c r="L848" s="42"/>
      <c r="M848" s="39"/>
      <c r="N848" s="39"/>
      <c r="O848" s="39"/>
      <c r="P848" s="39"/>
      <c r="Q848" s="39"/>
      <c r="R848" s="39"/>
      <c r="S848" s="39"/>
      <c r="T848" s="39"/>
      <c r="U848" s="39"/>
      <c r="V848" s="39"/>
      <c r="W848" s="39"/>
      <c r="X848" s="39"/>
      <c r="Y848" s="39"/>
      <c r="Z848" s="39"/>
    </row>
    <row r="849" spans="1:26" ht="14.25" customHeight="1">
      <c r="A849" s="42"/>
      <c r="B849" s="42"/>
      <c r="C849" s="39"/>
      <c r="D849" s="39"/>
      <c r="E849" s="39"/>
      <c r="F849" s="42"/>
      <c r="G849" s="42"/>
      <c r="H849" s="39"/>
      <c r="I849" s="39"/>
      <c r="J849" s="39"/>
      <c r="K849" s="42"/>
      <c r="L849" s="42"/>
      <c r="M849" s="39"/>
      <c r="N849" s="39"/>
      <c r="O849" s="39"/>
      <c r="P849" s="39"/>
      <c r="Q849" s="39"/>
      <c r="R849" s="39"/>
      <c r="S849" s="39"/>
      <c r="T849" s="39"/>
      <c r="U849" s="39"/>
      <c r="V849" s="39"/>
      <c r="W849" s="39"/>
      <c r="X849" s="39"/>
      <c r="Y849" s="39"/>
      <c r="Z849" s="39"/>
    </row>
    <row r="850" spans="1:26" ht="14.25" customHeight="1">
      <c r="A850" s="42"/>
      <c r="B850" s="42"/>
      <c r="C850" s="39"/>
      <c r="D850" s="39"/>
      <c r="E850" s="39"/>
      <c r="F850" s="42"/>
      <c r="G850" s="42"/>
      <c r="H850" s="39"/>
      <c r="I850" s="39"/>
      <c r="J850" s="39"/>
      <c r="K850" s="42"/>
      <c r="L850" s="42"/>
      <c r="M850" s="39"/>
      <c r="N850" s="39"/>
      <c r="O850" s="39"/>
      <c r="P850" s="39"/>
      <c r="Q850" s="39"/>
      <c r="R850" s="39"/>
      <c r="S850" s="39"/>
      <c r="T850" s="39"/>
      <c r="U850" s="39"/>
      <c r="V850" s="39"/>
      <c r="W850" s="39"/>
      <c r="X850" s="39"/>
      <c r="Y850" s="39"/>
      <c r="Z850" s="39"/>
    </row>
    <row r="851" spans="1:26" ht="14.25" customHeight="1">
      <c r="A851" s="42"/>
      <c r="B851" s="42"/>
      <c r="C851" s="39"/>
      <c r="D851" s="39"/>
      <c r="E851" s="39"/>
      <c r="F851" s="42"/>
      <c r="G851" s="42"/>
      <c r="H851" s="39"/>
      <c r="I851" s="39"/>
      <c r="J851" s="39"/>
      <c r="K851" s="42"/>
      <c r="L851" s="42"/>
      <c r="M851" s="39"/>
      <c r="N851" s="39"/>
      <c r="O851" s="39"/>
      <c r="P851" s="39"/>
      <c r="Q851" s="39"/>
      <c r="R851" s="39"/>
      <c r="S851" s="39"/>
      <c r="T851" s="39"/>
      <c r="U851" s="39"/>
      <c r="V851" s="39"/>
      <c r="W851" s="39"/>
      <c r="X851" s="39"/>
      <c r="Y851" s="39"/>
      <c r="Z851" s="39"/>
    </row>
    <row r="852" spans="1:26" ht="14.25" customHeight="1">
      <c r="A852" s="42"/>
      <c r="B852" s="42"/>
      <c r="C852" s="39"/>
      <c r="D852" s="39"/>
      <c r="E852" s="39"/>
      <c r="F852" s="42"/>
      <c r="G852" s="42"/>
      <c r="H852" s="39"/>
      <c r="I852" s="39"/>
      <c r="J852" s="39"/>
      <c r="K852" s="42"/>
      <c r="L852" s="42"/>
      <c r="M852" s="39"/>
      <c r="N852" s="39"/>
      <c r="O852" s="39"/>
      <c r="P852" s="39"/>
      <c r="Q852" s="39"/>
      <c r="R852" s="39"/>
      <c r="S852" s="39"/>
      <c r="T852" s="39"/>
      <c r="U852" s="39"/>
      <c r="V852" s="39"/>
      <c r="W852" s="39"/>
      <c r="X852" s="39"/>
      <c r="Y852" s="39"/>
      <c r="Z852" s="39"/>
    </row>
    <row r="853" spans="1:26" ht="14.25" customHeight="1">
      <c r="A853" s="42"/>
      <c r="B853" s="42"/>
      <c r="C853" s="39"/>
      <c r="D853" s="39"/>
      <c r="E853" s="39"/>
      <c r="F853" s="42"/>
      <c r="G853" s="42"/>
      <c r="H853" s="39"/>
      <c r="I853" s="39"/>
      <c r="J853" s="39"/>
      <c r="K853" s="42"/>
      <c r="L853" s="42"/>
      <c r="M853" s="39"/>
      <c r="N853" s="39"/>
      <c r="O853" s="39"/>
      <c r="P853" s="39"/>
      <c r="Q853" s="39"/>
      <c r="R853" s="39"/>
      <c r="S853" s="39"/>
      <c r="T853" s="39"/>
      <c r="U853" s="39"/>
      <c r="V853" s="39"/>
      <c r="W853" s="39"/>
      <c r="X853" s="39"/>
      <c r="Y853" s="39"/>
      <c r="Z853" s="39"/>
    </row>
    <row r="854" spans="1:26" ht="14.25" customHeight="1">
      <c r="A854" s="42"/>
      <c r="B854" s="42"/>
      <c r="C854" s="39"/>
      <c r="D854" s="39"/>
      <c r="E854" s="39"/>
      <c r="F854" s="42"/>
      <c r="G854" s="42"/>
      <c r="H854" s="39"/>
      <c r="I854" s="39"/>
      <c r="J854" s="39"/>
      <c r="K854" s="42"/>
      <c r="L854" s="42"/>
      <c r="M854" s="39"/>
      <c r="N854" s="39"/>
      <c r="O854" s="39"/>
      <c r="P854" s="39"/>
      <c r="Q854" s="39"/>
      <c r="R854" s="39"/>
      <c r="S854" s="39"/>
      <c r="T854" s="39"/>
      <c r="U854" s="39"/>
      <c r="V854" s="39"/>
      <c r="W854" s="39"/>
      <c r="X854" s="39"/>
      <c r="Y854" s="39"/>
      <c r="Z854" s="39"/>
    </row>
    <row r="855" spans="1:26" ht="14.25" customHeight="1">
      <c r="A855" s="42"/>
      <c r="B855" s="42"/>
      <c r="C855" s="39"/>
      <c r="D855" s="39"/>
      <c r="E855" s="39"/>
      <c r="F855" s="42"/>
      <c r="G855" s="42"/>
      <c r="H855" s="39"/>
      <c r="I855" s="39"/>
      <c r="J855" s="39"/>
      <c r="K855" s="42"/>
      <c r="L855" s="42"/>
      <c r="M855" s="39"/>
      <c r="N855" s="39"/>
      <c r="O855" s="39"/>
      <c r="P855" s="39"/>
      <c r="Q855" s="39"/>
      <c r="R855" s="39"/>
      <c r="S855" s="39"/>
      <c r="T855" s="39"/>
      <c r="U855" s="39"/>
      <c r="V855" s="39"/>
      <c r="W855" s="39"/>
      <c r="X855" s="39"/>
      <c r="Y855" s="39"/>
      <c r="Z855" s="39"/>
    </row>
    <row r="856" spans="1:26" ht="14.25" customHeight="1">
      <c r="A856" s="42"/>
      <c r="B856" s="42"/>
      <c r="C856" s="39"/>
      <c r="D856" s="39"/>
      <c r="E856" s="39"/>
      <c r="F856" s="42"/>
      <c r="G856" s="42"/>
      <c r="H856" s="39"/>
      <c r="I856" s="39"/>
      <c r="J856" s="39"/>
      <c r="K856" s="42"/>
      <c r="L856" s="42"/>
      <c r="M856" s="39"/>
      <c r="N856" s="39"/>
      <c r="O856" s="39"/>
      <c r="P856" s="39"/>
      <c r="Q856" s="39"/>
      <c r="R856" s="39"/>
      <c r="S856" s="39"/>
      <c r="T856" s="39"/>
      <c r="U856" s="39"/>
      <c r="V856" s="39"/>
      <c r="W856" s="39"/>
      <c r="X856" s="39"/>
      <c r="Y856" s="39"/>
      <c r="Z856" s="39"/>
    </row>
    <row r="857" spans="1:26" ht="14.25" customHeight="1">
      <c r="A857" s="42"/>
      <c r="B857" s="42"/>
      <c r="C857" s="39"/>
      <c r="D857" s="39"/>
      <c r="E857" s="39"/>
      <c r="F857" s="42"/>
      <c r="G857" s="42"/>
      <c r="H857" s="39"/>
      <c r="I857" s="39"/>
      <c r="J857" s="39"/>
      <c r="K857" s="42"/>
      <c r="L857" s="42"/>
      <c r="M857" s="39"/>
      <c r="N857" s="39"/>
      <c r="O857" s="39"/>
      <c r="P857" s="39"/>
      <c r="Q857" s="39"/>
      <c r="R857" s="39"/>
      <c r="S857" s="39"/>
      <c r="T857" s="39"/>
      <c r="U857" s="39"/>
      <c r="V857" s="39"/>
      <c r="W857" s="39"/>
      <c r="X857" s="39"/>
      <c r="Y857" s="39"/>
      <c r="Z857" s="39"/>
    </row>
    <row r="858" spans="1:26" ht="14.25" customHeight="1">
      <c r="A858" s="42"/>
      <c r="B858" s="42"/>
      <c r="C858" s="39"/>
      <c r="D858" s="39"/>
      <c r="E858" s="39"/>
      <c r="F858" s="42"/>
      <c r="G858" s="42"/>
      <c r="H858" s="39"/>
      <c r="I858" s="39"/>
      <c r="J858" s="39"/>
      <c r="K858" s="42"/>
      <c r="L858" s="42"/>
      <c r="M858" s="39"/>
      <c r="N858" s="39"/>
      <c r="O858" s="39"/>
      <c r="P858" s="39"/>
      <c r="Q858" s="39"/>
      <c r="R858" s="39"/>
      <c r="S858" s="39"/>
      <c r="T858" s="39"/>
      <c r="U858" s="39"/>
      <c r="V858" s="39"/>
      <c r="W858" s="39"/>
      <c r="X858" s="39"/>
      <c r="Y858" s="39"/>
      <c r="Z858" s="39"/>
    </row>
    <row r="859" spans="1:26" ht="14.25" customHeight="1">
      <c r="A859" s="42"/>
      <c r="B859" s="42"/>
      <c r="C859" s="39"/>
      <c r="D859" s="39"/>
      <c r="E859" s="39"/>
      <c r="F859" s="42"/>
      <c r="G859" s="42"/>
      <c r="H859" s="39"/>
      <c r="I859" s="39"/>
      <c r="J859" s="39"/>
      <c r="K859" s="42"/>
      <c r="L859" s="42"/>
      <c r="M859" s="39"/>
      <c r="N859" s="39"/>
      <c r="O859" s="39"/>
      <c r="P859" s="39"/>
      <c r="Q859" s="39"/>
      <c r="R859" s="39"/>
      <c r="S859" s="39"/>
      <c r="T859" s="39"/>
      <c r="U859" s="39"/>
      <c r="V859" s="39"/>
      <c r="W859" s="39"/>
      <c r="X859" s="39"/>
      <c r="Y859" s="39"/>
      <c r="Z859" s="39"/>
    </row>
    <row r="860" spans="1:26" ht="14.25" customHeight="1">
      <c r="A860" s="42"/>
      <c r="B860" s="42"/>
      <c r="C860" s="39"/>
      <c r="D860" s="39"/>
      <c r="E860" s="39"/>
      <c r="F860" s="42"/>
      <c r="G860" s="42"/>
      <c r="H860" s="39"/>
      <c r="I860" s="39"/>
      <c r="J860" s="39"/>
      <c r="K860" s="42"/>
      <c r="L860" s="42"/>
      <c r="M860" s="39"/>
      <c r="N860" s="39"/>
      <c r="O860" s="39"/>
      <c r="P860" s="39"/>
      <c r="Q860" s="39"/>
      <c r="R860" s="39"/>
      <c r="S860" s="39"/>
      <c r="T860" s="39"/>
      <c r="U860" s="39"/>
      <c r="V860" s="39"/>
      <c r="W860" s="39"/>
      <c r="X860" s="39"/>
      <c r="Y860" s="39"/>
      <c r="Z860" s="39"/>
    </row>
    <row r="861" spans="1:26" ht="14.25" customHeight="1">
      <c r="A861" s="42"/>
      <c r="B861" s="42"/>
      <c r="C861" s="39"/>
      <c r="D861" s="39"/>
      <c r="E861" s="39"/>
      <c r="F861" s="42"/>
      <c r="G861" s="42"/>
      <c r="H861" s="39"/>
      <c r="I861" s="39"/>
      <c r="J861" s="39"/>
      <c r="K861" s="42"/>
      <c r="L861" s="42"/>
      <c r="M861" s="39"/>
      <c r="N861" s="39"/>
      <c r="O861" s="39"/>
      <c r="P861" s="39"/>
      <c r="Q861" s="39"/>
      <c r="R861" s="39"/>
      <c r="S861" s="39"/>
      <c r="T861" s="39"/>
      <c r="U861" s="39"/>
      <c r="V861" s="39"/>
      <c r="W861" s="39"/>
      <c r="X861" s="39"/>
      <c r="Y861" s="39"/>
      <c r="Z861" s="39"/>
    </row>
    <row r="862" spans="1:26" ht="14.25" customHeight="1">
      <c r="A862" s="42"/>
      <c r="B862" s="42"/>
      <c r="C862" s="39"/>
      <c r="D862" s="39"/>
      <c r="E862" s="39"/>
      <c r="F862" s="42"/>
      <c r="G862" s="42"/>
      <c r="H862" s="39"/>
      <c r="I862" s="39"/>
      <c r="J862" s="39"/>
      <c r="K862" s="42"/>
      <c r="L862" s="42"/>
      <c r="M862" s="39"/>
      <c r="N862" s="39"/>
      <c r="O862" s="39"/>
      <c r="P862" s="39"/>
      <c r="Q862" s="39"/>
      <c r="R862" s="39"/>
      <c r="S862" s="39"/>
      <c r="T862" s="39"/>
      <c r="U862" s="39"/>
      <c r="V862" s="39"/>
      <c r="W862" s="39"/>
      <c r="X862" s="39"/>
      <c r="Y862" s="39"/>
      <c r="Z862" s="39"/>
    </row>
    <row r="863" spans="1:26" ht="14.25" customHeight="1">
      <c r="A863" s="42"/>
      <c r="B863" s="42"/>
      <c r="C863" s="39"/>
      <c r="D863" s="39"/>
      <c r="E863" s="39"/>
      <c r="F863" s="42"/>
      <c r="G863" s="42"/>
      <c r="H863" s="39"/>
      <c r="I863" s="39"/>
      <c r="J863" s="39"/>
      <c r="K863" s="42"/>
      <c r="L863" s="42"/>
      <c r="M863" s="39"/>
      <c r="N863" s="39"/>
      <c r="O863" s="39"/>
      <c r="P863" s="39"/>
      <c r="Q863" s="39"/>
      <c r="R863" s="39"/>
      <c r="S863" s="39"/>
      <c r="T863" s="39"/>
      <c r="U863" s="39"/>
      <c r="V863" s="39"/>
      <c r="W863" s="39"/>
      <c r="X863" s="39"/>
      <c r="Y863" s="39"/>
      <c r="Z863" s="39"/>
    </row>
    <row r="864" spans="1:26" ht="14.25" customHeight="1">
      <c r="A864" s="42"/>
      <c r="B864" s="42"/>
      <c r="C864" s="39"/>
      <c r="D864" s="39"/>
      <c r="E864" s="39"/>
      <c r="F864" s="42"/>
      <c r="G864" s="42"/>
      <c r="H864" s="39"/>
      <c r="I864" s="39"/>
      <c r="J864" s="39"/>
      <c r="K864" s="42"/>
      <c r="L864" s="42"/>
      <c r="M864" s="39"/>
      <c r="N864" s="39"/>
      <c r="O864" s="39"/>
      <c r="P864" s="39"/>
      <c r="Q864" s="39"/>
      <c r="R864" s="39"/>
      <c r="S864" s="39"/>
      <c r="T864" s="39"/>
      <c r="U864" s="39"/>
      <c r="V864" s="39"/>
      <c r="W864" s="39"/>
      <c r="X864" s="39"/>
      <c r="Y864" s="39"/>
      <c r="Z864" s="39"/>
    </row>
    <row r="865" spans="1:26" ht="14.25" customHeight="1">
      <c r="A865" s="42"/>
      <c r="B865" s="42"/>
      <c r="C865" s="39"/>
      <c r="D865" s="39"/>
      <c r="E865" s="39"/>
      <c r="F865" s="42"/>
      <c r="G865" s="42"/>
      <c r="H865" s="39"/>
      <c r="I865" s="39"/>
      <c r="J865" s="39"/>
      <c r="K865" s="42"/>
      <c r="L865" s="42"/>
      <c r="M865" s="39"/>
      <c r="N865" s="39"/>
      <c r="O865" s="39"/>
      <c r="P865" s="39"/>
      <c r="Q865" s="39"/>
      <c r="R865" s="39"/>
      <c r="S865" s="39"/>
      <c r="T865" s="39"/>
      <c r="U865" s="39"/>
      <c r="V865" s="39"/>
      <c r="W865" s="39"/>
      <c r="X865" s="39"/>
      <c r="Y865" s="39"/>
      <c r="Z865" s="39"/>
    </row>
    <row r="866" spans="1:26" ht="14.25" customHeight="1">
      <c r="A866" s="42"/>
      <c r="B866" s="42"/>
      <c r="C866" s="39"/>
      <c r="D866" s="39"/>
      <c r="E866" s="39"/>
      <c r="F866" s="42"/>
      <c r="G866" s="42"/>
      <c r="H866" s="39"/>
      <c r="I866" s="39"/>
      <c r="J866" s="39"/>
      <c r="K866" s="42"/>
      <c r="L866" s="42"/>
      <c r="M866" s="39"/>
      <c r="N866" s="39"/>
      <c r="O866" s="39"/>
      <c r="P866" s="39"/>
      <c r="Q866" s="39"/>
      <c r="R866" s="39"/>
      <c r="S866" s="39"/>
      <c r="T866" s="39"/>
      <c r="U866" s="39"/>
      <c r="V866" s="39"/>
      <c r="W866" s="39"/>
      <c r="X866" s="39"/>
      <c r="Y866" s="39"/>
      <c r="Z866" s="39"/>
    </row>
    <row r="867" spans="1:26" ht="14.25" customHeight="1">
      <c r="A867" s="42"/>
      <c r="B867" s="42"/>
      <c r="C867" s="39"/>
      <c r="D867" s="39"/>
      <c r="E867" s="39"/>
      <c r="F867" s="42"/>
      <c r="G867" s="42"/>
      <c r="H867" s="39"/>
      <c r="I867" s="39"/>
      <c r="J867" s="39"/>
      <c r="K867" s="42"/>
      <c r="L867" s="42"/>
      <c r="M867" s="39"/>
      <c r="N867" s="39"/>
      <c r="O867" s="39"/>
      <c r="P867" s="39"/>
      <c r="Q867" s="39"/>
      <c r="R867" s="39"/>
      <c r="S867" s="39"/>
      <c r="T867" s="39"/>
      <c r="U867" s="39"/>
      <c r="V867" s="39"/>
      <c r="W867" s="39"/>
      <c r="X867" s="39"/>
      <c r="Y867" s="39"/>
      <c r="Z867" s="39"/>
    </row>
    <row r="868" spans="1:26" ht="14.25" customHeight="1">
      <c r="A868" s="42"/>
      <c r="B868" s="42"/>
      <c r="C868" s="39"/>
      <c r="D868" s="39"/>
      <c r="E868" s="39"/>
      <c r="F868" s="42"/>
      <c r="G868" s="42"/>
      <c r="H868" s="39"/>
      <c r="I868" s="39"/>
      <c r="J868" s="39"/>
      <c r="K868" s="42"/>
      <c r="L868" s="42"/>
      <c r="M868" s="39"/>
      <c r="N868" s="39"/>
      <c r="O868" s="39"/>
      <c r="P868" s="39"/>
      <c r="Q868" s="39"/>
      <c r="R868" s="39"/>
      <c r="S868" s="39"/>
      <c r="T868" s="39"/>
      <c r="U868" s="39"/>
      <c r="V868" s="39"/>
      <c r="W868" s="39"/>
      <c r="X868" s="39"/>
      <c r="Y868" s="39"/>
      <c r="Z868" s="39"/>
    </row>
    <row r="869" spans="1:26" ht="14.25" customHeight="1">
      <c r="A869" s="42"/>
      <c r="B869" s="42"/>
      <c r="C869" s="39"/>
      <c r="D869" s="39"/>
      <c r="E869" s="39"/>
      <c r="F869" s="42"/>
      <c r="G869" s="42"/>
      <c r="H869" s="39"/>
      <c r="I869" s="39"/>
      <c r="J869" s="39"/>
      <c r="K869" s="42"/>
      <c r="L869" s="42"/>
      <c r="M869" s="39"/>
      <c r="N869" s="39"/>
      <c r="O869" s="39"/>
      <c r="P869" s="39"/>
      <c r="Q869" s="39"/>
      <c r="R869" s="39"/>
      <c r="S869" s="39"/>
      <c r="T869" s="39"/>
      <c r="U869" s="39"/>
      <c r="V869" s="39"/>
      <c r="W869" s="39"/>
      <c r="X869" s="39"/>
      <c r="Y869" s="39"/>
      <c r="Z869" s="39"/>
    </row>
    <row r="870" spans="1:26" ht="14.25" customHeight="1">
      <c r="A870" s="42"/>
      <c r="B870" s="42"/>
      <c r="C870" s="39"/>
      <c r="D870" s="39"/>
      <c r="E870" s="39"/>
      <c r="F870" s="42"/>
      <c r="G870" s="42"/>
      <c r="H870" s="39"/>
      <c r="I870" s="39"/>
      <c r="J870" s="39"/>
      <c r="K870" s="42"/>
      <c r="L870" s="42"/>
      <c r="M870" s="39"/>
      <c r="N870" s="39"/>
      <c r="O870" s="39"/>
      <c r="P870" s="39"/>
      <c r="Q870" s="39"/>
      <c r="R870" s="39"/>
      <c r="S870" s="39"/>
      <c r="T870" s="39"/>
      <c r="U870" s="39"/>
      <c r="V870" s="39"/>
      <c r="W870" s="39"/>
      <c r="X870" s="39"/>
      <c r="Y870" s="39"/>
      <c r="Z870" s="39"/>
    </row>
    <row r="871" spans="1:26" ht="14.25" customHeight="1">
      <c r="A871" s="42"/>
      <c r="B871" s="42"/>
      <c r="C871" s="39"/>
      <c r="D871" s="39"/>
      <c r="E871" s="39"/>
      <c r="F871" s="42"/>
      <c r="G871" s="42"/>
      <c r="H871" s="39"/>
      <c r="I871" s="39"/>
      <c r="J871" s="39"/>
      <c r="K871" s="42"/>
      <c r="L871" s="42"/>
      <c r="M871" s="39"/>
      <c r="N871" s="39"/>
      <c r="O871" s="39"/>
      <c r="P871" s="39"/>
      <c r="Q871" s="39"/>
      <c r="R871" s="39"/>
      <c r="S871" s="39"/>
      <c r="T871" s="39"/>
      <c r="U871" s="39"/>
      <c r="V871" s="39"/>
      <c r="W871" s="39"/>
      <c r="X871" s="39"/>
      <c r="Y871" s="39"/>
      <c r="Z871" s="39"/>
    </row>
    <row r="872" spans="1:26" ht="14.25" customHeight="1">
      <c r="A872" s="42"/>
      <c r="B872" s="42"/>
      <c r="C872" s="39"/>
      <c r="D872" s="39"/>
      <c r="E872" s="39"/>
      <c r="F872" s="42"/>
      <c r="G872" s="42"/>
      <c r="H872" s="39"/>
      <c r="I872" s="39"/>
      <c r="J872" s="39"/>
      <c r="K872" s="42"/>
      <c r="L872" s="42"/>
      <c r="M872" s="39"/>
      <c r="N872" s="39"/>
      <c r="O872" s="39"/>
      <c r="P872" s="39"/>
      <c r="Q872" s="39"/>
      <c r="R872" s="39"/>
      <c r="S872" s="39"/>
      <c r="T872" s="39"/>
      <c r="U872" s="39"/>
      <c r="V872" s="39"/>
      <c r="W872" s="39"/>
      <c r="X872" s="39"/>
      <c r="Y872" s="39"/>
      <c r="Z872" s="39"/>
    </row>
    <row r="873" spans="1:26" ht="14.25" customHeight="1">
      <c r="A873" s="42"/>
      <c r="B873" s="42"/>
      <c r="C873" s="39"/>
      <c r="D873" s="39"/>
      <c r="E873" s="39"/>
      <c r="F873" s="42"/>
      <c r="G873" s="42"/>
      <c r="H873" s="39"/>
      <c r="I873" s="39"/>
      <c r="J873" s="39"/>
      <c r="K873" s="42"/>
      <c r="L873" s="42"/>
      <c r="M873" s="39"/>
      <c r="N873" s="39"/>
      <c r="O873" s="39"/>
      <c r="P873" s="39"/>
      <c r="Q873" s="39"/>
      <c r="R873" s="39"/>
      <c r="S873" s="39"/>
      <c r="T873" s="39"/>
      <c r="U873" s="39"/>
      <c r="V873" s="39"/>
      <c r="W873" s="39"/>
      <c r="X873" s="39"/>
      <c r="Y873" s="39"/>
      <c r="Z873" s="39"/>
    </row>
    <row r="874" spans="1:26" ht="14.25" customHeight="1">
      <c r="A874" s="42"/>
      <c r="B874" s="42"/>
      <c r="C874" s="39"/>
      <c r="D874" s="39"/>
      <c r="E874" s="39"/>
      <c r="F874" s="42"/>
      <c r="G874" s="42"/>
      <c r="H874" s="39"/>
      <c r="I874" s="39"/>
      <c r="J874" s="39"/>
      <c r="K874" s="42"/>
      <c r="L874" s="42"/>
      <c r="M874" s="39"/>
      <c r="N874" s="39"/>
      <c r="O874" s="39"/>
      <c r="P874" s="39"/>
      <c r="Q874" s="39"/>
      <c r="R874" s="39"/>
      <c r="S874" s="39"/>
      <c r="T874" s="39"/>
      <c r="U874" s="39"/>
      <c r="V874" s="39"/>
      <c r="W874" s="39"/>
      <c r="X874" s="39"/>
      <c r="Y874" s="39"/>
      <c r="Z874" s="39"/>
    </row>
    <row r="875" spans="1:26" ht="14.25" customHeight="1">
      <c r="A875" s="42"/>
      <c r="B875" s="42"/>
      <c r="C875" s="39"/>
      <c r="D875" s="39"/>
      <c r="E875" s="39"/>
      <c r="F875" s="42"/>
      <c r="G875" s="42"/>
      <c r="H875" s="39"/>
      <c r="I875" s="39"/>
      <c r="J875" s="39"/>
      <c r="K875" s="42"/>
      <c r="L875" s="42"/>
      <c r="M875" s="39"/>
      <c r="N875" s="39"/>
      <c r="O875" s="39"/>
      <c r="P875" s="39"/>
      <c r="Q875" s="39"/>
      <c r="R875" s="39"/>
      <c r="S875" s="39"/>
      <c r="T875" s="39"/>
      <c r="U875" s="39"/>
      <c r="V875" s="39"/>
      <c r="W875" s="39"/>
      <c r="X875" s="39"/>
      <c r="Y875" s="39"/>
      <c r="Z875" s="39"/>
    </row>
    <row r="876" spans="1:26" ht="14.25" customHeight="1">
      <c r="A876" s="42"/>
      <c r="B876" s="42"/>
      <c r="C876" s="39"/>
      <c r="D876" s="39"/>
      <c r="E876" s="39"/>
      <c r="F876" s="42"/>
      <c r="G876" s="42"/>
      <c r="H876" s="39"/>
      <c r="I876" s="39"/>
      <c r="J876" s="39"/>
      <c r="K876" s="42"/>
      <c r="L876" s="42"/>
      <c r="M876" s="39"/>
      <c r="N876" s="39"/>
      <c r="O876" s="39"/>
      <c r="P876" s="39"/>
      <c r="Q876" s="39"/>
      <c r="R876" s="39"/>
      <c r="S876" s="39"/>
      <c r="T876" s="39"/>
      <c r="U876" s="39"/>
      <c r="V876" s="39"/>
      <c r="W876" s="39"/>
      <c r="X876" s="39"/>
      <c r="Y876" s="39"/>
      <c r="Z876" s="39"/>
    </row>
    <row r="877" spans="1:26" ht="14.25" customHeight="1">
      <c r="A877" s="42"/>
      <c r="B877" s="42"/>
      <c r="C877" s="39"/>
      <c r="D877" s="39"/>
      <c r="E877" s="39"/>
      <c r="F877" s="42"/>
      <c r="G877" s="42"/>
      <c r="H877" s="39"/>
      <c r="I877" s="39"/>
      <c r="J877" s="39"/>
      <c r="K877" s="42"/>
      <c r="L877" s="42"/>
      <c r="M877" s="39"/>
      <c r="N877" s="39"/>
      <c r="O877" s="39"/>
      <c r="P877" s="39"/>
      <c r="Q877" s="39"/>
      <c r="R877" s="39"/>
      <c r="S877" s="39"/>
      <c r="T877" s="39"/>
      <c r="U877" s="39"/>
      <c r="V877" s="39"/>
      <c r="W877" s="39"/>
      <c r="X877" s="39"/>
      <c r="Y877" s="39"/>
      <c r="Z877" s="39"/>
    </row>
    <row r="878" spans="1:26" ht="14.25" customHeight="1">
      <c r="A878" s="42"/>
      <c r="B878" s="42"/>
      <c r="C878" s="39"/>
      <c r="D878" s="39"/>
      <c r="E878" s="39"/>
      <c r="F878" s="42"/>
      <c r="G878" s="42"/>
      <c r="H878" s="39"/>
      <c r="I878" s="39"/>
      <c r="J878" s="39"/>
      <c r="K878" s="42"/>
      <c r="L878" s="42"/>
      <c r="M878" s="39"/>
      <c r="N878" s="39"/>
      <c r="O878" s="39"/>
      <c r="P878" s="39"/>
      <c r="Q878" s="39"/>
      <c r="R878" s="39"/>
      <c r="S878" s="39"/>
      <c r="T878" s="39"/>
      <c r="U878" s="39"/>
      <c r="V878" s="39"/>
      <c r="W878" s="39"/>
      <c r="X878" s="39"/>
      <c r="Y878" s="39"/>
      <c r="Z878" s="39"/>
    </row>
    <row r="879" spans="1:26" ht="14.25" customHeight="1">
      <c r="A879" s="42"/>
      <c r="B879" s="42"/>
      <c r="C879" s="39"/>
      <c r="D879" s="39"/>
      <c r="E879" s="39"/>
      <c r="F879" s="42"/>
      <c r="G879" s="42"/>
      <c r="H879" s="39"/>
      <c r="I879" s="39"/>
      <c r="J879" s="39"/>
      <c r="K879" s="42"/>
      <c r="L879" s="42"/>
      <c r="M879" s="39"/>
      <c r="N879" s="39"/>
      <c r="O879" s="39"/>
      <c r="P879" s="39"/>
      <c r="Q879" s="39"/>
      <c r="R879" s="39"/>
      <c r="S879" s="39"/>
      <c r="T879" s="39"/>
      <c r="U879" s="39"/>
      <c r="V879" s="39"/>
      <c r="W879" s="39"/>
      <c r="X879" s="39"/>
      <c r="Y879" s="39"/>
      <c r="Z879" s="39"/>
    </row>
    <row r="880" spans="1:26" ht="14.25" customHeight="1">
      <c r="A880" s="42"/>
      <c r="B880" s="42"/>
      <c r="C880" s="39"/>
      <c r="D880" s="39"/>
      <c r="E880" s="39"/>
      <c r="F880" s="42"/>
      <c r="G880" s="42"/>
      <c r="H880" s="39"/>
      <c r="I880" s="39"/>
      <c r="J880" s="39"/>
      <c r="K880" s="42"/>
      <c r="L880" s="42"/>
      <c r="M880" s="39"/>
      <c r="N880" s="39"/>
      <c r="O880" s="39"/>
      <c r="P880" s="39"/>
      <c r="Q880" s="39"/>
      <c r="R880" s="39"/>
      <c r="S880" s="39"/>
      <c r="T880" s="39"/>
      <c r="U880" s="39"/>
      <c r="V880" s="39"/>
      <c r="W880" s="39"/>
      <c r="X880" s="39"/>
      <c r="Y880" s="39"/>
      <c r="Z880" s="39"/>
    </row>
    <row r="881" spans="1:26" ht="14.25" customHeight="1">
      <c r="A881" s="42"/>
      <c r="B881" s="42"/>
      <c r="C881" s="39"/>
      <c r="D881" s="39"/>
      <c r="E881" s="39"/>
      <c r="F881" s="42"/>
      <c r="G881" s="42"/>
      <c r="H881" s="39"/>
      <c r="I881" s="39"/>
      <c r="J881" s="39"/>
      <c r="K881" s="42"/>
      <c r="L881" s="42"/>
      <c r="M881" s="39"/>
      <c r="N881" s="39"/>
      <c r="O881" s="39"/>
      <c r="P881" s="39"/>
      <c r="Q881" s="39"/>
      <c r="R881" s="39"/>
      <c r="S881" s="39"/>
      <c r="T881" s="39"/>
      <c r="U881" s="39"/>
      <c r="V881" s="39"/>
      <c r="W881" s="39"/>
      <c r="X881" s="39"/>
      <c r="Y881" s="39"/>
      <c r="Z881" s="39"/>
    </row>
    <row r="882" spans="1:26" ht="14.25" customHeight="1">
      <c r="A882" s="42"/>
      <c r="B882" s="42"/>
      <c r="C882" s="39"/>
      <c r="D882" s="39"/>
      <c r="E882" s="39"/>
      <c r="F882" s="42"/>
      <c r="G882" s="42"/>
      <c r="H882" s="39"/>
      <c r="I882" s="39"/>
      <c r="J882" s="39"/>
      <c r="K882" s="42"/>
      <c r="L882" s="42"/>
      <c r="M882" s="39"/>
      <c r="N882" s="39"/>
      <c r="O882" s="39"/>
      <c r="P882" s="39"/>
      <c r="Q882" s="39"/>
      <c r="R882" s="39"/>
      <c r="S882" s="39"/>
      <c r="T882" s="39"/>
      <c r="U882" s="39"/>
      <c r="V882" s="39"/>
      <c r="W882" s="39"/>
      <c r="X882" s="39"/>
      <c r="Y882" s="39"/>
      <c r="Z882" s="39"/>
    </row>
    <row r="883" spans="1:26" ht="14.25" customHeight="1">
      <c r="A883" s="42"/>
      <c r="B883" s="42"/>
      <c r="C883" s="39"/>
      <c r="D883" s="39"/>
      <c r="E883" s="39"/>
      <c r="F883" s="42"/>
      <c r="G883" s="42"/>
      <c r="H883" s="39"/>
      <c r="I883" s="39"/>
      <c r="J883" s="39"/>
      <c r="K883" s="42"/>
      <c r="L883" s="42"/>
      <c r="M883" s="39"/>
      <c r="N883" s="39"/>
      <c r="O883" s="39"/>
      <c r="P883" s="39"/>
      <c r="Q883" s="39"/>
      <c r="R883" s="39"/>
      <c r="S883" s="39"/>
      <c r="T883" s="39"/>
      <c r="U883" s="39"/>
      <c r="V883" s="39"/>
      <c r="W883" s="39"/>
      <c r="X883" s="39"/>
      <c r="Y883" s="39"/>
      <c r="Z883" s="39"/>
    </row>
    <row r="884" spans="1:26" ht="14.25" customHeight="1">
      <c r="A884" s="42"/>
      <c r="B884" s="42"/>
      <c r="C884" s="39"/>
      <c r="D884" s="39"/>
      <c r="E884" s="39"/>
      <c r="F884" s="42"/>
      <c r="G884" s="42"/>
      <c r="H884" s="39"/>
      <c r="I884" s="39"/>
      <c r="J884" s="39"/>
      <c r="K884" s="42"/>
      <c r="L884" s="42"/>
      <c r="M884" s="39"/>
      <c r="N884" s="39"/>
      <c r="O884" s="39"/>
      <c r="P884" s="39"/>
      <c r="Q884" s="39"/>
      <c r="R884" s="39"/>
      <c r="S884" s="39"/>
      <c r="T884" s="39"/>
      <c r="U884" s="39"/>
      <c r="V884" s="39"/>
      <c r="W884" s="39"/>
      <c r="X884" s="39"/>
      <c r="Y884" s="39"/>
      <c r="Z884" s="39"/>
    </row>
    <row r="885" spans="1:26" ht="14.25" customHeight="1">
      <c r="A885" s="42"/>
      <c r="B885" s="42"/>
      <c r="C885" s="39"/>
      <c r="D885" s="39"/>
      <c r="E885" s="39"/>
      <c r="F885" s="42"/>
      <c r="G885" s="42"/>
      <c r="H885" s="39"/>
      <c r="I885" s="39"/>
      <c r="J885" s="39"/>
      <c r="K885" s="42"/>
      <c r="L885" s="42"/>
      <c r="M885" s="39"/>
      <c r="N885" s="39"/>
      <c r="O885" s="39"/>
      <c r="P885" s="39"/>
      <c r="Q885" s="39"/>
      <c r="R885" s="39"/>
      <c r="S885" s="39"/>
      <c r="T885" s="39"/>
      <c r="U885" s="39"/>
      <c r="V885" s="39"/>
      <c r="W885" s="39"/>
      <c r="X885" s="39"/>
      <c r="Y885" s="39"/>
      <c r="Z885" s="39"/>
    </row>
    <row r="886" spans="1:26" ht="14.25" customHeight="1">
      <c r="A886" s="42"/>
      <c r="B886" s="42"/>
      <c r="C886" s="39"/>
      <c r="D886" s="39"/>
      <c r="E886" s="39"/>
      <c r="F886" s="42"/>
      <c r="G886" s="42"/>
      <c r="H886" s="39"/>
      <c r="I886" s="39"/>
      <c r="J886" s="39"/>
      <c r="K886" s="42"/>
      <c r="L886" s="42"/>
      <c r="M886" s="39"/>
      <c r="N886" s="39"/>
      <c r="O886" s="39"/>
      <c r="P886" s="39"/>
      <c r="Q886" s="39"/>
      <c r="R886" s="39"/>
      <c r="S886" s="39"/>
      <c r="T886" s="39"/>
      <c r="U886" s="39"/>
      <c r="V886" s="39"/>
      <c r="W886" s="39"/>
      <c r="X886" s="39"/>
      <c r="Y886" s="39"/>
      <c r="Z886" s="39"/>
    </row>
    <row r="887" spans="1:26" ht="14.25" customHeight="1">
      <c r="A887" s="42"/>
      <c r="B887" s="42"/>
      <c r="C887" s="39"/>
      <c r="D887" s="39"/>
      <c r="E887" s="39"/>
      <c r="F887" s="42"/>
      <c r="G887" s="42"/>
      <c r="H887" s="39"/>
      <c r="I887" s="39"/>
      <c r="J887" s="39"/>
      <c r="K887" s="42"/>
      <c r="L887" s="42"/>
      <c r="M887" s="39"/>
      <c r="N887" s="39"/>
      <c r="O887" s="39"/>
      <c r="P887" s="39"/>
      <c r="Q887" s="39"/>
      <c r="R887" s="39"/>
      <c r="S887" s="39"/>
      <c r="T887" s="39"/>
      <c r="U887" s="39"/>
      <c r="V887" s="39"/>
      <c r="W887" s="39"/>
      <c r="X887" s="39"/>
      <c r="Y887" s="39"/>
      <c r="Z887" s="39"/>
    </row>
    <row r="888" spans="1:26" ht="14.25" customHeight="1">
      <c r="A888" s="42"/>
      <c r="B888" s="42"/>
      <c r="C888" s="39"/>
      <c r="D888" s="39"/>
      <c r="E888" s="39"/>
      <c r="F888" s="42"/>
      <c r="G888" s="42"/>
      <c r="H888" s="39"/>
      <c r="I888" s="39"/>
      <c r="J888" s="39"/>
      <c r="K888" s="42"/>
      <c r="L888" s="42"/>
      <c r="M888" s="39"/>
      <c r="N888" s="39"/>
      <c r="O888" s="39"/>
      <c r="P888" s="39"/>
      <c r="Q888" s="39"/>
      <c r="R888" s="39"/>
      <c r="S888" s="39"/>
      <c r="T888" s="39"/>
      <c r="U888" s="39"/>
      <c r="V888" s="39"/>
      <c r="W888" s="39"/>
      <c r="X888" s="39"/>
      <c r="Y888" s="39"/>
      <c r="Z888" s="39"/>
    </row>
    <row r="889" spans="1:26" ht="14.25" customHeight="1">
      <c r="A889" s="42"/>
      <c r="B889" s="42"/>
      <c r="C889" s="39"/>
      <c r="D889" s="39"/>
      <c r="E889" s="39"/>
      <c r="F889" s="42"/>
      <c r="G889" s="42"/>
      <c r="H889" s="39"/>
      <c r="I889" s="39"/>
      <c r="J889" s="39"/>
      <c r="K889" s="42"/>
      <c r="L889" s="42"/>
      <c r="M889" s="39"/>
      <c r="N889" s="39"/>
      <c r="O889" s="39"/>
      <c r="P889" s="39"/>
      <c r="Q889" s="39"/>
      <c r="R889" s="39"/>
      <c r="S889" s="39"/>
      <c r="T889" s="39"/>
      <c r="U889" s="39"/>
      <c r="V889" s="39"/>
      <c r="W889" s="39"/>
      <c r="X889" s="39"/>
      <c r="Y889" s="39"/>
      <c r="Z889" s="39"/>
    </row>
    <row r="890" spans="1:26" ht="14.25" customHeight="1">
      <c r="A890" s="42"/>
      <c r="B890" s="42"/>
      <c r="C890" s="39"/>
      <c r="D890" s="39"/>
      <c r="E890" s="39"/>
      <c r="F890" s="42"/>
      <c r="G890" s="42"/>
      <c r="H890" s="39"/>
      <c r="I890" s="39"/>
      <c r="J890" s="39"/>
      <c r="K890" s="42"/>
      <c r="L890" s="42"/>
      <c r="M890" s="39"/>
      <c r="N890" s="39"/>
      <c r="O890" s="39"/>
      <c r="P890" s="39"/>
      <c r="Q890" s="39"/>
      <c r="R890" s="39"/>
      <c r="S890" s="39"/>
      <c r="T890" s="39"/>
      <c r="U890" s="39"/>
      <c r="V890" s="39"/>
      <c r="W890" s="39"/>
      <c r="X890" s="39"/>
      <c r="Y890" s="39"/>
      <c r="Z890" s="39"/>
    </row>
    <row r="891" spans="1:26" ht="14.25" customHeight="1">
      <c r="A891" s="42"/>
      <c r="B891" s="42"/>
      <c r="C891" s="39"/>
      <c r="D891" s="39"/>
      <c r="E891" s="39"/>
      <c r="F891" s="42"/>
      <c r="G891" s="42"/>
      <c r="H891" s="39"/>
      <c r="I891" s="39"/>
      <c r="J891" s="39"/>
      <c r="K891" s="42"/>
      <c r="L891" s="42"/>
      <c r="M891" s="39"/>
      <c r="N891" s="39"/>
      <c r="O891" s="39"/>
      <c r="P891" s="39"/>
      <c r="Q891" s="39"/>
      <c r="R891" s="39"/>
      <c r="S891" s="39"/>
      <c r="T891" s="39"/>
      <c r="U891" s="39"/>
      <c r="V891" s="39"/>
      <c r="W891" s="39"/>
      <c r="X891" s="39"/>
      <c r="Y891" s="39"/>
      <c r="Z891" s="39"/>
    </row>
    <row r="892" spans="1:26" ht="14.25" customHeight="1">
      <c r="A892" s="42"/>
      <c r="B892" s="42"/>
      <c r="C892" s="39"/>
      <c r="D892" s="39"/>
      <c r="E892" s="39"/>
      <c r="F892" s="42"/>
      <c r="G892" s="42"/>
      <c r="H892" s="39"/>
      <c r="I892" s="39"/>
      <c r="J892" s="39"/>
      <c r="K892" s="42"/>
      <c r="L892" s="42"/>
      <c r="M892" s="39"/>
      <c r="N892" s="39"/>
      <c r="O892" s="39"/>
      <c r="P892" s="39"/>
      <c r="Q892" s="39"/>
      <c r="R892" s="39"/>
      <c r="S892" s="39"/>
      <c r="T892" s="39"/>
      <c r="U892" s="39"/>
      <c r="V892" s="39"/>
      <c r="W892" s="39"/>
      <c r="X892" s="39"/>
      <c r="Y892" s="39"/>
      <c r="Z892" s="39"/>
    </row>
    <row r="893" spans="1:26" ht="14.25" customHeight="1">
      <c r="A893" s="42"/>
      <c r="B893" s="42"/>
      <c r="C893" s="39"/>
      <c r="D893" s="39"/>
      <c r="E893" s="39"/>
      <c r="F893" s="42"/>
      <c r="G893" s="42"/>
      <c r="H893" s="39"/>
      <c r="I893" s="39"/>
      <c r="J893" s="39"/>
      <c r="K893" s="42"/>
      <c r="L893" s="42"/>
      <c r="M893" s="39"/>
      <c r="N893" s="39"/>
      <c r="O893" s="39"/>
      <c r="P893" s="39"/>
      <c r="Q893" s="39"/>
      <c r="R893" s="39"/>
      <c r="S893" s="39"/>
      <c r="T893" s="39"/>
      <c r="U893" s="39"/>
      <c r="V893" s="39"/>
      <c r="W893" s="39"/>
      <c r="X893" s="39"/>
      <c r="Y893" s="39"/>
      <c r="Z893" s="39"/>
    </row>
    <row r="894" spans="1:26" ht="14.25" customHeight="1">
      <c r="A894" s="42"/>
      <c r="B894" s="42"/>
      <c r="C894" s="39"/>
      <c r="D894" s="39"/>
      <c r="E894" s="39"/>
      <c r="F894" s="42"/>
      <c r="G894" s="42"/>
      <c r="H894" s="39"/>
      <c r="I894" s="39"/>
      <c r="J894" s="39"/>
      <c r="K894" s="42"/>
      <c r="L894" s="42"/>
      <c r="M894" s="39"/>
      <c r="N894" s="39"/>
      <c r="O894" s="39"/>
      <c r="P894" s="39"/>
      <c r="Q894" s="39"/>
      <c r="R894" s="39"/>
      <c r="S894" s="39"/>
      <c r="T894" s="39"/>
      <c r="U894" s="39"/>
      <c r="V894" s="39"/>
      <c r="W894" s="39"/>
      <c r="X894" s="39"/>
      <c r="Y894" s="39"/>
      <c r="Z894" s="39"/>
    </row>
    <row r="895" spans="1:26" ht="14.25" customHeight="1">
      <c r="A895" s="42"/>
      <c r="B895" s="42"/>
      <c r="C895" s="39"/>
      <c r="D895" s="39"/>
      <c r="E895" s="39"/>
      <c r="F895" s="42"/>
      <c r="G895" s="42"/>
      <c r="H895" s="39"/>
      <c r="I895" s="39"/>
      <c r="J895" s="39"/>
      <c r="K895" s="42"/>
      <c r="L895" s="42"/>
      <c r="M895" s="39"/>
      <c r="N895" s="39"/>
      <c r="O895" s="39"/>
      <c r="P895" s="39"/>
      <c r="Q895" s="39"/>
      <c r="R895" s="39"/>
      <c r="S895" s="39"/>
      <c r="T895" s="39"/>
      <c r="U895" s="39"/>
      <c r="V895" s="39"/>
      <c r="W895" s="39"/>
      <c r="X895" s="39"/>
      <c r="Y895" s="39"/>
      <c r="Z895" s="39"/>
    </row>
    <row r="896" spans="1:26" ht="14.25" customHeight="1">
      <c r="A896" s="42"/>
      <c r="B896" s="42"/>
      <c r="C896" s="39"/>
      <c r="D896" s="39"/>
      <c r="E896" s="39"/>
      <c r="F896" s="42"/>
      <c r="G896" s="42"/>
      <c r="H896" s="39"/>
      <c r="I896" s="39"/>
      <c r="J896" s="39"/>
      <c r="K896" s="42"/>
      <c r="L896" s="42"/>
      <c r="M896" s="39"/>
      <c r="N896" s="39"/>
      <c r="O896" s="39"/>
      <c r="P896" s="39"/>
      <c r="Q896" s="39"/>
      <c r="R896" s="39"/>
      <c r="S896" s="39"/>
      <c r="T896" s="39"/>
      <c r="U896" s="39"/>
      <c r="V896" s="39"/>
      <c r="W896" s="39"/>
      <c r="X896" s="39"/>
      <c r="Y896" s="39"/>
      <c r="Z896" s="39"/>
    </row>
    <row r="897" spans="1:26" ht="14.25" customHeight="1">
      <c r="A897" s="42"/>
      <c r="B897" s="42"/>
      <c r="C897" s="39"/>
      <c r="D897" s="39"/>
      <c r="E897" s="39"/>
      <c r="F897" s="42"/>
      <c r="G897" s="42"/>
      <c r="H897" s="39"/>
      <c r="I897" s="39"/>
      <c r="J897" s="39"/>
      <c r="K897" s="42"/>
      <c r="L897" s="42"/>
      <c r="M897" s="39"/>
      <c r="N897" s="39"/>
      <c r="O897" s="39"/>
      <c r="P897" s="39"/>
      <c r="Q897" s="39"/>
      <c r="R897" s="39"/>
      <c r="S897" s="39"/>
      <c r="T897" s="39"/>
      <c r="U897" s="39"/>
      <c r="V897" s="39"/>
      <c r="W897" s="39"/>
      <c r="X897" s="39"/>
      <c r="Y897" s="39"/>
      <c r="Z897" s="39"/>
    </row>
    <row r="898" spans="1:26" ht="14.25" customHeight="1">
      <c r="A898" s="42"/>
      <c r="B898" s="42"/>
      <c r="C898" s="39"/>
      <c r="D898" s="39"/>
      <c r="E898" s="39"/>
      <c r="F898" s="42"/>
      <c r="G898" s="42"/>
      <c r="H898" s="39"/>
      <c r="I898" s="39"/>
      <c r="J898" s="39"/>
      <c r="K898" s="42"/>
      <c r="L898" s="42"/>
      <c r="M898" s="39"/>
      <c r="N898" s="39"/>
      <c r="O898" s="39"/>
      <c r="P898" s="39"/>
      <c r="Q898" s="39"/>
      <c r="R898" s="39"/>
      <c r="S898" s="39"/>
      <c r="T898" s="39"/>
      <c r="U898" s="39"/>
      <c r="V898" s="39"/>
      <c r="W898" s="39"/>
      <c r="X898" s="39"/>
      <c r="Y898" s="39"/>
      <c r="Z898" s="39"/>
    </row>
    <row r="899" spans="1:26" ht="14.25" customHeight="1">
      <c r="A899" s="42"/>
      <c r="B899" s="42"/>
      <c r="C899" s="39"/>
      <c r="D899" s="39"/>
      <c r="E899" s="39"/>
      <c r="F899" s="42"/>
      <c r="G899" s="42"/>
      <c r="H899" s="39"/>
      <c r="I899" s="39"/>
      <c r="J899" s="39"/>
      <c r="K899" s="42"/>
      <c r="L899" s="42"/>
      <c r="M899" s="39"/>
      <c r="N899" s="39"/>
      <c r="O899" s="39"/>
      <c r="P899" s="39"/>
      <c r="Q899" s="39"/>
      <c r="R899" s="39"/>
      <c r="S899" s="39"/>
      <c r="T899" s="39"/>
      <c r="U899" s="39"/>
      <c r="V899" s="39"/>
      <c r="W899" s="39"/>
      <c r="X899" s="39"/>
      <c r="Y899" s="39"/>
      <c r="Z899" s="39"/>
    </row>
    <row r="900" spans="1:26" ht="14.25" customHeight="1">
      <c r="A900" s="42"/>
      <c r="B900" s="42"/>
      <c r="C900" s="39"/>
      <c r="D900" s="39"/>
      <c r="E900" s="39"/>
      <c r="F900" s="42"/>
      <c r="G900" s="42"/>
      <c r="H900" s="39"/>
      <c r="I900" s="39"/>
      <c r="J900" s="39"/>
      <c r="K900" s="42"/>
      <c r="L900" s="42"/>
      <c r="M900" s="39"/>
      <c r="N900" s="39"/>
      <c r="O900" s="39"/>
      <c r="P900" s="39"/>
      <c r="Q900" s="39"/>
      <c r="R900" s="39"/>
      <c r="S900" s="39"/>
      <c r="T900" s="39"/>
      <c r="U900" s="39"/>
      <c r="V900" s="39"/>
      <c r="W900" s="39"/>
      <c r="X900" s="39"/>
      <c r="Y900" s="39"/>
      <c r="Z900" s="39"/>
    </row>
    <row r="901" spans="1:26" ht="14.25" customHeight="1">
      <c r="A901" s="42"/>
      <c r="B901" s="42"/>
      <c r="C901" s="39"/>
      <c r="D901" s="39"/>
      <c r="E901" s="39"/>
      <c r="F901" s="42"/>
      <c r="G901" s="42"/>
      <c r="H901" s="39"/>
      <c r="I901" s="39"/>
      <c r="J901" s="39"/>
      <c r="K901" s="42"/>
      <c r="L901" s="42"/>
      <c r="M901" s="39"/>
      <c r="N901" s="39"/>
      <c r="O901" s="39"/>
      <c r="P901" s="39"/>
      <c r="Q901" s="39"/>
      <c r="R901" s="39"/>
      <c r="S901" s="39"/>
      <c r="T901" s="39"/>
      <c r="U901" s="39"/>
      <c r="V901" s="39"/>
      <c r="W901" s="39"/>
      <c r="X901" s="39"/>
      <c r="Y901" s="39"/>
      <c r="Z901" s="39"/>
    </row>
    <row r="902" spans="1:26" ht="14.25" customHeight="1">
      <c r="A902" s="42"/>
      <c r="B902" s="42"/>
      <c r="C902" s="39"/>
      <c r="D902" s="39"/>
      <c r="E902" s="39"/>
      <c r="F902" s="42"/>
      <c r="G902" s="42"/>
      <c r="H902" s="39"/>
      <c r="I902" s="39"/>
      <c r="J902" s="39"/>
      <c r="K902" s="42"/>
      <c r="L902" s="42"/>
      <c r="M902" s="39"/>
      <c r="N902" s="39"/>
      <c r="O902" s="39"/>
      <c r="P902" s="39"/>
      <c r="Q902" s="39"/>
      <c r="R902" s="39"/>
      <c r="S902" s="39"/>
      <c r="T902" s="39"/>
      <c r="U902" s="39"/>
      <c r="V902" s="39"/>
      <c r="W902" s="39"/>
      <c r="X902" s="39"/>
      <c r="Y902" s="39"/>
      <c r="Z902" s="39"/>
    </row>
    <row r="903" spans="1:26" ht="14.25" customHeight="1">
      <c r="A903" s="42"/>
      <c r="B903" s="42"/>
      <c r="C903" s="39"/>
      <c r="D903" s="39"/>
      <c r="E903" s="39"/>
      <c r="F903" s="42"/>
      <c r="G903" s="42"/>
      <c r="H903" s="39"/>
      <c r="I903" s="39"/>
      <c r="J903" s="39"/>
      <c r="K903" s="42"/>
      <c r="L903" s="42"/>
      <c r="M903" s="39"/>
      <c r="N903" s="39"/>
      <c r="O903" s="39"/>
      <c r="P903" s="39"/>
      <c r="Q903" s="39"/>
      <c r="R903" s="39"/>
      <c r="S903" s="39"/>
      <c r="T903" s="39"/>
      <c r="U903" s="39"/>
      <c r="V903" s="39"/>
      <c r="W903" s="39"/>
      <c r="X903" s="39"/>
      <c r="Y903" s="39"/>
      <c r="Z903" s="39"/>
    </row>
    <row r="904" spans="1:26" ht="14.25" customHeight="1">
      <c r="A904" s="42"/>
      <c r="B904" s="42"/>
      <c r="C904" s="39"/>
      <c r="D904" s="39"/>
      <c r="E904" s="39"/>
      <c r="F904" s="42"/>
      <c r="G904" s="42"/>
      <c r="H904" s="39"/>
      <c r="I904" s="39"/>
      <c r="J904" s="39"/>
      <c r="K904" s="42"/>
      <c r="L904" s="42"/>
      <c r="M904" s="39"/>
      <c r="N904" s="39"/>
      <c r="O904" s="39"/>
      <c r="P904" s="39"/>
      <c r="Q904" s="39"/>
      <c r="R904" s="39"/>
      <c r="S904" s="39"/>
      <c r="T904" s="39"/>
      <c r="U904" s="39"/>
      <c r="V904" s="39"/>
      <c r="W904" s="39"/>
      <c r="X904" s="39"/>
      <c r="Y904" s="39"/>
      <c r="Z904" s="39"/>
    </row>
    <row r="905" spans="1:26" ht="14.25" customHeight="1">
      <c r="A905" s="42"/>
      <c r="B905" s="42"/>
      <c r="C905" s="39"/>
      <c r="D905" s="39"/>
      <c r="E905" s="39"/>
      <c r="F905" s="42"/>
      <c r="G905" s="42"/>
      <c r="H905" s="39"/>
      <c r="I905" s="39"/>
      <c r="J905" s="39"/>
      <c r="K905" s="42"/>
      <c r="L905" s="42"/>
      <c r="M905" s="39"/>
      <c r="N905" s="39"/>
      <c r="O905" s="39"/>
      <c r="P905" s="39"/>
      <c r="Q905" s="39"/>
      <c r="R905" s="39"/>
      <c r="S905" s="39"/>
      <c r="T905" s="39"/>
      <c r="U905" s="39"/>
      <c r="V905" s="39"/>
      <c r="W905" s="39"/>
      <c r="X905" s="39"/>
      <c r="Y905" s="39"/>
      <c r="Z905" s="39"/>
    </row>
    <row r="906" spans="1:26" ht="14.25" customHeight="1">
      <c r="A906" s="42"/>
      <c r="B906" s="42"/>
      <c r="C906" s="39"/>
      <c r="D906" s="39"/>
      <c r="E906" s="39"/>
      <c r="F906" s="42"/>
      <c r="G906" s="42"/>
      <c r="H906" s="39"/>
      <c r="I906" s="39"/>
      <c r="J906" s="39"/>
      <c r="K906" s="42"/>
      <c r="L906" s="42"/>
      <c r="M906" s="39"/>
      <c r="N906" s="39"/>
      <c r="O906" s="39"/>
      <c r="P906" s="39"/>
      <c r="Q906" s="39"/>
      <c r="R906" s="39"/>
      <c r="S906" s="39"/>
      <c r="T906" s="39"/>
      <c r="U906" s="39"/>
      <c r="V906" s="39"/>
      <c r="W906" s="39"/>
      <c r="X906" s="39"/>
      <c r="Y906" s="39"/>
      <c r="Z906" s="39"/>
    </row>
    <row r="907" spans="1:26" ht="14.25" customHeight="1">
      <c r="A907" s="42"/>
      <c r="B907" s="42"/>
      <c r="C907" s="39"/>
      <c r="D907" s="39"/>
      <c r="E907" s="39"/>
      <c r="F907" s="42"/>
      <c r="G907" s="42"/>
      <c r="H907" s="39"/>
      <c r="I907" s="39"/>
      <c r="J907" s="39"/>
      <c r="K907" s="42"/>
      <c r="L907" s="42"/>
      <c r="M907" s="39"/>
      <c r="N907" s="39"/>
      <c r="O907" s="39"/>
      <c r="P907" s="39"/>
      <c r="Q907" s="39"/>
      <c r="R907" s="39"/>
      <c r="S907" s="39"/>
      <c r="T907" s="39"/>
      <c r="U907" s="39"/>
      <c r="V907" s="39"/>
      <c r="W907" s="39"/>
      <c r="X907" s="39"/>
      <c r="Y907" s="39"/>
      <c r="Z907" s="39"/>
    </row>
    <row r="908" spans="1:26" ht="14.25" customHeight="1">
      <c r="A908" s="42"/>
      <c r="B908" s="42"/>
      <c r="C908" s="39"/>
      <c r="D908" s="39"/>
      <c r="E908" s="39"/>
      <c r="F908" s="42"/>
      <c r="G908" s="42"/>
      <c r="H908" s="39"/>
      <c r="I908" s="39"/>
      <c r="J908" s="39"/>
      <c r="K908" s="42"/>
      <c r="L908" s="42"/>
      <c r="M908" s="39"/>
      <c r="N908" s="39"/>
      <c r="O908" s="39"/>
      <c r="P908" s="39"/>
      <c r="Q908" s="39"/>
      <c r="R908" s="39"/>
      <c r="S908" s="39"/>
      <c r="T908" s="39"/>
      <c r="U908" s="39"/>
      <c r="V908" s="39"/>
      <c r="W908" s="39"/>
      <c r="X908" s="39"/>
      <c r="Y908" s="39"/>
      <c r="Z908" s="39"/>
    </row>
    <row r="909" spans="1:26" ht="14.25" customHeight="1">
      <c r="A909" s="42"/>
      <c r="B909" s="42"/>
      <c r="C909" s="39"/>
      <c r="D909" s="39"/>
      <c r="E909" s="39"/>
      <c r="F909" s="42"/>
      <c r="G909" s="42"/>
      <c r="H909" s="39"/>
      <c r="I909" s="39"/>
      <c r="J909" s="39"/>
      <c r="K909" s="42"/>
      <c r="L909" s="42"/>
      <c r="M909" s="39"/>
      <c r="N909" s="39"/>
      <c r="O909" s="39"/>
      <c r="P909" s="39"/>
      <c r="Q909" s="39"/>
      <c r="R909" s="39"/>
      <c r="S909" s="39"/>
      <c r="T909" s="39"/>
      <c r="U909" s="39"/>
      <c r="V909" s="39"/>
      <c r="W909" s="39"/>
      <c r="X909" s="39"/>
      <c r="Y909" s="39"/>
      <c r="Z909" s="39"/>
    </row>
    <row r="910" spans="1:26" ht="14.25" customHeight="1">
      <c r="A910" s="42"/>
      <c r="B910" s="42"/>
      <c r="C910" s="39"/>
      <c r="D910" s="39"/>
      <c r="E910" s="39"/>
      <c r="F910" s="42"/>
      <c r="G910" s="42"/>
      <c r="H910" s="39"/>
      <c r="I910" s="39"/>
      <c r="J910" s="39"/>
      <c r="K910" s="42"/>
      <c r="L910" s="42"/>
      <c r="M910" s="39"/>
      <c r="N910" s="39"/>
      <c r="O910" s="39"/>
      <c r="P910" s="39"/>
      <c r="Q910" s="39"/>
      <c r="R910" s="39"/>
      <c r="S910" s="39"/>
      <c r="T910" s="39"/>
      <c r="U910" s="39"/>
      <c r="V910" s="39"/>
      <c r="W910" s="39"/>
      <c r="X910" s="39"/>
      <c r="Y910" s="39"/>
      <c r="Z910" s="39"/>
    </row>
    <row r="911" spans="1:26" ht="14.25" customHeight="1">
      <c r="A911" s="42"/>
      <c r="B911" s="42"/>
      <c r="C911" s="39"/>
      <c r="D911" s="39"/>
      <c r="E911" s="39"/>
      <c r="F911" s="42"/>
      <c r="G911" s="42"/>
      <c r="H911" s="39"/>
      <c r="I911" s="39"/>
      <c r="J911" s="39"/>
      <c r="K911" s="42"/>
      <c r="L911" s="42"/>
      <c r="M911" s="39"/>
      <c r="N911" s="39"/>
      <c r="O911" s="39"/>
      <c r="P911" s="39"/>
      <c r="Q911" s="39"/>
      <c r="R911" s="39"/>
      <c r="S911" s="39"/>
      <c r="T911" s="39"/>
      <c r="U911" s="39"/>
      <c r="V911" s="39"/>
      <c r="W911" s="39"/>
      <c r="X911" s="39"/>
      <c r="Y911" s="39"/>
      <c r="Z911" s="39"/>
    </row>
    <row r="912" spans="1:26" ht="14.25" customHeight="1">
      <c r="A912" s="42"/>
      <c r="B912" s="42"/>
      <c r="C912" s="39"/>
      <c r="D912" s="39"/>
      <c r="E912" s="39"/>
      <c r="F912" s="42"/>
      <c r="G912" s="42"/>
      <c r="H912" s="39"/>
      <c r="I912" s="39"/>
      <c r="J912" s="39"/>
      <c r="K912" s="42"/>
      <c r="L912" s="42"/>
      <c r="M912" s="39"/>
      <c r="N912" s="39"/>
      <c r="O912" s="39"/>
      <c r="P912" s="39"/>
      <c r="Q912" s="39"/>
      <c r="R912" s="39"/>
      <c r="S912" s="39"/>
      <c r="T912" s="39"/>
      <c r="U912" s="39"/>
      <c r="V912" s="39"/>
      <c r="W912" s="39"/>
      <c r="X912" s="39"/>
      <c r="Y912" s="39"/>
      <c r="Z912" s="39"/>
    </row>
    <row r="913" spans="1:26" ht="14.25" customHeight="1">
      <c r="A913" s="42"/>
      <c r="B913" s="42"/>
      <c r="C913" s="39"/>
      <c r="D913" s="39"/>
      <c r="E913" s="39"/>
      <c r="F913" s="42"/>
      <c r="G913" s="42"/>
      <c r="H913" s="39"/>
      <c r="I913" s="39"/>
      <c r="J913" s="39"/>
      <c r="K913" s="42"/>
      <c r="L913" s="42"/>
      <c r="M913" s="39"/>
      <c r="N913" s="39"/>
      <c r="O913" s="39"/>
      <c r="P913" s="39"/>
      <c r="Q913" s="39"/>
      <c r="R913" s="39"/>
      <c r="S913" s="39"/>
      <c r="T913" s="39"/>
      <c r="U913" s="39"/>
      <c r="V913" s="39"/>
      <c r="W913" s="39"/>
      <c r="X913" s="39"/>
      <c r="Y913" s="39"/>
      <c r="Z913" s="39"/>
    </row>
    <row r="914" spans="1:26" ht="14.25" customHeight="1">
      <c r="A914" s="42"/>
      <c r="B914" s="42"/>
      <c r="C914" s="39"/>
      <c r="D914" s="39"/>
      <c r="E914" s="39"/>
      <c r="F914" s="42"/>
      <c r="G914" s="42"/>
      <c r="H914" s="39"/>
      <c r="I914" s="39"/>
      <c r="J914" s="39"/>
      <c r="K914" s="42"/>
      <c r="L914" s="42"/>
      <c r="M914" s="39"/>
      <c r="N914" s="39"/>
      <c r="O914" s="39"/>
      <c r="P914" s="39"/>
      <c r="Q914" s="39"/>
      <c r="R914" s="39"/>
      <c r="S914" s="39"/>
      <c r="T914" s="39"/>
      <c r="U914" s="39"/>
      <c r="V914" s="39"/>
      <c r="W914" s="39"/>
      <c r="X914" s="39"/>
      <c r="Y914" s="39"/>
      <c r="Z914" s="39"/>
    </row>
    <row r="915" spans="1:26" ht="14.25" customHeight="1">
      <c r="A915" s="42"/>
      <c r="B915" s="42"/>
      <c r="C915" s="39"/>
      <c r="D915" s="39"/>
      <c r="E915" s="39"/>
      <c r="F915" s="42"/>
      <c r="G915" s="42"/>
      <c r="H915" s="39"/>
      <c r="I915" s="39"/>
      <c r="J915" s="39"/>
      <c r="K915" s="42"/>
      <c r="L915" s="42"/>
      <c r="M915" s="39"/>
      <c r="N915" s="39"/>
      <c r="O915" s="39"/>
      <c r="P915" s="39"/>
      <c r="Q915" s="39"/>
      <c r="R915" s="39"/>
      <c r="S915" s="39"/>
      <c r="T915" s="39"/>
      <c r="U915" s="39"/>
      <c r="V915" s="39"/>
      <c r="W915" s="39"/>
      <c r="X915" s="39"/>
      <c r="Y915" s="39"/>
      <c r="Z915" s="39"/>
    </row>
    <row r="916" spans="1:26" ht="14.25" customHeight="1">
      <c r="A916" s="42"/>
      <c r="B916" s="42"/>
      <c r="C916" s="39"/>
      <c r="D916" s="39"/>
      <c r="E916" s="39"/>
      <c r="F916" s="42"/>
      <c r="G916" s="42"/>
      <c r="H916" s="39"/>
      <c r="I916" s="39"/>
      <c r="J916" s="39"/>
      <c r="K916" s="42"/>
      <c r="L916" s="42"/>
      <c r="M916" s="39"/>
      <c r="N916" s="39"/>
      <c r="O916" s="39"/>
      <c r="P916" s="39"/>
      <c r="Q916" s="39"/>
      <c r="R916" s="39"/>
      <c r="S916" s="39"/>
      <c r="T916" s="39"/>
      <c r="U916" s="39"/>
      <c r="V916" s="39"/>
      <c r="W916" s="39"/>
      <c r="X916" s="39"/>
      <c r="Y916" s="39"/>
      <c r="Z916" s="39"/>
    </row>
    <row r="917" spans="1:26" ht="14.25" customHeight="1">
      <c r="A917" s="42"/>
      <c r="B917" s="42"/>
      <c r="C917" s="39"/>
      <c r="D917" s="39"/>
      <c r="E917" s="39"/>
      <c r="F917" s="42"/>
      <c r="G917" s="42"/>
      <c r="H917" s="39"/>
      <c r="I917" s="39"/>
      <c r="J917" s="39"/>
      <c r="K917" s="42"/>
      <c r="L917" s="42"/>
      <c r="M917" s="39"/>
      <c r="N917" s="39"/>
      <c r="O917" s="39"/>
      <c r="P917" s="39"/>
      <c r="Q917" s="39"/>
      <c r="R917" s="39"/>
      <c r="S917" s="39"/>
      <c r="T917" s="39"/>
      <c r="U917" s="39"/>
      <c r="V917" s="39"/>
      <c r="W917" s="39"/>
      <c r="X917" s="39"/>
      <c r="Y917" s="39"/>
      <c r="Z917" s="39"/>
    </row>
    <row r="918" spans="1:26" ht="14.25" customHeight="1">
      <c r="A918" s="42"/>
      <c r="B918" s="42"/>
      <c r="C918" s="39"/>
      <c r="D918" s="39"/>
      <c r="E918" s="39"/>
      <c r="F918" s="42"/>
      <c r="G918" s="42"/>
      <c r="H918" s="39"/>
      <c r="I918" s="39"/>
      <c r="J918" s="39"/>
      <c r="K918" s="42"/>
      <c r="L918" s="42"/>
      <c r="M918" s="39"/>
      <c r="N918" s="39"/>
      <c r="O918" s="39"/>
      <c r="P918" s="39"/>
      <c r="Q918" s="39"/>
      <c r="R918" s="39"/>
      <c r="S918" s="39"/>
      <c r="T918" s="39"/>
      <c r="U918" s="39"/>
      <c r="V918" s="39"/>
      <c r="W918" s="39"/>
      <c r="X918" s="39"/>
      <c r="Y918" s="39"/>
      <c r="Z918" s="39"/>
    </row>
    <row r="919" spans="1:26" ht="14.25" customHeight="1">
      <c r="A919" s="42"/>
      <c r="B919" s="42"/>
      <c r="C919" s="39"/>
      <c r="D919" s="39"/>
      <c r="E919" s="39"/>
      <c r="F919" s="42"/>
      <c r="G919" s="42"/>
      <c r="H919" s="39"/>
      <c r="I919" s="39"/>
      <c r="J919" s="39"/>
      <c r="K919" s="42"/>
      <c r="L919" s="42"/>
      <c r="M919" s="39"/>
      <c r="N919" s="39"/>
      <c r="O919" s="39"/>
      <c r="P919" s="39"/>
      <c r="Q919" s="39"/>
      <c r="R919" s="39"/>
      <c r="S919" s="39"/>
      <c r="T919" s="39"/>
      <c r="U919" s="39"/>
      <c r="V919" s="39"/>
      <c r="W919" s="39"/>
      <c r="X919" s="39"/>
      <c r="Y919" s="39"/>
      <c r="Z919" s="39"/>
    </row>
    <row r="920" spans="1:26" ht="14.25" customHeight="1">
      <c r="A920" s="42"/>
      <c r="B920" s="42"/>
      <c r="C920" s="39"/>
      <c r="D920" s="39"/>
      <c r="E920" s="39"/>
      <c r="F920" s="42"/>
      <c r="G920" s="42"/>
      <c r="H920" s="39"/>
      <c r="I920" s="39"/>
      <c r="J920" s="39"/>
      <c r="K920" s="42"/>
      <c r="L920" s="42"/>
      <c r="M920" s="39"/>
      <c r="N920" s="39"/>
      <c r="O920" s="39"/>
      <c r="P920" s="39"/>
      <c r="Q920" s="39"/>
      <c r="R920" s="39"/>
      <c r="S920" s="39"/>
      <c r="T920" s="39"/>
      <c r="U920" s="39"/>
      <c r="V920" s="39"/>
      <c r="W920" s="39"/>
      <c r="X920" s="39"/>
      <c r="Y920" s="39"/>
      <c r="Z920" s="39"/>
    </row>
    <row r="921" spans="1:26" ht="14.25" customHeight="1">
      <c r="A921" s="42"/>
      <c r="B921" s="42"/>
      <c r="C921" s="39"/>
      <c r="D921" s="39"/>
      <c r="E921" s="39"/>
      <c r="F921" s="42"/>
      <c r="G921" s="42"/>
      <c r="H921" s="39"/>
      <c r="I921" s="39"/>
      <c r="J921" s="39"/>
      <c r="K921" s="42"/>
      <c r="L921" s="42"/>
      <c r="M921" s="39"/>
      <c r="N921" s="39"/>
      <c r="O921" s="39"/>
      <c r="P921" s="39"/>
      <c r="Q921" s="39"/>
      <c r="R921" s="39"/>
      <c r="S921" s="39"/>
      <c r="T921" s="39"/>
      <c r="U921" s="39"/>
      <c r="V921" s="39"/>
      <c r="W921" s="39"/>
      <c r="X921" s="39"/>
      <c r="Y921" s="39"/>
      <c r="Z921" s="39"/>
    </row>
    <row r="922" spans="1:26" ht="14.25" customHeight="1">
      <c r="A922" s="42"/>
      <c r="B922" s="42"/>
      <c r="C922" s="39"/>
      <c r="D922" s="39"/>
      <c r="E922" s="39"/>
      <c r="F922" s="42"/>
      <c r="G922" s="42"/>
      <c r="H922" s="39"/>
      <c r="I922" s="39"/>
      <c r="J922" s="39"/>
      <c r="K922" s="42"/>
      <c r="L922" s="42"/>
      <c r="M922" s="39"/>
      <c r="N922" s="39"/>
      <c r="O922" s="39"/>
      <c r="P922" s="39"/>
      <c r="Q922" s="39"/>
      <c r="R922" s="39"/>
      <c r="S922" s="39"/>
      <c r="T922" s="39"/>
      <c r="U922" s="39"/>
      <c r="V922" s="39"/>
      <c r="W922" s="39"/>
      <c r="X922" s="39"/>
      <c r="Y922" s="39"/>
      <c r="Z922" s="39"/>
    </row>
    <row r="923" spans="1:26" ht="14.25" customHeight="1">
      <c r="A923" s="42"/>
      <c r="B923" s="42"/>
      <c r="C923" s="39"/>
      <c r="D923" s="39"/>
      <c r="E923" s="39"/>
      <c r="F923" s="42"/>
      <c r="G923" s="42"/>
      <c r="H923" s="39"/>
      <c r="I923" s="39"/>
      <c r="J923" s="39"/>
      <c r="K923" s="42"/>
      <c r="L923" s="42"/>
      <c r="M923" s="39"/>
      <c r="N923" s="39"/>
      <c r="O923" s="39"/>
      <c r="P923" s="39"/>
      <c r="Q923" s="39"/>
      <c r="R923" s="39"/>
      <c r="S923" s="39"/>
      <c r="T923" s="39"/>
      <c r="U923" s="39"/>
      <c r="V923" s="39"/>
      <c r="W923" s="39"/>
      <c r="X923" s="39"/>
      <c r="Y923" s="39"/>
      <c r="Z923" s="39"/>
    </row>
    <row r="924" spans="1:26" ht="14.25" customHeight="1">
      <c r="A924" s="42"/>
      <c r="B924" s="42"/>
      <c r="C924" s="39"/>
      <c r="D924" s="39"/>
      <c r="E924" s="39"/>
      <c r="F924" s="42"/>
      <c r="G924" s="42"/>
      <c r="H924" s="39"/>
      <c r="I924" s="39"/>
      <c r="J924" s="39"/>
      <c r="K924" s="42"/>
      <c r="L924" s="42"/>
      <c r="M924" s="39"/>
      <c r="N924" s="39"/>
      <c r="O924" s="39"/>
      <c r="P924" s="39"/>
      <c r="Q924" s="39"/>
      <c r="R924" s="39"/>
      <c r="S924" s="39"/>
      <c r="T924" s="39"/>
      <c r="U924" s="39"/>
      <c r="V924" s="39"/>
      <c r="W924" s="39"/>
      <c r="X924" s="39"/>
      <c r="Y924" s="39"/>
      <c r="Z924" s="39"/>
    </row>
    <row r="925" spans="1:26" ht="14.25" customHeight="1">
      <c r="A925" s="42"/>
      <c r="B925" s="42"/>
      <c r="C925" s="39"/>
      <c r="D925" s="39"/>
      <c r="E925" s="39"/>
      <c r="F925" s="42"/>
      <c r="G925" s="42"/>
      <c r="H925" s="39"/>
      <c r="I925" s="39"/>
      <c r="J925" s="39"/>
      <c r="K925" s="42"/>
      <c r="L925" s="42"/>
      <c r="M925" s="39"/>
      <c r="N925" s="39"/>
      <c r="O925" s="39"/>
      <c r="P925" s="39"/>
      <c r="Q925" s="39"/>
      <c r="R925" s="39"/>
      <c r="S925" s="39"/>
      <c r="T925" s="39"/>
      <c r="U925" s="39"/>
      <c r="V925" s="39"/>
      <c r="W925" s="39"/>
      <c r="X925" s="39"/>
      <c r="Y925" s="39"/>
      <c r="Z925" s="39"/>
    </row>
    <row r="926" spans="1:26" ht="14.25" customHeight="1">
      <c r="A926" s="42"/>
      <c r="B926" s="42"/>
      <c r="C926" s="39"/>
      <c r="D926" s="39"/>
      <c r="E926" s="39"/>
      <c r="F926" s="42"/>
      <c r="G926" s="42"/>
      <c r="H926" s="39"/>
      <c r="I926" s="39"/>
      <c r="J926" s="39"/>
      <c r="K926" s="42"/>
      <c r="L926" s="42"/>
      <c r="M926" s="39"/>
      <c r="N926" s="39"/>
      <c r="O926" s="39"/>
      <c r="P926" s="39"/>
      <c r="Q926" s="39"/>
      <c r="R926" s="39"/>
      <c r="S926" s="39"/>
      <c r="T926" s="39"/>
      <c r="U926" s="39"/>
      <c r="V926" s="39"/>
      <c r="W926" s="39"/>
      <c r="X926" s="39"/>
      <c r="Y926" s="39"/>
      <c r="Z926" s="39"/>
    </row>
    <row r="927" spans="1:26" ht="14.25" customHeight="1">
      <c r="A927" s="42"/>
      <c r="B927" s="42"/>
      <c r="C927" s="39"/>
      <c r="D927" s="39"/>
      <c r="E927" s="39"/>
      <c r="F927" s="42"/>
      <c r="G927" s="42"/>
      <c r="H927" s="39"/>
      <c r="I927" s="39"/>
      <c r="J927" s="39"/>
      <c r="K927" s="42"/>
      <c r="L927" s="42"/>
      <c r="M927" s="39"/>
      <c r="N927" s="39"/>
      <c r="O927" s="39"/>
      <c r="P927" s="39"/>
      <c r="Q927" s="39"/>
      <c r="R927" s="39"/>
      <c r="S927" s="39"/>
      <c r="T927" s="39"/>
      <c r="U927" s="39"/>
      <c r="V927" s="39"/>
      <c r="W927" s="39"/>
      <c r="X927" s="39"/>
      <c r="Y927" s="39"/>
      <c r="Z927" s="39"/>
    </row>
    <row r="928" spans="1:26" ht="14.25" customHeight="1">
      <c r="A928" s="42"/>
      <c r="B928" s="42"/>
      <c r="C928" s="39"/>
      <c r="D928" s="39"/>
      <c r="E928" s="39"/>
      <c r="F928" s="42"/>
      <c r="G928" s="42"/>
      <c r="H928" s="39"/>
      <c r="I928" s="39"/>
      <c r="J928" s="39"/>
      <c r="K928" s="42"/>
      <c r="L928" s="42"/>
      <c r="M928" s="39"/>
      <c r="N928" s="39"/>
      <c r="O928" s="39"/>
      <c r="P928" s="39"/>
      <c r="Q928" s="39"/>
      <c r="R928" s="39"/>
      <c r="S928" s="39"/>
      <c r="T928" s="39"/>
      <c r="U928" s="39"/>
      <c r="V928" s="39"/>
      <c r="W928" s="39"/>
      <c r="X928" s="39"/>
      <c r="Y928" s="39"/>
      <c r="Z928" s="39"/>
    </row>
    <row r="929" spans="1:26" ht="14.25" customHeight="1">
      <c r="A929" s="42"/>
      <c r="B929" s="42"/>
      <c r="C929" s="39"/>
      <c r="D929" s="39"/>
      <c r="E929" s="39"/>
      <c r="F929" s="42"/>
      <c r="G929" s="42"/>
      <c r="H929" s="39"/>
      <c r="I929" s="39"/>
      <c r="J929" s="39"/>
      <c r="K929" s="42"/>
      <c r="L929" s="42"/>
      <c r="M929" s="39"/>
      <c r="N929" s="39"/>
      <c r="O929" s="39"/>
      <c r="P929" s="39"/>
      <c r="Q929" s="39"/>
      <c r="R929" s="39"/>
      <c r="S929" s="39"/>
      <c r="T929" s="39"/>
      <c r="U929" s="39"/>
      <c r="V929" s="39"/>
      <c r="W929" s="39"/>
      <c r="X929" s="39"/>
      <c r="Y929" s="39"/>
      <c r="Z929" s="39"/>
    </row>
    <row r="930" spans="1:26" ht="14.25" customHeight="1">
      <c r="A930" s="42"/>
      <c r="B930" s="42"/>
      <c r="C930" s="39"/>
      <c r="D930" s="39"/>
      <c r="E930" s="39"/>
      <c r="F930" s="42"/>
      <c r="G930" s="42"/>
      <c r="H930" s="39"/>
      <c r="I930" s="39"/>
      <c r="J930" s="39"/>
      <c r="K930" s="42"/>
      <c r="L930" s="42"/>
      <c r="M930" s="39"/>
      <c r="N930" s="39"/>
      <c r="O930" s="39"/>
      <c r="P930" s="39"/>
      <c r="Q930" s="39"/>
      <c r="R930" s="39"/>
      <c r="S930" s="39"/>
      <c r="T930" s="39"/>
      <c r="U930" s="39"/>
      <c r="V930" s="39"/>
      <c r="W930" s="39"/>
      <c r="X930" s="39"/>
      <c r="Y930" s="39"/>
      <c r="Z930" s="39"/>
    </row>
    <row r="931" spans="1:26" ht="14.25" customHeight="1">
      <c r="A931" s="42"/>
      <c r="B931" s="42"/>
      <c r="C931" s="39"/>
      <c r="D931" s="39"/>
      <c r="E931" s="39"/>
      <c r="F931" s="42"/>
      <c r="G931" s="42"/>
      <c r="H931" s="39"/>
      <c r="I931" s="39"/>
      <c r="J931" s="39"/>
      <c r="K931" s="42"/>
      <c r="L931" s="42"/>
      <c r="M931" s="39"/>
      <c r="N931" s="39"/>
      <c r="O931" s="39"/>
      <c r="P931" s="39"/>
      <c r="Q931" s="39"/>
      <c r="R931" s="39"/>
      <c r="S931" s="39"/>
      <c r="T931" s="39"/>
      <c r="U931" s="39"/>
      <c r="V931" s="39"/>
      <c r="W931" s="39"/>
      <c r="X931" s="39"/>
      <c r="Y931" s="39"/>
      <c r="Z931" s="39"/>
    </row>
    <row r="932" spans="1:26" ht="14.25" customHeight="1">
      <c r="A932" s="42"/>
      <c r="B932" s="42"/>
      <c r="C932" s="39"/>
      <c r="D932" s="39"/>
      <c r="E932" s="39"/>
      <c r="F932" s="42"/>
      <c r="G932" s="42"/>
      <c r="H932" s="39"/>
      <c r="I932" s="39"/>
      <c r="J932" s="39"/>
      <c r="K932" s="42"/>
      <c r="L932" s="42"/>
      <c r="M932" s="39"/>
      <c r="N932" s="39"/>
      <c r="O932" s="39"/>
      <c r="P932" s="39"/>
      <c r="Q932" s="39"/>
      <c r="R932" s="39"/>
      <c r="S932" s="39"/>
      <c r="T932" s="39"/>
      <c r="U932" s="39"/>
      <c r="V932" s="39"/>
      <c r="W932" s="39"/>
      <c r="X932" s="39"/>
      <c r="Y932" s="39"/>
      <c r="Z932" s="39"/>
    </row>
    <row r="933" spans="1:26" ht="14.25" customHeight="1">
      <c r="A933" s="42"/>
      <c r="B933" s="42"/>
      <c r="C933" s="39"/>
      <c r="D933" s="39"/>
      <c r="E933" s="39"/>
      <c r="F933" s="42"/>
      <c r="G933" s="42"/>
      <c r="H933" s="39"/>
      <c r="I933" s="39"/>
      <c r="J933" s="39"/>
      <c r="K933" s="42"/>
      <c r="L933" s="42"/>
      <c r="M933" s="39"/>
      <c r="N933" s="39"/>
      <c r="O933" s="39"/>
      <c r="P933" s="39"/>
      <c r="Q933" s="39"/>
      <c r="R933" s="39"/>
      <c r="S933" s="39"/>
      <c r="T933" s="39"/>
      <c r="U933" s="39"/>
      <c r="V933" s="39"/>
      <c r="W933" s="39"/>
      <c r="X933" s="39"/>
      <c r="Y933" s="39"/>
      <c r="Z933" s="39"/>
    </row>
    <row r="934" spans="1:26" ht="14.25" customHeight="1">
      <c r="A934" s="42"/>
      <c r="B934" s="42"/>
      <c r="C934" s="39"/>
      <c r="D934" s="39"/>
      <c r="E934" s="39"/>
      <c r="F934" s="42"/>
      <c r="G934" s="42"/>
      <c r="H934" s="39"/>
      <c r="I934" s="39"/>
      <c r="J934" s="39"/>
      <c r="K934" s="42"/>
      <c r="L934" s="42"/>
      <c r="M934" s="39"/>
      <c r="N934" s="39"/>
      <c r="O934" s="39"/>
      <c r="P934" s="39"/>
      <c r="Q934" s="39"/>
      <c r="R934" s="39"/>
      <c r="S934" s="39"/>
      <c r="T934" s="39"/>
      <c r="U934" s="39"/>
      <c r="V934" s="39"/>
      <c r="W934" s="39"/>
      <c r="X934" s="39"/>
      <c r="Y934" s="39"/>
      <c r="Z934" s="39"/>
    </row>
    <row r="935" spans="1:26" ht="14.25" customHeight="1">
      <c r="A935" s="42"/>
      <c r="B935" s="42"/>
      <c r="C935" s="39"/>
      <c r="D935" s="39"/>
      <c r="E935" s="39"/>
      <c r="F935" s="42"/>
      <c r="G935" s="42"/>
      <c r="H935" s="39"/>
      <c r="I935" s="39"/>
      <c r="J935" s="39"/>
      <c r="K935" s="42"/>
      <c r="L935" s="42"/>
      <c r="M935" s="39"/>
      <c r="N935" s="39"/>
      <c r="O935" s="39"/>
      <c r="P935" s="39"/>
      <c r="Q935" s="39"/>
      <c r="R935" s="39"/>
      <c r="S935" s="39"/>
      <c r="T935" s="39"/>
      <c r="U935" s="39"/>
      <c r="V935" s="39"/>
      <c r="W935" s="39"/>
      <c r="X935" s="39"/>
      <c r="Y935" s="39"/>
      <c r="Z935" s="39"/>
    </row>
    <row r="936" spans="1:26" ht="14.25" customHeight="1">
      <c r="A936" s="42"/>
      <c r="B936" s="42"/>
      <c r="C936" s="39"/>
      <c r="D936" s="39"/>
      <c r="E936" s="39"/>
      <c r="F936" s="42"/>
      <c r="G936" s="42"/>
      <c r="H936" s="39"/>
      <c r="I936" s="39"/>
      <c r="J936" s="39"/>
      <c r="K936" s="42"/>
      <c r="L936" s="42"/>
      <c r="M936" s="39"/>
      <c r="N936" s="39"/>
      <c r="O936" s="39"/>
      <c r="P936" s="39"/>
      <c r="Q936" s="39"/>
      <c r="R936" s="39"/>
      <c r="S936" s="39"/>
      <c r="T936" s="39"/>
      <c r="U936" s="39"/>
      <c r="V936" s="39"/>
      <c r="W936" s="39"/>
      <c r="X936" s="39"/>
      <c r="Y936" s="39"/>
      <c r="Z936" s="39"/>
    </row>
    <row r="937" spans="1:26" ht="14.25" customHeight="1">
      <c r="A937" s="42"/>
      <c r="B937" s="42"/>
      <c r="C937" s="39"/>
      <c r="D937" s="39"/>
      <c r="E937" s="39"/>
      <c r="F937" s="42"/>
      <c r="G937" s="42"/>
      <c r="H937" s="39"/>
      <c r="I937" s="39"/>
      <c r="J937" s="39"/>
      <c r="K937" s="42"/>
      <c r="L937" s="42"/>
      <c r="M937" s="39"/>
      <c r="N937" s="39"/>
      <c r="O937" s="39"/>
      <c r="P937" s="39"/>
      <c r="Q937" s="39"/>
      <c r="R937" s="39"/>
      <c r="S937" s="39"/>
      <c r="T937" s="39"/>
      <c r="U937" s="39"/>
      <c r="V937" s="39"/>
      <c r="W937" s="39"/>
      <c r="X937" s="39"/>
      <c r="Y937" s="39"/>
      <c r="Z937" s="39"/>
    </row>
    <row r="938" spans="1:26" ht="14.25" customHeight="1">
      <c r="A938" s="42"/>
      <c r="B938" s="42"/>
      <c r="C938" s="39"/>
      <c r="D938" s="39"/>
      <c r="E938" s="39"/>
      <c r="F938" s="42"/>
      <c r="G938" s="42"/>
      <c r="H938" s="39"/>
      <c r="I938" s="39"/>
      <c r="J938" s="39"/>
      <c r="K938" s="42"/>
      <c r="L938" s="42"/>
      <c r="M938" s="39"/>
      <c r="N938" s="39"/>
      <c r="O938" s="39"/>
      <c r="P938" s="39"/>
      <c r="Q938" s="39"/>
      <c r="R938" s="39"/>
      <c r="S938" s="39"/>
      <c r="T938" s="39"/>
      <c r="U938" s="39"/>
      <c r="V938" s="39"/>
      <c r="W938" s="39"/>
      <c r="X938" s="39"/>
      <c r="Y938" s="39"/>
      <c r="Z938" s="39"/>
    </row>
    <row r="939" spans="1:26" ht="14.25" customHeight="1">
      <c r="A939" s="42"/>
      <c r="B939" s="42"/>
      <c r="C939" s="39"/>
      <c r="D939" s="39"/>
      <c r="E939" s="39"/>
      <c r="F939" s="42"/>
      <c r="G939" s="42"/>
      <c r="H939" s="39"/>
      <c r="I939" s="39"/>
      <c r="J939" s="39"/>
      <c r="K939" s="42"/>
      <c r="L939" s="42"/>
      <c r="M939" s="39"/>
      <c r="N939" s="39"/>
      <c r="O939" s="39"/>
      <c r="P939" s="39"/>
      <c r="Q939" s="39"/>
      <c r="R939" s="39"/>
      <c r="S939" s="39"/>
      <c r="T939" s="39"/>
      <c r="U939" s="39"/>
      <c r="V939" s="39"/>
      <c r="W939" s="39"/>
      <c r="X939" s="39"/>
      <c r="Y939" s="39"/>
      <c r="Z939" s="39"/>
    </row>
    <row r="940" spans="1:26" ht="14.25" customHeight="1">
      <c r="A940" s="42"/>
      <c r="B940" s="42"/>
      <c r="C940" s="39"/>
      <c r="D940" s="39"/>
      <c r="E940" s="39"/>
      <c r="F940" s="42"/>
      <c r="G940" s="42"/>
      <c r="H940" s="39"/>
      <c r="I940" s="39"/>
      <c r="J940" s="39"/>
      <c r="K940" s="42"/>
      <c r="L940" s="42"/>
      <c r="M940" s="39"/>
      <c r="N940" s="39"/>
      <c r="O940" s="39"/>
      <c r="P940" s="39"/>
      <c r="Q940" s="39"/>
      <c r="R940" s="39"/>
      <c r="S940" s="39"/>
      <c r="T940" s="39"/>
      <c r="U940" s="39"/>
      <c r="V940" s="39"/>
      <c r="W940" s="39"/>
      <c r="X940" s="39"/>
      <c r="Y940" s="39"/>
      <c r="Z940" s="39"/>
    </row>
    <row r="941" spans="1:26" ht="14.25" customHeight="1">
      <c r="A941" s="42"/>
      <c r="B941" s="42"/>
      <c r="C941" s="39"/>
      <c r="D941" s="39"/>
      <c r="E941" s="39"/>
      <c r="F941" s="42"/>
      <c r="G941" s="42"/>
      <c r="H941" s="39"/>
      <c r="I941" s="39"/>
      <c r="J941" s="39"/>
      <c r="K941" s="42"/>
      <c r="L941" s="42"/>
      <c r="M941" s="39"/>
      <c r="N941" s="39"/>
      <c r="O941" s="39"/>
      <c r="P941" s="39"/>
      <c r="Q941" s="39"/>
      <c r="R941" s="39"/>
      <c r="S941" s="39"/>
      <c r="T941" s="39"/>
      <c r="U941" s="39"/>
      <c r="V941" s="39"/>
      <c r="W941" s="39"/>
      <c r="X941" s="39"/>
      <c r="Y941" s="39"/>
      <c r="Z941" s="39"/>
    </row>
    <row r="942" spans="1:26" ht="14.25" customHeight="1">
      <c r="A942" s="42"/>
      <c r="B942" s="42"/>
      <c r="C942" s="39"/>
      <c r="D942" s="39"/>
      <c r="E942" s="39"/>
      <c r="F942" s="42"/>
      <c r="G942" s="42"/>
      <c r="H942" s="39"/>
      <c r="I942" s="39"/>
      <c r="J942" s="39"/>
      <c r="K942" s="42"/>
      <c r="L942" s="42"/>
      <c r="M942" s="39"/>
      <c r="N942" s="39"/>
      <c r="O942" s="39"/>
      <c r="P942" s="39"/>
      <c r="Q942" s="39"/>
      <c r="R942" s="39"/>
      <c r="S942" s="39"/>
      <c r="T942" s="39"/>
      <c r="U942" s="39"/>
      <c r="V942" s="39"/>
      <c r="W942" s="39"/>
      <c r="X942" s="39"/>
      <c r="Y942" s="39"/>
      <c r="Z942" s="39"/>
    </row>
    <row r="943" spans="1:26" ht="14.25" customHeight="1">
      <c r="A943" s="42"/>
      <c r="B943" s="42"/>
      <c r="C943" s="39"/>
      <c r="D943" s="39"/>
      <c r="E943" s="39"/>
      <c r="F943" s="42"/>
      <c r="G943" s="42"/>
      <c r="H943" s="39"/>
      <c r="I943" s="39"/>
      <c r="J943" s="39"/>
      <c r="K943" s="42"/>
      <c r="L943" s="42"/>
      <c r="M943" s="39"/>
      <c r="N943" s="39"/>
      <c r="O943" s="39"/>
      <c r="P943" s="39"/>
      <c r="Q943" s="39"/>
      <c r="R943" s="39"/>
      <c r="S943" s="39"/>
      <c r="T943" s="39"/>
      <c r="U943" s="39"/>
      <c r="V943" s="39"/>
      <c r="W943" s="39"/>
      <c r="X943" s="39"/>
      <c r="Y943" s="39"/>
      <c r="Z943" s="39"/>
    </row>
    <row r="944" spans="1:26" ht="14.25" customHeight="1">
      <c r="A944" s="42"/>
      <c r="B944" s="42"/>
      <c r="C944" s="39"/>
      <c r="D944" s="39"/>
      <c r="E944" s="39"/>
      <c r="F944" s="42"/>
      <c r="G944" s="42"/>
      <c r="H944" s="39"/>
      <c r="I944" s="39"/>
      <c r="J944" s="39"/>
      <c r="K944" s="42"/>
      <c r="L944" s="42"/>
      <c r="M944" s="39"/>
      <c r="N944" s="39"/>
      <c r="O944" s="39"/>
      <c r="P944" s="39"/>
      <c r="Q944" s="39"/>
      <c r="R944" s="39"/>
      <c r="S944" s="39"/>
      <c r="T944" s="39"/>
      <c r="U944" s="39"/>
      <c r="V944" s="39"/>
      <c r="W944" s="39"/>
      <c r="X944" s="39"/>
      <c r="Y944" s="39"/>
      <c r="Z944" s="39"/>
    </row>
    <row r="945" spans="1:26" ht="14.25" customHeight="1">
      <c r="A945" s="42"/>
      <c r="B945" s="42"/>
      <c r="C945" s="39"/>
      <c r="D945" s="39"/>
      <c r="E945" s="39"/>
      <c r="F945" s="42"/>
      <c r="G945" s="42"/>
      <c r="H945" s="39"/>
      <c r="I945" s="39"/>
      <c r="J945" s="39"/>
      <c r="K945" s="42"/>
      <c r="L945" s="42"/>
      <c r="M945" s="39"/>
      <c r="N945" s="39"/>
      <c r="O945" s="39"/>
      <c r="P945" s="39"/>
      <c r="Q945" s="39"/>
      <c r="R945" s="39"/>
      <c r="S945" s="39"/>
      <c r="T945" s="39"/>
      <c r="U945" s="39"/>
      <c r="V945" s="39"/>
      <c r="W945" s="39"/>
      <c r="X945" s="39"/>
      <c r="Y945" s="39"/>
      <c r="Z945" s="39"/>
    </row>
    <row r="946" spans="1:26" ht="14.25" customHeight="1">
      <c r="A946" s="42"/>
      <c r="B946" s="42"/>
      <c r="C946" s="39"/>
      <c r="D946" s="39"/>
      <c r="E946" s="39"/>
      <c r="F946" s="42"/>
      <c r="G946" s="42"/>
      <c r="H946" s="39"/>
      <c r="I946" s="39"/>
      <c r="J946" s="39"/>
      <c r="K946" s="42"/>
      <c r="L946" s="42"/>
      <c r="M946" s="39"/>
      <c r="N946" s="39"/>
      <c r="O946" s="39"/>
      <c r="P946" s="39"/>
      <c r="Q946" s="39"/>
      <c r="R946" s="39"/>
      <c r="S946" s="39"/>
      <c r="T946" s="39"/>
      <c r="U946" s="39"/>
      <c r="V946" s="39"/>
      <c r="W946" s="39"/>
      <c r="X946" s="39"/>
      <c r="Y946" s="39"/>
      <c r="Z946" s="39"/>
    </row>
    <row r="947" spans="1:26" ht="14.25" customHeight="1">
      <c r="A947" s="42"/>
      <c r="B947" s="42"/>
      <c r="C947" s="39"/>
      <c r="D947" s="39"/>
      <c r="E947" s="39"/>
      <c r="F947" s="42"/>
      <c r="G947" s="42"/>
      <c r="H947" s="39"/>
      <c r="I947" s="39"/>
      <c r="J947" s="39"/>
      <c r="K947" s="42"/>
      <c r="L947" s="42"/>
      <c r="M947" s="39"/>
      <c r="N947" s="39"/>
      <c r="O947" s="39"/>
      <c r="P947" s="39"/>
      <c r="Q947" s="39"/>
      <c r="R947" s="39"/>
      <c r="S947" s="39"/>
      <c r="T947" s="39"/>
      <c r="U947" s="39"/>
      <c r="V947" s="39"/>
      <c r="W947" s="39"/>
      <c r="X947" s="39"/>
      <c r="Y947" s="39"/>
      <c r="Z947" s="39"/>
    </row>
    <row r="948" spans="1:26" ht="14.25" customHeight="1">
      <c r="A948" s="42"/>
      <c r="B948" s="42"/>
      <c r="C948" s="39"/>
      <c r="D948" s="39"/>
      <c r="E948" s="39"/>
      <c r="F948" s="42"/>
      <c r="G948" s="42"/>
      <c r="H948" s="39"/>
      <c r="I948" s="39"/>
      <c r="J948" s="39"/>
      <c r="K948" s="42"/>
      <c r="L948" s="42"/>
      <c r="M948" s="39"/>
      <c r="N948" s="39"/>
      <c r="O948" s="39"/>
      <c r="P948" s="39"/>
      <c r="Q948" s="39"/>
      <c r="R948" s="39"/>
      <c r="S948" s="39"/>
      <c r="T948" s="39"/>
      <c r="U948" s="39"/>
      <c r="V948" s="39"/>
      <c r="W948" s="39"/>
      <c r="X948" s="39"/>
      <c r="Y948" s="39"/>
      <c r="Z948" s="39"/>
    </row>
    <row r="949" spans="1:26" ht="14.25" customHeight="1">
      <c r="A949" s="42"/>
      <c r="B949" s="42"/>
      <c r="C949" s="39"/>
      <c r="D949" s="39"/>
      <c r="E949" s="39"/>
      <c r="F949" s="42"/>
      <c r="G949" s="42"/>
      <c r="H949" s="39"/>
      <c r="I949" s="39"/>
      <c r="J949" s="39"/>
      <c r="K949" s="42"/>
      <c r="L949" s="42"/>
      <c r="M949" s="39"/>
      <c r="N949" s="39"/>
      <c r="O949" s="39"/>
      <c r="P949" s="39"/>
      <c r="Q949" s="39"/>
      <c r="R949" s="39"/>
      <c r="S949" s="39"/>
      <c r="T949" s="39"/>
      <c r="U949" s="39"/>
      <c r="V949" s="39"/>
      <c r="W949" s="39"/>
      <c r="X949" s="39"/>
      <c r="Y949" s="39"/>
      <c r="Z949" s="39"/>
    </row>
    <row r="950" spans="1:26" ht="14.25" customHeight="1">
      <c r="A950" s="42"/>
      <c r="B950" s="42"/>
      <c r="C950" s="39"/>
      <c r="D950" s="39"/>
      <c r="E950" s="39"/>
      <c r="F950" s="42"/>
      <c r="G950" s="42"/>
      <c r="H950" s="39"/>
      <c r="I950" s="39"/>
      <c r="J950" s="39"/>
      <c r="K950" s="42"/>
      <c r="L950" s="42"/>
      <c r="M950" s="39"/>
      <c r="N950" s="39"/>
      <c r="O950" s="39"/>
      <c r="P950" s="39"/>
      <c r="Q950" s="39"/>
      <c r="R950" s="39"/>
      <c r="S950" s="39"/>
      <c r="T950" s="39"/>
      <c r="U950" s="39"/>
      <c r="V950" s="39"/>
      <c r="W950" s="39"/>
      <c r="X950" s="39"/>
      <c r="Y950" s="39"/>
      <c r="Z950" s="39"/>
    </row>
    <row r="951" spans="1:26" ht="14.25" customHeight="1">
      <c r="A951" s="42"/>
      <c r="B951" s="42"/>
      <c r="C951" s="39"/>
      <c r="D951" s="39"/>
      <c r="E951" s="39"/>
      <c r="F951" s="42"/>
      <c r="G951" s="42"/>
      <c r="H951" s="39"/>
      <c r="I951" s="39"/>
      <c r="J951" s="39"/>
      <c r="K951" s="42"/>
      <c r="L951" s="42"/>
      <c r="M951" s="39"/>
      <c r="N951" s="39"/>
      <c r="O951" s="39"/>
      <c r="P951" s="39"/>
      <c r="Q951" s="39"/>
      <c r="R951" s="39"/>
      <c r="S951" s="39"/>
      <c r="T951" s="39"/>
      <c r="U951" s="39"/>
      <c r="V951" s="39"/>
      <c r="W951" s="39"/>
      <c r="X951" s="39"/>
      <c r="Y951" s="39"/>
      <c r="Z951" s="39"/>
    </row>
    <row r="952" spans="1:26" ht="14.25" customHeight="1">
      <c r="A952" s="42"/>
      <c r="B952" s="42"/>
      <c r="C952" s="39"/>
      <c r="D952" s="39"/>
      <c r="E952" s="39"/>
      <c r="F952" s="42"/>
      <c r="G952" s="42"/>
      <c r="H952" s="39"/>
      <c r="I952" s="39"/>
      <c r="J952" s="39"/>
      <c r="K952" s="42"/>
      <c r="L952" s="42"/>
      <c r="M952" s="39"/>
      <c r="N952" s="39"/>
      <c r="O952" s="39"/>
      <c r="P952" s="39"/>
      <c r="Q952" s="39"/>
      <c r="R952" s="39"/>
      <c r="S952" s="39"/>
      <c r="T952" s="39"/>
      <c r="U952" s="39"/>
      <c r="V952" s="39"/>
      <c r="W952" s="39"/>
      <c r="X952" s="39"/>
      <c r="Y952" s="39"/>
      <c r="Z952" s="39"/>
    </row>
    <row r="953" spans="1:26" ht="14.25" customHeight="1">
      <c r="A953" s="42"/>
      <c r="B953" s="42"/>
      <c r="C953" s="39"/>
      <c r="D953" s="39"/>
      <c r="E953" s="39"/>
      <c r="F953" s="42"/>
      <c r="G953" s="42"/>
      <c r="H953" s="39"/>
      <c r="I953" s="39"/>
      <c r="J953" s="39"/>
      <c r="K953" s="42"/>
      <c r="L953" s="42"/>
      <c r="M953" s="39"/>
      <c r="N953" s="39"/>
      <c r="O953" s="39"/>
      <c r="P953" s="39"/>
      <c r="Q953" s="39"/>
      <c r="R953" s="39"/>
      <c r="S953" s="39"/>
      <c r="T953" s="39"/>
      <c r="U953" s="39"/>
      <c r="V953" s="39"/>
      <c r="W953" s="39"/>
      <c r="X953" s="39"/>
      <c r="Y953" s="39"/>
      <c r="Z953" s="39"/>
    </row>
    <row r="954" spans="1:26" ht="14.25" customHeight="1">
      <c r="A954" s="42"/>
      <c r="B954" s="42"/>
      <c r="C954" s="39"/>
      <c r="D954" s="39"/>
      <c r="E954" s="39"/>
      <c r="F954" s="42"/>
      <c r="G954" s="42"/>
      <c r="H954" s="39"/>
      <c r="I954" s="39"/>
      <c r="J954" s="39"/>
      <c r="K954" s="42"/>
      <c r="L954" s="42"/>
      <c r="M954" s="39"/>
      <c r="N954" s="39"/>
      <c r="O954" s="39"/>
      <c r="P954" s="39"/>
      <c r="Q954" s="39"/>
      <c r="R954" s="39"/>
      <c r="S954" s="39"/>
      <c r="T954" s="39"/>
      <c r="U954" s="39"/>
      <c r="V954" s="39"/>
      <c r="W954" s="39"/>
      <c r="X954" s="39"/>
      <c r="Y954" s="39"/>
      <c r="Z954" s="39"/>
    </row>
    <row r="955" spans="1:26" ht="14.25" customHeight="1">
      <c r="A955" s="42"/>
      <c r="B955" s="42"/>
      <c r="C955" s="39"/>
      <c r="D955" s="39"/>
      <c r="E955" s="39"/>
      <c r="F955" s="42"/>
      <c r="G955" s="42"/>
      <c r="H955" s="39"/>
      <c r="I955" s="39"/>
      <c r="J955" s="39"/>
      <c r="K955" s="42"/>
      <c r="L955" s="42"/>
      <c r="M955" s="39"/>
      <c r="N955" s="39"/>
      <c r="O955" s="39"/>
      <c r="P955" s="39"/>
      <c r="Q955" s="39"/>
      <c r="R955" s="39"/>
      <c r="S955" s="39"/>
      <c r="T955" s="39"/>
      <c r="U955" s="39"/>
      <c r="V955" s="39"/>
      <c r="W955" s="39"/>
      <c r="X955" s="39"/>
      <c r="Y955" s="39"/>
      <c r="Z955" s="39"/>
    </row>
    <row r="956" spans="1:26" ht="14.25" customHeight="1">
      <c r="A956" s="42"/>
      <c r="B956" s="42"/>
      <c r="C956" s="39"/>
      <c r="D956" s="39"/>
      <c r="E956" s="39"/>
      <c r="F956" s="42"/>
      <c r="G956" s="42"/>
      <c r="H956" s="39"/>
      <c r="I956" s="39"/>
      <c r="J956" s="39"/>
      <c r="K956" s="42"/>
      <c r="L956" s="42"/>
      <c r="M956" s="39"/>
      <c r="N956" s="39"/>
      <c r="O956" s="39"/>
      <c r="P956" s="39"/>
      <c r="Q956" s="39"/>
      <c r="R956" s="39"/>
      <c r="S956" s="39"/>
      <c r="T956" s="39"/>
      <c r="U956" s="39"/>
      <c r="V956" s="39"/>
      <c r="W956" s="39"/>
      <c r="X956" s="39"/>
      <c r="Y956" s="39"/>
      <c r="Z956" s="39"/>
    </row>
    <row r="957" spans="1:26" ht="14.25" customHeight="1">
      <c r="A957" s="42"/>
      <c r="B957" s="42"/>
      <c r="C957" s="39"/>
      <c r="D957" s="39"/>
      <c r="E957" s="39"/>
      <c r="F957" s="42"/>
      <c r="G957" s="42"/>
      <c r="H957" s="39"/>
      <c r="I957" s="39"/>
      <c r="J957" s="39"/>
      <c r="K957" s="42"/>
      <c r="L957" s="42"/>
      <c r="M957" s="39"/>
      <c r="N957" s="39"/>
      <c r="O957" s="39"/>
      <c r="P957" s="39"/>
      <c r="Q957" s="39"/>
      <c r="R957" s="39"/>
      <c r="S957" s="39"/>
      <c r="T957" s="39"/>
      <c r="U957" s="39"/>
      <c r="V957" s="39"/>
      <c r="W957" s="39"/>
      <c r="X957" s="39"/>
      <c r="Y957" s="39"/>
      <c r="Z957" s="39"/>
    </row>
    <row r="958" spans="1:26" ht="14.25" customHeight="1">
      <c r="A958" s="42"/>
      <c r="B958" s="42"/>
      <c r="C958" s="39"/>
      <c r="D958" s="39"/>
      <c r="E958" s="39"/>
      <c r="F958" s="42"/>
      <c r="G958" s="42"/>
      <c r="H958" s="39"/>
      <c r="I958" s="39"/>
      <c r="J958" s="39"/>
      <c r="K958" s="42"/>
      <c r="L958" s="42"/>
      <c r="M958" s="39"/>
      <c r="N958" s="39"/>
      <c r="O958" s="39"/>
      <c r="P958" s="39"/>
      <c r="Q958" s="39"/>
      <c r="R958" s="39"/>
      <c r="S958" s="39"/>
      <c r="T958" s="39"/>
      <c r="U958" s="39"/>
      <c r="V958" s="39"/>
      <c r="W958" s="39"/>
      <c r="X958" s="39"/>
      <c r="Y958" s="39"/>
      <c r="Z958" s="39"/>
    </row>
    <row r="959" spans="1:26" ht="14.25" customHeight="1">
      <c r="A959" s="42"/>
      <c r="B959" s="42"/>
      <c r="C959" s="39"/>
      <c r="D959" s="39"/>
      <c r="E959" s="39"/>
      <c r="F959" s="42"/>
      <c r="G959" s="42"/>
      <c r="H959" s="39"/>
      <c r="I959" s="39"/>
      <c r="J959" s="39"/>
      <c r="K959" s="42"/>
      <c r="L959" s="42"/>
      <c r="M959" s="39"/>
      <c r="N959" s="39"/>
      <c r="O959" s="39"/>
      <c r="P959" s="39"/>
      <c r="Q959" s="39"/>
      <c r="R959" s="39"/>
      <c r="S959" s="39"/>
      <c r="T959" s="39"/>
      <c r="U959" s="39"/>
      <c r="V959" s="39"/>
      <c r="W959" s="39"/>
      <c r="X959" s="39"/>
      <c r="Y959" s="39"/>
      <c r="Z959" s="39"/>
    </row>
    <row r="960" spans="1:26" ht="14.25" customHeight="1">
      <c r="A960" s="42"/>
      <c r="B960" s="42"/>
      <c r="C960" s="39"/>
      <c r="D960" s="39"/>
      <c r="E960" s="39"/>
      <c r="F960" s="42"/>
      <c r="G960" s="42"/>
      <c r="H960" s="39"/>
      <c r="I960" s="39"/>
      <c r="J960" s="39"/>
      <c r="K960" s="42"/>
      <c r="L960" s="42"/>
      <c r="M960" s="39"/>
      <c r="N960" s="39"/>
      <c r="O960" s="39"/>
      <c r="P960" s="39"/>
      <c r="Q960" s="39"/>
      <c r="R960" s="39"/>
      <c r="S960" s="39"/>
      <c r="T960" s="39"/>
      <c r="U960" s="39"/>
      <c r="V960" s="39"/>
      <c r="W960" s="39"/>
      <c r="X960" s="39"/>
      <c r="Y960" s="39"/>
      <c r="Z960" s="39"/>
    </row>
    <row r="961" spans="1:26" ht="14.25" customHeight="1">
      <c r="A961" s="42"/>
      <c r="B961" s="42"/>
      <c r="C961" s="39"/>
      <c r="D961" s="39"/>
      <c r="E961" s="39"/>
      <c r="F961" s="42"/>
      <c r="G961" s="42"/>
      <c r="H961" s="39"/>
      <c r="I961" s="39"/>
      <c r="J961" s="39"/>
      <c r="K961" s="42"/>
      <c r="L961" s="42"/>
      <c r="M961" s="39"/>
      <c r="N961" s="39"/>
      <c r="O961" s="39"/>
      <c r="P961" s="39"/>
      <c r="Q961" s="39"/>
      <c r="R961" s="39"/>
      <c r="S961" s="39"/>
      <c r="T961" s="39"/>
      <c r="U961" s="39"/>
      <c r="V961" s="39"/>
      <c r="W961" s="39"/>
      <c r="X961" s="39"/>
      <c r="Y961" s="39"/>
      <c r="Z961" s="39"/>
    </row>
    <row r="962" spans="1:26" ht="14.25" customHeight="1">
      <c r="A962" s="42"/>
      <c r="B962" s="42"/>
      <c r="C962" s="39"/>
      <c r="D962" s="39"/>
      <c r="E962" s="39"/>
      <c r="F962" s="42"/>
      <c r="G962" s="42"/>
      <c r="H962" s="39"/>
      <c r="I962" s="39"/>
      <c r="J962" s="39"/>
      <c r="K962" s="42"/>
      <c r="L962" s="42"/>
      <c r="M962" s="39"/>
      <c r="N962" s="39"/>
      <c r="O962" s="39"/>
      <c r="P962" s="39"/>
      <c r="Q962" s="39"/>
      <c r="R962" s="39"/>
      <c r="S962" s="39"/>
      <c r="T962" s="39"/>
      <c r="U962" s="39"/>
      <c r="V962" s="39"/>
      <c r="W962" s="39"/>
      <c r="X962" s="39"/>
      <c r="Y962" s="39"/>
      <c r="Z962" s="39"/>
    </row>
    <row r="963" spans="1:26" ht="14.25" customHeight="1">
      <c r="A963" s="42"/>
      <c r="B963" s="42"/>
      <c r="C963" s="39"/>
      <c r="D963" s="39"/>
      <c r="E963" s="39"/>
      <c r="F963" s="42"/>
      <c r="G963" s="42"/>
      <c r="H963" s="39"/>
      <c r="I963" s="39"/>
      <c r="J963" s="39"/>
      <c r="K963" s="42"/>
      <c r="L963" s="42"/>
      <c r="M963" s="39"/>
      <c r="N963" s="39"/>
      <c r="O963" s="39"/>
      <c r="P963" s="39"/>
      <c r="Q963" s="39"/>
      <c r="R963" s="39"/>
      <c r="S963" s="39"/>
      <c r="T963" s="39"/>
      <c r="U963" s="39"/>
      <c r="V963" s="39"/>
      <c r="W963" s="39"/>
      <c r="X963" s="39"/>
      <c r="Y963" s="39"/>
      <c r="Z963" s="39"/>
    </row>
    <row r="964" spans="1:26" ht="14.25" customHeight="1">
      <c r="A964" s="42"/>
      <c r="B964" s="42"/>
      <c r="C964" s="39"/>
      <c r="D964" s="39"/>
      <c r="E964" s="39"/>
      <c r="F964" s="42"/>
      <c r="G964" s="42"/>
      <c r="H964" s="39"/>
      <c r="I964" s="39"/>
      <c r="J964" s="39"/>
      <c r="K964" s="42"/>
      <c r="L964" s="42"/>
      <c r="M964" s="39"/>
      <c r="N964" s="39"/>
      <c r="O964" s="39"/>
      <c r="P964" s="39"/>
      <c r="Q964" s="39"/>
      <c r="R964" s="39"/>
      <c r="S964" s="39"/>
      <c r="T964" s="39"/>
      <c r="U964" s="39"/>
      <c r="V964" s="39"/>
      <c r="W964" s="39"/>
      <c r="X964" s="39"/>
      <c r="Y964" s="39"/>
      <c r="Z964" s="39"/>
    </row>
    <row r="965" spans="1:26" ht="14.25" customHeight="1">
      <c r="A965" s="42"/>
      <c r="B965" s="42"/>
      <c r="C965" s="39"/>
      <c r="D965" s="39"/>
      <c r="E965" s="39"/>
      <c r="F965" s="42"/>
      <c r="G965" s="42"/>
      <c r="H965" s="39"/>
      <c r="I965" s="39"/>
      <c r="J965" s="39"/>
      <c r="K965" s="42"/>
      <c r="L965" s="42"/>
      <c r="M965" s="39"/>
      <c r="N965" s="39"/>
      <c r="O965" s="39"/>
      <c r="P965" s="39"/>
      <c r="Q965" s="39"/>
      <c r="R965" s="39"/>
      <c r="S965" s="39"/>
      <c r="T965" s="39"/>
      <c r="U965" s="39"/>
      <c r="V965" s="39"/>
      <c r="W965" s="39"/>
      <c r="X965" s="39"/>
      <c r="Y965" s="39"/>
      <c r="Z965" s="39"/>
    </row>
    <row r="966" spans="1:26" ht="14.25" customHeight="1">
      <c r="A966" s="42"/>
      <c r="B966" s="42"/>
      <c r="C966" s="39"/>
      <c r="D966" s="39"/>
      <c r="E966" s="39"/>
      <c r="F966" s="42"/>
      <c r="G966" s="42"/>
      <c r="H966" s="39"/>
      <c r="I966" s="39"/>
      <c r="J966" s="39"/>
      <c r="K966" s="42"/>
      <c r="L966" s="42"/>
      <c r="M966" s="39"/>
      <c r="N966" s="39"/>
      <c r="O966" s="39"/>
      <c r="P966" s="39"/>
      <c r="Q966" s="39"/>
      <c r="R966" s="39"/>
      <c r="S966" s="39"/>
      <c r="T966" s="39"/>
      <c r="U966" s="39"/>
      <c r="V966" s="39"/>
      <c r="W966" s="39"/>
      <c r="X966" s="39"/>
      <c r="Y966" s="39"/>
      <c r="Z966" s="39"/>
    </row>
    <row r="967" spans="1:26" ht="14.25" customHeight="1">
      <c r="A967" s="42"/>
      <c r="B967" s="42"/>
      <c r="C967" s="39"/>
      <c r="D967" s="39"/>
      <c r="E967" s="39"/>
      <c r="F967" s="42"/>
      <c r="G967" s="42"/>
      <c r="H967" s="39"/>
      <c r="I967" s="39"/>
      <c r="J967" s="39"/>
      <c r="K967" s="42"/>
      <c r="L967" s="42"/>
      <c r="M967" s="39"/>
      <c r="N967" s="39"/>
      <c r="O967" s="39"/>
      <c r="P967" s="39"/>
      <c r="Q967" s="39"/>
      <c r="R967" s="39"/>
      <c r="S967" s="39"/>
      <c r="T967" s="39"/>
      <c r="U967" s="39"/>
      <c r="V967" s="39"/>
      <c r="W967" s="39"/>
      <c r="X967" s="39"/>
      <c r="Y967" s="39"/>
      <c r="Z967" s="39"/>
    </row>
    <row r="968" spans="1:26" ht="14.25" customHeight="1">
      <c r="A968" s="42"/>
      <c r="B968" s="42"/>
      <c r="C968" s="39"/>
      <c r="D968" s="39"/>
      <c r="E968" s="39"/>
      <c r="F968" s="42"/>
      <c r="G968" s="42"/>
      <c r="H968" s="39"/>
      <c r="I968" s="39"/>
      <c r="J968" s="39"/>
      <c r="K968" s="42"/>
      <c r="L968" s="42"/>
      <c r="M968" s="39"/>
      <c r="N968" s="39"/>
      <c r="O968" s="39"/>
      <c r="P968" s="39"/>
      <c r="Q968" s="39"/>
      <c r="R968" s="39"/>
      <c r="S968" s="39"/>
      <c r="T968" s="39"/>
      <c r="U968" s="39"/>
      <c r="V968" s="39"/>
      <c r="W968" s="39"/>
      <c r="X968" s="39"/>
      <c r="Y968" s="39"/>
      <c r="Z968" s="39"/>
    </row>
    <row r="969" spans="1:26" ht="14.25" customHeight="1">
      <c r="A969" s="42"/>
      <c r="B969" s="42"/>
      <c r="C969" s="39"/>
      <c r="D969" s="39"/>
      <c r="E969" s="39"/>
      <c r="F969" s="42"/>
      <c r="G969" s="42"/>
      <c r="H969" s="39"/>
      <c r="I969" s="39"/>
      <c r="J969" s="39"/>
      <c r="K969" s="42"/>
      <c r="L969" s="42"/>
      <c r="M969" s="39"/>
      <c r="N969" s="39"/>
      <c r="O969" s="39"/>
      <c r="P969" s="39"/>
      <c r="Q969" s="39"/>
      <c r="R969" s="39"/>
      <c r="S969" s="39"/>
      <c r="T969" s="39"/>
      <c r="U969" s="39"/>
      <c r="V969" s="39"/>
      <c r="W969" s="39"/>
      <c r="X969" s="39"/>
      <c r="Y969" s="39"/>
      <c r="Z969" s="39"/>
    </row>
    <row r="970" spans="1:26" ht="14.25" customHeight="1">
      <c r="A970" s="42"/>
      <c r="B970" s="42"/>
      <c r="C970" s="39"/>
      <c r="D970" s="39"/>
      <c r="E970" s="39"/>
      <c r="F970" s="42"/>
      <c r="G970" s="42"/>
      <c r="H970" s="39"/>
      <c r="I970" s="39"/>
      <c r="J970" s="39"/>
      <c r="K970" s="42"/>
      <c r="L970" s="42"/>
      <c r="M970" s="39"/>
      <c r="N970" s="39"/>
      <c r="O970" s="39"/>
      <c r="P970" s="39"/>
      <c r="Q970" s="39"/>
      <c r="R970" s="39"/>
      <c r="S970" s="39"/>
      <c r="T970" s="39"/>
      <c r="U970" s="39"/>
      <c r="V970" s="39"/>
      <c r="W970" s="39"/>
      <c r="X970" s="39"/>
      <c r="Y970" s="39"/>
      <c r="Z970" s="39"/>
    </row>
    <row r="971" spans="1:26" ht="14.25" customHeight="1">
      <c r="A971" s="42"/>
      <c r="B971" s="42"/>
      <c r="C971" s="39"/>
      <c r="D971" s="39"/>
      <c r="E971" s="39"/>
      <c r="F971" s="42"/>
      <c r="G971" s="42"/>
      <c r="H971" s="39"/>
      <c r="I971" s="39"/>
      <c r="J971" s="39"/>
      <c r="K971" s="42"/>
      <c r="L971" s="42"/>
      <c r="M971" s="39"/>
      <c r="N971" s="39"/>
      <c r="O971" s="39"/>
      <c r="P971" s="39"/>
      <c r="Q971" s="39"/>
      <c r="R971" s="39"/>
      <c r="S971" s="39"/>
      <c r="T971" s="39"/>
      <c r="U971" s="39"/>
      <c r="V971" s="39"/>
      <c r="W971" s="39"/>
      <c r="X971" s="39"/>
      <c r="Y971" s="39"/>
      <c r="Z971" s="39"/>
    </row>
    <row r="972" spans="1:26" ht="14.25" customHeight="1">
      <c r="A972" s="42"/>
      <c r="B972" s="42"/>
      <c r="C972" s="39"/>
      <c r="D972" s="39"/>
      <c r="E972" s="39"/>
      <c r="F972" s="42"/>
      <c r="G972" s="42"/>
      <c r="H972" s="39"/>
      <c r="I972" s="39"/>
      <c r="J972" s="39"/>
      <c r="K972" s="42"/>
      <c r="L972" s="42"/>
      <c r="M972" s="39"/>
      <c r="N972" s="39"/>
      <c r="O972" s="39"/>
      <c r="P972" s="39"/>
      <c r="Q972" s="39"/>
      <c r="R972" s="39"/>
      <c r="S972" s="39"/>
      <c r="T972" s="39"/>
      <c r="U972" s="39"/>
      <c r="V972" s="39"/>
      <c r="W972" s="39"/>
      <c r="X972" s="39"/>
      <c r="Y972" s="39"/>
      <c r="Z972" s="39"/>
    </row>
    <row r="973" spans="1:26" ht="14.25" customHeight="1">
      <c r="A973" s="42"/>
      <c r="B973" s="42"/>
      <c r="C973" s="39"/>
      <c r="D973" s="39"/>
      <c r="E973" s="39"/>
      <c r="F973" s="42"/>
      <c r="G973" s="42"/>
      <c r="H973" s="39"/>
      <c r="I973" s="39"/>
      <c r="J973" s="39"/>
      <c r="K973" s="42"/>
      <c r="L973" s="42"/>
      <c r="M973" s="39"/>
      <c r="N973" s="39"/>
      <c r="O973" s="39"/>
      <c r="P973" s="39"/>
      <c r="Q973" s="39"/>
      <c r="R973" s="39"/>
      <c r="S973" s="39"/>
      <c r="T973" s="39"/>
      <c r="U973" s="39"/>
      <c r="V973" s="39"/>
      <c r="W973" s="39"/>
      <c r="X973" s="39"/>
      <c r="Y973" s="39"/>
      <c r="Z973" s="39"/>
    </row>
    <row r="974" spans="1:26" ht="14.25" customHeight="1">
      <c r="A974" s="42"/>
      <c r="B974" s="42"/>
      <c r="C974" s="39"/>
      <c r="D974" s="39"/>
      <c r="E974" s="39"/>
      <c r="F974" s="42"/>
      <c r="G974" s="42"/>
      <c r="H974" s="39"/>
      <c r="I974" s="39"/>
      <c r="J974" s="39"/>
      <c r="K974" s="42"/>
      <c r="L974" s="42"/>
      <c r="M974" s="39"/>
      <c r="N974" s="39"/>
      <c r="O974" s="39"/>
      <c r="P974" s="39"/>
      <c r="Q974" s="39"/>
      <c r="R974" s="39"/>
      <c r="S974" s="39"/>
      <c r="T974" s="39"/>
      <c r="U974" s="39"/>
      <c r="V974" s="39"/>
      <c r="W974" s="39"/>
      <c r="X974" s="39"/>
      <c r="Y974" s="39"/>
      <c r="Z974" s="39"/>
    </row>
    <row r="975" spans="1:26" ht="14.25" customHeight="1">
      <c r="A975" s="42"/>
      <c r="B975" s="42"/>
      <c r="C975" s="39"/>
      <c r="D975" s="39"/>
      <c r="E975" s="39"/>
      <c r="F975" s="42"/>
      <c r="G975" s="42"/>
      <c r="H975" s="39"/>
      <c r="I975" s="39"/>
      <c r="J975" s="39"/>
      <c r="K975" s="42"/>
      <c r="L975" s="42"/>
      <c r="M975" s="39"/>
      <c r="N975" s="39"/>
      <c r="O975" s="39"/>
      <c r="P975" s="39"/>
      <c r="Q975" s="39"/>
      <c r="R975" s="39"/>
      <c r="S975" s="39"/>
      <c r="T975" s="39"/>
      <c r="U975" s="39"/>
      <c r="V975" s="39"/>
      <c r="W975" s="39"/>
      <c r="X975" s="39"/>
      <c r="Y975" s="39"/>
      <c r="Z975" s="39"/>
    </row>
    <row r="976" spans="1:26" ht="14.25" customHeight="1">
      <c r="A976" s="42"/>
      <c r="B976" s="42"/>
      <c r="C976" s="39"/>
      <c r="D976" s="39"/>
      <c r="E976" s="39"/>
      <c r="F976" s="42"/>
      <c r="G976" s="42"/>
      <c r="H976" s="39"/>
      <c r="I976" s="39"/>
      <c r="J976" s="39"/>
      <c r="K976" s="42"/>
      <c r="L976" s="42"/>
      <c r="M976" s="39"/>
      <c r="N976" s="39"/>
      <c r="O976" s="39"/>
      <c r="P976" s="39"/>
      <c r="Q976" s="39"/>
      <c r="R976" s="39"/>
      <c r="S976" s="39"/>
      <c r="T976" s="39"/>
      <c r="U976" s="39"/>
      <c r="V976" s="39"/>
      <c r="W976" s="39"/>
      <c r="X976" s="39"/>
      <c r="Y976" s="39"/>
      <c r="Z976" s="39"/>
    </row>
    <row r="977" spans="1:26" ht="14.25" customHeight="1">
      <c r="A977" s="42"/>
      <c r="B977" s="42"/>
      <c r="C977" s="39"/>
      <c r="D977" s="39"/>
      <c r="E977" s="39"/>
      <c r="F977" s="42"/>
      <c r="G977" s="42"/>
      <c r="H977" s="39"/>
      <c r="I977" s="39"/>
      <c r="J977" s="39"/>
      <c r="K977" s="42"/>
      <c r="L977" s="42"/>
      <c r="M977" s="39"/>
      <c r="N977" s="39"/>
      <c r="O977" s="39"/>
      <c r="P977" s="39"/>
      <c r="Q977" s="39"/>
      <c r="R977" s="39"/>
      <c r="S977" s="39"/>
      <c r="T977" s="39"/>
      <c r="U977" s="39"/>
      <c r="V977" s="39"/>
      <c r="W977" s="39"/>
      <c r="X977" s="39"/>
      <c r="Y977" s="39"/>
      <c r="Z977" s="39"/>
    </row>
    <row r="978" spans="1:26" ht="14.25" customHeight="1">
      <c r="A978" s="42"/>
      <c r="B978" s="42"/>
      <c r="C978" s="39"/>
      <c r="D978" s="39"/>
      <c r="E978" s="39"/>
      <c r="F978" s="42"/>
      <c r="G978" s="42"/>
      <c r="H978" s="39"/>
      <c r="I978" s="39"/>
      <c r="J978" s="39"/>
      <c r="K978" s="42"/>
      <c r="L978" s="42"/>
      <c r="M978" s="39"/>
      <c r="N978" s="39"/>
      <c r="O978" s="39"/>
      <c r="P978" s="39"/>
      <c r="Q978" s="39"/>
      <c r="R978" s="39"/>
      <c r="S978" s="39"/>
      <c r="T978" s="39"/>
      <c r="U978" s="39"/>
      <c r="V978" s="39"/>
      <c r="W978" s="39"/>
      <c r="X978" s="39"/>
      <c r="Y978" s="39"/>
      <c r="Z978" s="39"/>
    </row>
    <row r="979" spans="1:26" ht="14.25" customHeight="1">
      <c r="A979" s="42"/>
      <c r="B979" s="42"/>
      <c r="C979" s="39"/>
      <c r="D979" s="39"/>
      <c r="E979" s="39"/>
      <c r="F979" s="42"/>
      <c r="G979" s="42"/>
      <c r="H979" s="39"/>
      <c r="I979" s="39"/>
      <c r="J979" s="39"/>
      <c r="K979" s="42"/>
      <c r="L979" s="42"/>
      <c r="M979" s="39"/>
      <c r="N979" s="39"/>
      <c r="O979" s="39"/>
      <c r="P979" s="39"/>
      <c r="Q979" s="39"/>
      <c r="R979" s="39"/>
      <c r="S979" s="39"/>
      <c r="T979" s="39"/>
      <c r="U979" s="39"/>
      <c r="V979" s="39"/>
      <c r="W979" s="39"/>
      <c r="X979" s="39"/>
      <c r="Y979" s="39"/>
      <c r="Z979" s="39"/>
    </row>
    <row r="980" spans="1:26" ht="14.25" customHeight="1">
      <c r="A980" s="42"/>
      <c r="B980" s="42"/>
      <c r="C980" s="39"/>
      <c r="D980" s="39"/>
      <c r="E980" s="39"/>
      <c r="F980" s="42"/>
      <c r="G980" s="42"/>
      <c r="H980" s="39"/>
      <c r="I980" s="39"/>
      <c r="J980" s="39"/>
      <c r="K980" s="42"/>
      <c r="L980" s="42"/>
      <c r="M980" s="39"/>
      <c r="N980" s="39"/>
      <c r="O980" s="39"/>
      <c r="P980" s="39"/>
      <c r="Q980" s="39"/>
      <c r="R980" s="39"/>
      <c r="S980" s="39"/>
      <c r="T980" s="39"/>
      <c r="U980" s="39"/>
      <c r="V980" s="39"/>
      <c r="W980" s="39"/>
      <c r="X980" s="39"/>
      <c r="Y980" s="39"/>
      <c r="Z980" s="39"/>
    </row>
    <row r="981" spans="1:26" ht="14.25" customHeight="1">
      <c r="A981" s="42"/>
      <c r="B981" s="42"/>
      <c r="C981" s="39"/>
      <c r="D981" s="39"/>
      <c r="E981" s="39"/>
      <c r="F981" s="42"/>
      <c r="G981" s="42"/>
      <c r="H981" s="39"/>
      <c r="I981" s="39"/>
      <c r="J981" s="39"/>
      <c r="K981" s="42"/>
      <c r="L981" s="42"/>
      <c r="M981" s="39"/>
      <c r="N981" s="39"/>
      <c r="O981" s="39"/>
      <c r="P981" s="39"/>
      <c r="Q981" s="39"/>
      <c r="R981" s="39"/>
      <c r="S981" s="39"/>
      <c r="T981" s="39"/>
      <c r="U981" s="39"/>
      <c r="V981" s="39"/>
      <c r="W981" s="39"/>
      <c r="X981" s="39"/>
      <c r="Y981" s="39"/>
      <c r="Z981" s="39"/>
    </row>
    <row r="982" spans="1:26" ht="14.25" customHeight="1">
      <c r="A982" s="42"/>
      <c r="B982" s="42"/>
      <c r="C982" s="39"/>
      <c r="D982" s="39"/>
      <c r="E982" s="39"/>
      <c r="F982" s="42"/>
      <c r="G982" s="42"/>
      <c r="H982" s="39"/>
      <c r="I982" s="39"/>
      <c r="J982" s="39"/>
      <c r="K982" s="42"/>
      <c r="L982" s="42"/>
      <c r="M982" s="39"/>
      <c r="N982" s="39"/>
      <c r="O982" s="39"/>
      <c r="P982" s="39"/>
      <c r="Q982" s="39"/>
      <c r="R982" s="39"/>
      <c r="S982" s="39"/>
      <c r="T982" s="39"/>
      <c r="U982" s="39"/>
      <c r="V982" s="39"/>
      <c r="W982" s="39"/>
      <c r="X982" s="39"/>
      <c r="Y982" s="39"/>
      <c r="Z982" s="39"/>
    </row>
    <row r="983" spans="1:26" ht="14.25" customHeight="1">
      <c r="A983" s="42"/>
      <c r="B983" s="42"/>
      <c r="C983" s="39"/>
      <c r="D983" s="39"/>
      <c r="E983" s="39"/>
      <c r="F983" s="42"/>
      <c r="G983" s="42"/>
      <c r="H983" s="39"/>
      <c r="I983" s="39"/>
      <c r="J983" s="39"/>
      <c r="K983" s="42"/>
      <c r="L983" s="42"/>
      <c r="M983" s="39"/>
      <c r="N983" s="39"/>
      <c r="O983" s="39"/>
      <c r="P983" s="39"/>
      <c r="Q983" s="39"/>
      <c r="R983" s="39"/>
      <c r="S983" s="39"/>
      <c r="T983" s="39"/>
      <c r="U983" s="39"/>
      <c r="V983" s="39"/>
      <c r="W983" s="39"/>
      <c r="X983" s="39"/>
      <c r="Y983" s="39"/>
      <c r="Z983" s="39"/>
    </row>
    <row r="984" spans="1:26" ht="14.25" customHeight="1">
      <c r="A984" s="42"/>
      <c r="B984" s="42"/>
      <c r="C984" s="39"/>
      <c r="D984" s="39"/>
      <c r="E984" s="39"/>
      <c r="F984" s="42"/>
      <c r="G984" s="42"/>
      <c r="H984" s="39"/>
      <c r="I984" s="39"/>
      <c r="J984" s="39"/>
      <c r="K984" s="42"/>
      <c r="L984" s="42"/>
      <c r="M984" s="39"/>
      <c r="N984" s="39"/>
      <c r="O984" s="39"/>
      <c r="P984" s="39"/>
      <c r="Q984" s="39"/>
      <c r="R984" s="39"/>
      <c r="S984" s="39"/>
      <c r="T984" s="39"/>
      <c r="U984" s="39"/>
      <c r="V984" s="39"/>
      <c r="W984" s="39"/>
      <c r="X984" s="39"/>
      <c r="Y984" s="39"/>
      <c r="Z984" s="39"/>
    </row>
    <row r="985" spans="1:26" ht="14.25" customHeight="1">
      <c r="A985" s="42"/>
      <c r="B985" s="42"/>
      <c r="C985" s="39"/>
      <c r="D985" s="39"/>
      <c r="E985" s="39"/>
      <c r="F985" s="42"/>
      <c r="G985" s="42"/>
      <c r="H985" s="39"/>
      <c r="I985" s="39"/>
      <c r="J985" s="39"/>
      <c r="K985" s="42"/>
      <c r="L985" s="42"/>
      <c r="M985" s="39"/>
      <c r="N985" s="39"/>
      <c r="O985" s="39"/>
      <c r="P985" s="39"/>
      <c r="Q985" s="39"/>
      <c r="R985" s="39"/>
      <c r="S985" s="39"/>
      <c r="T985" s="39"/>
      <c r="U985" s="39"/>
      <c r="V985" s="39"/>
      <c r="W985" s="39"/>
      <c r="X985" s="39"/>
      <c r="Y985" s="39"/>
      <c r="Z985" s="39"/>
    </row>
    <row r="986" spans="1:26" ht="14.25" customHeight="1">
      <c r="A986" s="42"/>
      <c r="B986" s="42"/>
      <c r="C986" s="39"/>
      <c r="D986" s="39"/>
      <c r="E986" s="39"/>
      <c r="F986" s="42"/>
      <c r="G986" s="42"/>
      <c r="H986" s="39"/>
      <c r="I986" s="39"/>
      <c r="J986" s="39"/>
      <c r="K986" s="42"/>
      <c r="L986" s="42"/>
      <c r="M986" s="39"/>
      <c r="N986" s="39"/>
      <c r="O986" s="39"/>
      <c r="P986" s="39"/>
      <c r="Q986" s="39"/>
      <c r="R986" s="39"/>
      <c r="S986" s="39"/>
      <c r="T986" s="39"/>
      <c r="U986" s="39"/>
      <c r="V986" s="39"/>
      <c r="W986" s="39"/>
      <c r="X986" s="39"/>
      <c r="Y986" s="39"/>
      <c r="Z986" s="39"/>
    </row>
    <row r="987" spans="1:26" ht="14.25" customHeight="1">
      <c r="A987" s="42"/>
      <c r="B987" s="42"/>
      <c r="C987" s="39"/>
      <c r="D987" s="39"/>
      <c r="E987" s="39"/>
      <c r="F987" s="42"/>
      <c r="G987" s="42"/>
      <c r="H987" s="39"/>
      <c r="I987" s="39"/>
      <c r="J987" s="39"/>
      <c r="K987" s="42"/>
      <c r="L987" s="42"/>
      <c r="M987" s="39"/>
      <c r="N987" s="39"/>
      <c r="O987" s="39"/>
      <c r="P987" s="39"/>
      <c r="Q987" s="39"/>
      <c r="R987" s="39"/>
      <c r="S987" s="39"/>
      <c r="T987" s="39"/>
      <c r="U987" s="39"/>
      <c r="V987" s="39"/>
      <c r="W987" s="39"/>
      <c r="X987" s="39"/>
      <c r="Y987" s="39"/>
      <c r="Z987" s="39"/>
    </row>
    <row r="988" spans="1:26" ht="14.25" customHeight="1">
      <c r="A988" s="42"/>
      <c r="B988" s="42"/>
      <c r="C988" s="39"/>
      <c r="D988" s="39"/>
      <c r="E988" s="39"/>
      <c r="F988" s="42"/>
      <c r="G988" s="42"/>
      <c r="H988" s="39"/>
      <c r="I988" s="39"/>
      <c r="J988" s="39"/>
      <c r="K988" s="42"/>
      <c r="L988" s="42"/>
      <c r="M988" s="39"/>
      <c r="N988" s="39"/>
      <c r="O988" s="39"/>
      <c r="P988" s="39"/>
      <c r="Q988" s="39"/>
      <c r="R988" s="39"/>
      <c r="S988" s="39"/>
      <c r="T988" s="39"/>
      <c r="U988" s="39"/>
      <c r="V988" s="39"/>
      <c r="W988" s="39"/>
      <c r="X988" s="39"/>
      <c r="Y988" s="39"/>
      <c r="Z988" s="39"/>
    </row>
    <row r="989" spans="1:26" ht="14.25" customHeight="1">
      <c r="A989" s="42"/>
      <c r="B989" s="42"/>
      <c r="C989" s="39"/>
      <c r="D989" s="39"/>
      <c r="E989" s="39"/>
      <c r="F989" s="42"/>
      <c r="G989" s="42"/>
      <c r="H989" s="39"/>
      <c r="I989" s="39"/>
      <c r="J989" s="39"/>
      <c r="K989" s="42"/>
      <c r="L989" s="42"/>
      <c r="M989" s="39"/>
      <c r="N989" s="39"/>
      <c r="O989" s="39"/>
      <c r="P989" s="39"/>
      <c r="Q989" s="39"/>
      <c r="R989" s="39"/>
      <c r="S989" s="39"/>
      <c r="T989" s="39"/>
      <c r="U989" s="39"/>
      <c r="V989" s="39"/>
      <c r="W989" s="39"/>
      <c r="X989" s="39"/>
      <c r="Y989" s="39"/>
      <c r="Z989" s="39"/>
    </row>
    <row r="990" spans="1:26" ht="14.25" customHeight="1">
      <c r="A990" s="42"/>
      <c r="B990" s="42"/>
      <c r="C990" s="39"/>
      <c r="D990" s="39"/>
      <c r="E990" s="39"/>
      <c r="F990" s="42"/>
      <c r="G990" s="42"/>
      <c r="H990" s="39"/>
      <c r="I990" s="39"/>
      <c r="J990" s="39"/>
      <c r="K990" s="42"/>
      <c r="L990" s="42"/>
      <c r="M990" s="39"/>
      <c r="N990" s="39"/>
      <c r="O990" s="39"/>
      <c r="P990" s="39"/>
      <c r="Q990" s="39"/>
      <c r="R990" s="39"/>
      <c r="S990" s="39"/>
      <c r="T990" s="39"/>
      <c r="U990" s="39"/>
      <c r="V990" s="39"/>
      <c r="W990" s="39"/>
      <c r="X990" s="39"/>
      <c r="Y990" s="39"/>
      <c r="Z990" s="39"/>
    </row>
    <row r="991" spans="1:26" ht="14.25" customHeight="1">
      <c r="A991" s="42"/>
      <c r="B991" s="42"/>
      <c r="C991" s="39"/>
      <c r="D991" s="39"/>
      <c r="E991" s="39"/>
      <c r="F991" s="42"/>
      <c r="G991" s="42"/>
      <c r="H991" s="39"/>
      <c r="I991" s="39"/>
      <c r="J991" s="39"/>
      <c r="K991" s="42"/>
      <c r="L991" s="42"/>
      <c r="M991" s="39"/>
      <c r="N991" s="39"/>
      <c r="O991" s="39"/>
      <c r="P991" s="39"/>
      <c r="Q991" s="39"/>
      <c r="R991" s="39"/>
      <c r="S991" s="39"/>
      <c r="T991" s="39"/>
      <c r="U991" s="39"/>
      <c r="V991" s="39"/>
      <c r="W991" s="39"/>
      <c r="X991" s="39"/>
      <c r="Y991" s="39"/>
      <c r="Z991" s="39"/>
    </row>
    <row r="992" spans="1:26" ht="14.25" customHeight="1">
      <c r="A992" s="42"/>
      <c r="B992" s="42"/>
      <c r="C992" s="39"/>
      <c r="D992" s="39"/>
      <c r="E992" s="39"/>
      <c r="F992" s="42"/>
      <c r="G992" s="42"/>
      <c r="H992" s="39"/>
      <c r="I992" s="39"/>
      <c r="J992" s="39"/>
      <c r="K992" s="42"/>
      <c r="L992" s="42"/>
      <c r="M992" s="39"/>
      <c r="N992" s="39"/>
      <c r="O992" s="39"/>
      <c r="P992" s="39"/>
      <c r="Q992" s="39"/>
      <c r="R992" s="39"/>
      <c r="S992" s="39"/>
      <c r="T992" s="39"/>
      <c r="U992" s="39"/>
      <c r="V992" s="39"/>
      <c r="W992" s="39"/>
      <c r="X992" s="39"/>
      <c r="Y992" s="39"/>
      <c r="Z992" s="39"/>
    </row>
    <row r="993" spans="1:26" ht="14.25" customHeight="1">
      <c r="A993" s="42"/>
      <c r="B993" s="42"/>
      <c r="C993" s="39"/>
      <c r="D993" s="39"/>
      <c r="E993" s="39"/>
      <c r="F993" s="42"/>
      <c r="G993" s="42"/>
      <c r="H993" s="39"/>
      <c r="I993" s="39"/>
      <c r="J993" s="39"/>
      <c r="K993" s="42"/>
      <c r="L993" s="42"/>
      <c r="M993" s="39"/>
      <c r="N993" s="39"/>
      <c r="O993" s="39"/>
      <c r="P993" s="39"/>
      <c r="Q993" s="39"/>
      <c r="R993" s="39"/>
      <c r="S993" s="39"/>
      <c r="T993" s="39"/>
      <c r="U993" s="39"/>
      <c r="V993" s="39"/>
      <c r="W993" s="39"/>
      <c r="X993" s="39"/>
      <c r="Y993" s="39"/>
      <c r="Z993" s="39"/>
    </row>
    <row r="994" spans="1:26" ht="14.25" customHeight="1">
      <c r="A994" s="42"/>
      <c r="B994" s="42"/>
      <c r="C994" s="39"/>
      <c r="D994" s="39"/>
      <c r="E994" s="39"/>
      <c r="F994" s="42"/>
      <c r="G994" s="42"/>
      <c r="H994" s="39"/>
      <c r="I994" s="39"/>
      <c r="J994" s="39"/>
      <c r="K994" s="42"/>
      <c r="L994" s="42"/>
      <c r="M994" s="39"/>
      <c r="N994" s="39"/>
      <c r="O994" s="39"/>
      <c r="P994" s="39"/>
      <c r="Q994" s="39"/>
      <c r="R994" s="39"/>
      <c r="S994" s="39"/>
      <c r="T994" s="39"/>
      <c r="U994" s="39"/>
      <c r="V994" s="39"/>
      <c r="W994" s="39"/>
      <c r="X994" s="39"/>
      <c r="Y994" s="39"/>
      <c r="Z994" s="39"/>
    </row>
    <row r="995" spans="1:26" ht="14.25" customHeight="1">
      <c r="A995" s="42"/>
      <c r="B995" s="42"/>
      <c r="C995" s="39"/>
      <c r="D995" s="39"/>
      <c r="E995" s="39"/>
      <c r="F995" s="42"/>
      <c r="G995" s="42"/>
      <c r="H995" s="39"/>
      <c r="I995" s="39"/>
      <c r="J995" s="39"/>
      <c r="K995" s="42"/>
      <c r="L995" s="42"/>
      <c r="M995" s="39"/>
      <c r="N995" s="39"/>
      <c r="O995" s="39"/>
      <c r="P995" s="39"/>
      <c r="Q995" s="39"/>
      <c r="R995" s="39"/>
      <c r="S995" s="39"/>
      <c r="T995" s="39"/>
      <c r="U995" s="39"/>
      <c r="V995" s="39"/>
      <c r="W995" s="39"/>
      <c r="X995" s="39"/>
      <c r="Y995" s="39"/>
      <c r="Z995" s="39"/>
    </row>
    <row r="996" spans="1:26" ht="14.25" customHeight="1">
      <c r="A996" s="42"/>
      <c r="B996" s="42"/>
      <c r="C996" s="39"/>
      <c r="D996" s="39"/>
      <c r="E996" s="39"/>
      <c r="F996" s="42"/>
      <c r="G996" s="42"/>
      <c r="H996" s="39"/>
      <c r="I996" s="39"/>
      <c r="J996" s="39"/>
      <c r="K996" s="42"/>
      <c r="L996" s="42"/>
      <c r="M996" s="39"/>
      <c r="N996" s="39"/>
      <c r="O996" s="39"/>
      <c r="P996" s="39"/>
      <c r="Q996" s="39"/>
      <c r="R996" s="39"/>
      <c r="S996" s="39"/>
      <c r="T996" s="39"/>
      <c r="U996" s="39"/>
      <c r="V996" s="39"/>
      <c r="W996" s="39"/>
      <c r="X996" s="39"/>
      <c r="Y996" s="39"/>
      <c r="Z996" s="39"/>
    </row>
    <row r="997" spans="1:26" ht="14.25" customHeight="1">
      <c r="A997" s="42"/>
      <c r="B997" s="42"/>
      <c r="C997" s="39"/>
      <c r="D997" s="39"/>
      <c r="E997" s="39"/>
      <c r="F997" s="42"/>
      <c r="G997" s="42"/>
      <c r="H997" s="39"/>
      <c r="I997" s="39"/>
      <c r="J997" s="39"/>
      <c r="K997" s="42"/>
      <c r="L997" s="42"/>
      <c r="M997" s="39"/>
      <c r="N997" s="39"/>
      <c r="O997" s="39"/>
      <c r="P997" s="39"/>
      <c r="Q997" s="39"/>
      <c r="R997" s="39"/>
      <c r="S997" s="39"/>
      <c r="T997" s="39"/>
      <c r="U997" s="39"/>
      <c r="V997" s="39"/>
      <c r="W997" s="39"/>
      <c r="X997" s="39"/>
      <c r="Y997" s="39"/>
      <c r="Z997" s="39"/>
    </row>
    <row r="998" spans="1:26" ht="14.25" customHeight="1">
      <c r="A998" s="42"/>
      <c r="B998" s="42"/>
      <c r="C998" s="39"/>
      <c r="D998" s="39"/>
      <c r="E998" s="39"/>
      <c r="F998" s="42"/>
      <c r="G998" s="42"/>
      <c r="H998" s="39"/>
      <c r="I998" s="39"/>
      <c r="J998" s="39"/>
      <c r="K998" s="42"/>
      <c r="L998" s="42"/>
      <c r="M998" s="39"/>
      <c r="N998" s="39"/>
      <c r="O998" s="39"/>
      <c r="P998" s="39"/>
      <c r="Q998" s="39"/>
      <c r="R998" s="39"/>
      <c r="S998" s="39"/>
      <c r="T998" s="39"/>
      <c r="U998" s="39"/>
      <c r="V998" s="39"/>
      <c r="W998" s="39"/>
      <c r="X998" s="39"/>
      <c r="Y998" s="39"/>
      <c r="Z998" s="39"/>
    </row>
    <row r="999" spans="1:26" ht="14.25" customHeight="1">
      <c r="A999" s="42"/>
      <c r="B999" s="42"/>
      <c r="C999" s="39"/>
      <c r="D999" s="39"/>
      <c r="E999" s="39"/>
      <c r="F999" s="42"/>
      <c r="G999" s="42"/>
      <c r="H999" s="39"/>
      <c r="I999" s="39"/>
      <c r="J999" s="39"/>
      <c r="K999" s="42"/>
      <c r="L999" s="42"/>
      <c r="M999" s="39"/>
      <c r="N999" s="39"/>
      <c r="O999" s="39"/>
      <c r="P999" s="39"/>
      <c r="Q999" s="39"/>
      <c r="R999" s="39"/>
      <c r="S999" s="39"/>
      <c r="T999" s="39"/>
      <c r="U999" s="39"/>
      <c r="V999" s="39"/>
      <c r="W999" s="39"/>
      <c r="X999" s="39"/>
      <c r="Y999" s="39"/>
      <c r="Z999" s="39"/>
    </row>
    <row r="1000" spans="1:26" ht="14.25" customHeight="1">
      <c r="A1000" s="42"/>
      <c r="B1000" s="42"/>
      <c r="C1000" s="39"/>
      <c r="D1000" s="39"/>
      <c r="E1000" s="39"/>
      <c r="F1000" s="42"/>
      <c r="G1000" s="42"/>
      <c r="H1000" s="39"/>
      <c r="I1000" s="39"/>
      <c r="J1000" s="39"/>
      <c r="K1000" s="42"/>
      <c r="L1000" s="42"/>
      <c r="M1000" s="39"/>
      <c r="N1000" s="39"/>
      <c r="O1000" s="39"/>
      <c r="P1000" s="39"/>
      <c r="Q1000" s="39"/>
      <c r="R1000" s="39"/>
      <c r="S1000" s="39"/>
      <c r="T1000" s="39"/>
      <c r="U1000" s="39"/>
      <c r="V1000" s="39"/>
      <c r="W1000" s="39"/>
      <c r="X1000" s="39"/>
      <c r="Y1000" s="39"/>
      <c r="Z1000" s="39"/>
    </row>
  </sheetData>
  <pageMargins left="0.7" right="0.7" top="0.75" bottom="0.75" header="0" footer="0"/>
  <pageSetup orientation="portrait"/>
  <tableParts count="3">
    <tablePart r:id="rId1"/>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00"/>
  <sheetViews>
    <sheetView workbookViewId="0"/>
  </sheetViews>
  <sheetFormatPr defaultColWidth="12.5703125" defaultRowHeight="15" customHeight="1"/>
  <cols>
    <col min="1" max="1" width="5.140625" customWidth="1"/>
    <col min="2" max="2" width="6.5703125" customWidth="1"/>
    <col min="3" max="3" width="11.140625" customWidth="1"/>
    <col min="4" max="4" width="8.5703125" customWidth="1"/>
    <col min="5" max="5" width="10.28515625" customWidth="1"/>
    <col min="6" max="26" width="8.5703125" customWidth="1"/>
  </cols>
  <sheetData>
    <row r="1" spans="1:6" ht="12.75" customHeight="1">
      <c r="D1" s="7" t="s">
        <v>49</v>
      </c>
      <c r="E1" s="7" t="s">
        <v>50</v>
      </c>
      <c r="F1" s="7" t="s">
        <v>51</v>
      </c>
    </row>
    <row r="2" spans="1:6" ht="12.75" customHeight="1">
      <c r="A2" s="35">
        <f>VLOOKUP(Royalty!C10,'County Number Names'!A:C,2,FALSE)</f>
        <v>3</v>
      </c>
      <c r="B2" s="35" t="str">
        <f>A2&amp;" "&amp;Royalty!C11</f>
        <v>3 9</v>
      </c>
      <c r="C2" s="35" t="str">
        <f>Royalty!C10&amp;" "&amp;Royalty!C11</f>
        <v>3 Boone 9</v>
      </c>
      <c r="D2" s="35">
        <f>IF(Royalty!C12="Vertical",(VLOOKUP(Reference!B2,'2025 Decline Rates Vertical'!A:D,4,FALSE)),IF(Royalty!C12="Horizontal",VLOOKUP(Reference!B2,'2025 Decline Rates Horizontal'!A:D,4,FALSE)))</f>
        <v>0.33</v>
      </c>
      <c r="E2" s="35">
        <f>IF(Royalty!C12="Vertical",VLOOKUP(Reference!B2,'2025 Decline Rates Vertical'!F:I,4,FALSE),IF(Royalty!C12="Horizontal",VLOOKUP(Reference!B2,'2025 Decline Rates Horizontal'!F:I,4,FALSE)))</f>
        <v>0.19</v>
      </c>
      <c r="F2" s="35">
        <f>IF(Royalty!C12="Vertical",VLOOKUP(Reference!B2,'2025 Decline Rates Vertical'!K:N,4,FALSE),IF(Royalty!C12="Horizontal",VLOOKUP(Reference!B2,'2025 Decline Rates Horizontal'!K:N,4,FALSE),""))</f>
        <v>0.08</v>
      </c>
    </row>
    <row r="3" spans="1:6" ht="12.75" customHeight="1"/>
    <row r="4" spans="1:6" ht="12.75" customHeight="1"/>
    <row r="5" spans="1:6" ht="12.75" customHeight="1"/>
    <row r="6" spans="1:6" ht="12.75" customHeight="1"/>
    <row r="7" spans="1:6" ht="12.75" customHeight="1"/>
    <row r="8" spans="1:6" ht="12.75" customHeight="1"/>
    <row r="9" spans="1:6" ht="12.75" customHeight="1"/>
    <row r="10" spans="1:6" ht="12.75" customHeight="1"/>
    <row r="11" spans="1:6" ht="12.75" customHeight="1"/>
    <row r="12" spans="1:6" ht="12.75" customHeight="1"/>
    <row r="13" spans="1:6" ht="12.75" customHeight="1"/>
    <row r="14" spans="1:6" ht="12.75" customHeight="1"/>
    <row r="15" spans="1:6" ht="12.75" customHeight="1"/>
    <row r="16" spans="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00"/>
  <sheetViews>
    <sheetView workbookViewId="0"/>
  </sheetViews>
  <sheetFormatPr defaultColWidth="12.5703125" defaultRowHeight="15" customHeight="1"/>
  <cols>
    <col min="1" max="1" width="13.5703125" customWidth="1"/>
    <col min="2" max="26" width="8.5703125" customWidth="1"/>
  </cols>
  <sheetData>
    <row r="1" spans="1:3" ht="12.75" customHeight="1">
      <c r="A1" s="35" t="str">
        <f t="shared" ref="A1:A55" si="0">B1&amp;" "&amp;C1</f>
        <v>1 Barbour</v>
      </c>
      <c r="B1" s="35">
        <v>1</v>
      </c>
      <c r="C1" s="35" t="s">
        <v>52</v>
      </c>
    </row>
    <row r="2" spans="1:3" ht="12.75" customHeight="1">
      <c r="A2" s="35" t="str">
        <f t="shared" si="0"/>
        <v>2 Berkeley</v>
      </c>
      <c r="B2" s="35">
        <v>2</v>
      </c>
      <c r="C2" s="35" t="s">
        <v>53</v>
      </c>
    </row>
    <row r="3" spans="1:3" ht="12.75" customHeight="1">
      <c r="A3" s="35" t="str">
        <f t="shared" si="0"/>
        <v>3 Boone</v>
      </c>
      <c r="B3" s="35">
        <v>3</v>
      </c>
      <c r="C3" s="35" t="s">
        <v>54</v>
      </c>
    </row>
    <row r="4" spans="1:3" ht="12.75" customHeight="1">
      <c r="A4" s="35" t="str">
        <f t="shared" si="0"/>
        <v>4 Braxton</v>
      </c>
      <c r="B4" s="35">
        <v>4</v>
      </c>
      <c r="C4" s="35" t="s">
        <v>55</v>
      </c>
    </row>
    <row r="5" spans="1:3" ht="12.75" customHeight="1">
      <c r="A5" s="35" t="str">
        <f t="shared" si="0"/>
        <v>5 Brooke</v>
      </c>
      <c r="B5" s="35">
        <v>5</v>
      </c>
      <c r="C5" s="35" t="s">
        <v>56</v>
      </c>
    </row>
    <row r="6" spans="1:3" ht="12.75" customHeight="1">
      <c r="A6" s="35" t="str">
        <f t="shared" si="0"/>
        <v>6 Cabell</v>
      </c>
      <c r="B6" s="35">
        <v>6</v>
      </c>
      <c r="C6" s="35" t="s">
        <v>57</v>
      </c>
    </row>
    <row r="7" spans="1:3" ht="12.75" customHeight="1">
      <c r="A7" s="35" t="str">
        <f t="shared" si="0"/>
        <v>7 Calhoun</v>
      </c>
      <c r="B7" s="35">
        <v>7</v>
      </c>
      <c r="C7" s="35" t="s">
        <v>58</v>
      </c>
    </row>
    <row r="8" spans="1:3" ht="12.75" customHeight="1">
      <c r="A8" s="35" t="str">
        <f t="shared" si="0"/>
        <v>8 Clay</v>
      </c>
      <c r="B8" s="35">
        <v>8</v>
      </c>
      <c r="C8" s="35" t="s">
        <v>59</v>
      </c>
    </row>
    <row r="9" spans="1:3" ht="12.75" customHeight="1">
      <c r="A9" s="35" t="str">
        <f t="shared" si="0"/>
        <v>9 Doddridge</v>
      </c>
      <c r="B9" s="35">
        <v>9</v>
      </c>
      <c r="C9" s="35" t="s">
        <v>60</v>
      </c>
    </row>
    <row r="10" spans="1:3" ht="12.75" customHeight="1">
      <c r="A10" s="35" t="str">
        <f t="shared" si="0"/>
        <v>10 Fayette</v>
      </c>
      <c r="B10" s="35">
        <v>10</v>
      </c>
      <c r="C10" s="35" t="s">
        <v>61</v>
      </c>
    </row>
    <row r="11" spans="1:3" ht="12.75" customHeight="1">
      <c r="A11" s="35" t="str">
        <f t="shared" si="0"/>
        <v>11 Gilmer</v>
      </c>
      <c r="B11" s="35">
        <v>11</v>
      </c>
      <c r="C11" s="35" t="s">
        <v>62</v>
      </c>
    </row>
    <row r="12" spans="1:3" ht="12.75" customHeight="1">
      <c r="A12" s="35" t="str">
        <f t="shared" si="0"/>
        <v>12 Grant</v>
      </c>
      <c r="B12" s="35">
        <v>12</v>
      </c>
      <c r="C12" s="35" t="s">
        <v>63</v>
      </c>
    </row>
    <row r="13" spans="1:3" ht="12.75" customHeight="1">
      <c r="A13" s="35" t="str">
        <f t="shared" si="0"/>
        <v>13 Greenbrier</v>
      </c>
      <c r="B13" s="35">
        <v>13</v>
      </c>
      <c r="C13" s="35" t="s">
        <v>64</v>
      </c>
    </row>
    <row r="14" spans="1:3" ht="12.75" customHeight="1">
      <c r="A14" s="35" t="str">
        <f t="shared" si="0"/>
        <v>14 Hampshire</v>
      </c>
      <c r="B14" s="35">
        <v>14</v>
      </c>
      <c r="C14" s="35" t="s">
        <v>65</v>
      </c>
    </row>
    <row r="15" spans="1:3" ht="12.75" customHeight="1">
      <c r="A15" s="35" t="str">
        <f t="shared" si="0"/>
        <v>15 Hancock</v>
      </c>
      <c r="B15" s="35">
        <v>15</v>
      </c>
      <c r="C15" s="35" t="s">
        <v>66</v>
      </c>
    </row>
    <row r="16" spans="1:3" ht="12.75" customHeight="1">
      <c r="A16" s="35" t="str">
        <f t="shared" si="0"/>
        <v>16 Hardy</v>
      </c>
      <c r="B16" s="35">
        <v>16</v>
      </c>
      <c r="C16" s="35" t="s">
        <v>67</v>
      </c>
    </row>
    <row r="17" spans="1:3" ht="12.75" customHeight="1">
      <c r="A17" s="35" t="str">
        <f t="shared" si="0"/>
        <v>17 Harrison</v>
      </c>
      <c r="B17" s="35">
        <v>17</v>
      </c>
      <c r="C17" s="35" t="s">
        <v>68</v>
      </c>
    </row>
    <row r="18" spans="1:3" ht="12.75" customHeight="1">
      <c r="A18" s="35" t="str">
        <f t="shared" si="0"/>
        <v>18 Jackson</v>
      </c>
      <c r="B18" s="35">
        <v>18</v>
      </c>
      <c r="C18" s="35" t="s">
        <v>69</v>
      </c>
    </row>
    <row r="19" spans="1:3" ht="12.75" customHeight="1">
      <c r="A19" s="35" t="str">
        <f t="shared" si="0"/>
        <v>19 Jefferson</v>
      </c>
      <c r="B19" s="35">
        <v>19</v>
      </c>
      <c r="C19" s="35" t="s">
        <v>70</v>
      </c>
    </row>
    <row r="20" spans="1:3" ht="12.75" customHeight="1">
      <c r="A20" s="35" t="str">
        <f t="shared" si="0"/>
        <v>20 Kanawha</v>
      </c>
      <c r="B20" s="35">
        <v>20</v>
      </c>
      <c r="C20" s="35" t="s">
        <v>71</v>
      </c>
    </row>
    <row r="21" spans="1:3" ht="12.75" customHeight="1">
      <c r="A21" s="35" t="str">
        <f t="shared" si="0"/>
        <v>21 Lewis</v>
      </c>
      <c r="B21" s="35">
        <v>21</v>
      </c>
      <c r="C21" s="35" t="s">
        <v>72</v>
      </c>
    </row>
    <row r="22" spans="1:3" ht="12.75" customHeight="1">
      <c r="A22" s="35" t="str">
        <f t="shared" si="0"/>
        <v>22 Lincoln</v>
      </c>
      <c r="B22" s="35">
        <v>22</v>
      </c>
      <c r="C22" s="35" t="s">
        <v>73</v>
      </c>
    </row>
    <row r="23" spans="1:3" ht="12.75" customHeight="1">
      <c r="A23" s="35" t="str">
        <f t="shared" si="0"/>
        <v>23 Logan</v>
      </c>
      <c r="B23" s="35">
        <v>23</v>
      </c>
      <c r="C23" s="35" t="s">
        <v>74</v>
      </c>
    </row>
    <row r="24" spans="1:3" ht="12.75" customHeight="1">
      <c r="A24" s="35" t="str">
        <f t="shared" si="0"/>
        <v>24 Marion</v>
      </c>
      <c r="B24" s="35">
        <v>24</v>
      </c>
      <c r="C24" s="35" t="s">
        <v>75</v>
      </c>
    </row>
    <row r="25" spans="1:3" ht="12.75" customHeight="1">
      <c r="A25" s="35" t="str">
        <f t="shared" si="0"/>
        <v>25 Marshall</v>
      </c>
      <c r="B25" s="35">
        <v>25</v>
      </c>
      <c r="C25" s="35" t="s">
        <v>76</v>
      </c>
    </row>
    <row r="26" spans="1:3" ht="12.75" customHeight="1">
      <c r="A26" s="35" t="str">
        <f t="shared" si="0"/>
        <v>26 Mason</v>
      </c>
      <c r="B26" s="35">
        <v>26</v>
      </c>
      <c r="C26" s="35" t="s">
        <v>77</v>
      </c>
    </row>
    <row r="27" spans="1:3" ht="12.75" customHeight="1">
      <c r="A27" s="35" t="str">
        <f t="shared" si="0"/>
        <v>27 McDowell</v>
      </c>
      <c r="B27" s="35">
        <v>27</v>
      </c>
      <c r="C27" s="35" t="s">
        <v>78</v>
      </c>
    </row>
    <row r="28" spans="1:3" ht="12.75" customHeight="1">
      <c r="A28" s="35" t="str">
        <f t="shared" si="0"/>
        <v>28 Mercer</v>
      </c>
      <c r="B28" s="35">
        <v>28</v>
      </c>
      <c r="C28" s="35" t="s">
        <v>79</v>
      </c>
    </row>
    <row r="29" spans="1:3" ht="12.75" customHeight="1">
      <c r="A29" s="35" t="str">
        <f t="shared" si="0"/>
        <v>29 Mineral</v>
      </c>
      <c r="B29" s="35">
        <v>29</v>
      </c>
      <c r="C29" s="35" t="s">
        <v>80</v>
      </c>
    </row>
    <row r="30" spans="1:3" ht="12.75" customHeight="1">
      <c r="A30" s="35" t="str">
        <f t="shared" si="0"/>
        <v>30 Mingo</v>
      </c>
      <c r="B30" s="35">
        <v>30</v>
      </c>
      <c r="C30" s="35" t="s">
        <v>81</v>
      </c>
    </row>
    <row r="31" spans="1:3" ht="12.75" customHeight="1">
      <c r="A31" s="35" t="str">
        <f t="shared" si="0"/>
        <v>31 Monongalia</v>
      </c>
      <c r="B31" s="35">
        <v>31</v>
      </c>
      <c r="C31" s="35" t="s">
        <v>82</v>
      </c>
    </row>
    <row r="32" spans="1:3" ht="12.75" customHeight="1">
      <c r="A32" s="35" t="str">
        <f t="shared" si="0"/>
        <v>32 Monroe</v>
      </c>
      <c r="B32" s="35">
        <v>32</v>
      </c>
      <c r="C32" s="35" t="s">
        <v>83</v>
      </c>
    </row>
    <row r="33" spans="1:3" ht="12.75" customHeight="1">
      <c r="A33" s="35" t="str">
        <f t="shared" si="0"/>
        <v>33 Morgan</v>
      </c>
      <c r="B33" s="35">
        <v>33</v>
      </c>
      <c r="C33" s="35" t="s">
        <v>84</v>
      </c>
    </row>
    <row r="34" spans="1:3" ht="12.75" customHeight="1">
      <c r="A34" s="35" t="str">
        <f t="shared" si="0"/>
        <v>34 Nicholas</v>
      </c>
      <c r="B34" s="35">
        <v>34</v>
      </c>
      <c r="C34" s="35" t="s">
        <v>85</v>
      </c>
    </row>
    <row r="35" spans="1:3" ht="12.75" customHeight="1">
      <c r="A35" s="35" t="str">
        <f t="shared" si="0"/>
        <v>35 Ohio</v>
      </c>
      <c r="B35" s="35">
        <v>35</v>
      </c>
      <c r="C35" s="35" t="s">
        <v>86</v>
      </c>
    </row>
    <row r="36" spans="1:3" ht="12.75" customHeight="1">
      <c r="A36" s="35" t="str">
        <f t="shared" si="0"/>
        <v>36 Pendleton</v>
      </c>
      <c r="B36" s="35">
        <v>36</v>
      </c>
      <c r="C36" s="35" t="s">
        <v>87</v>
      </c>
    </row>
    <row r="37" spans="1:3" ht="12.75" customHeight="1">
      <c r="A37" s="35" t="str">
        <f t="shared" si="0"/>
        <v>37 Pleasants</v>
      </c>
      <c r="B37" s="35">
        <v>37</v>
      </c>
      <c r="C37" s="35" t="s">
        <v>88</v>
      </c>
    </row>
    <row r="38" spans="1:3" ht="12.75" customHeight="1">
      <c r="A38" s="35" t="str">
        <f t="shared" si="0"/>
        <v>38 Pocahontas</v>
      </c>
      <c r="B38" s="35">
        <v>38</v>
      </c>
      <c r="C38" s="35" t="s">
        <v>89</v>
      </c>
    </row>
    <row r="39" spans="1:3" ht="12.75" customHeight="1">
      <c r="A39" s="35" t="str">
        <f t="shared" si="0"/>
        <v>39 Preston</v>
      </c>
      <c r="B39" s="35">
        <v>39</v>
      </c>
      <c r="C39" s="35" t="s">
        <v>90</v>
      </c>
    </row>
    <row r="40" spans="1:3" ht="12.75" customHeight="1">
      <c r="A40" s="35" t="str">
        <f t="shared" si="0"/>
        <v>40 Putnam</v>
      </c>
      <c r="B40" s="35">
        <v>40</v>
      </c>
      <c r="C40" s="35" t="s">
        <v>91</v>
      </c>
    </row>
    <row r="41" spans="1:3" ht="12.75" customHeight="1">
      <c r="A41" s="35" t="str">
        <f t="shared" si="0"/>
        <v>41 Raleigh</v>
      </c>
      <c r="B41" s="35">
        <v>41</v>
      </c>
      <c r="C41" s="35" t="s">
        <v>92</v>
      </c>
    </row>
    <row r="42" spans="1:3" ht="12.75" customHeight="1">
      <c r="A42" s="35" t="str">
        <f t="shared" si="0"/>
        <v>42 Randolph</v>
      </c>
      <c r="B42" s="35">
        <v>42</v>
      </c>
      <c r="C42" s="35" t="s">
        <v>93</v>
      </c>
    </row>
    <row r="43" spans="1:3" ht="12.75" customHeight="1">
      <c r="A43" s="35" t="str">
        <f t="shared" si="0"/>
        <v>43 Ritchie</v>
      </c>
      <c r="B43" s="35">
        <v>43</v>
      </c>
      <c r="C43" s="35" t="s">
        <v>94</v>
      </c>
    </row>
    <row r="44" spans="1:3" ht="12.75" customHeight="1">
      <c r="A44" s="35" t="str">
        <f t="shared" si="0"/>
        <v>44 Roane</v>
      </c>
      <c r="B44" s="35">
        <v>44</v>
      </c>
      <c r="C44" s="35" t="s">
        <v>95</v>
      </c>
    </row>
    <row r="45" spans="1:3" ht="12.75" customHeight="1">
      <c r="A45" s="35" t="str">
        <f t="shared" si="0"/>
        <v>45 Summers</v>
      </c>
      <c r="B45" s="35">
        <v>45</v>
      </c>
      <c r="C45" s="35" t="s">
        <v>96</v>
      </c>
    </row>
    <row r="46" spans="1:3" ht="12.75" customHeight="1">
      <c r="A46" s="35" t="str">
        <f t="shared" si="0"/>
        <v>46 Taylor</v>
      </c>
      <c r="B46" s="35">
        <v>46</v>
      </c>
      <c r="C46" s="35" t="s">
        <v>97</v>
      </c>
    </row>
    <row r="47" spans="1:3" ht="12.75" customHeight="1">
      <c r="A47" s="35" t="str">
        <f t="shared" si="0"/>
        <v>47 Tucker</v>
      </c>
      <c r="B47" s="35">
        <v>47</v>
      </c>
      <c r="C47" s="35" t="s">
        <v>98</v>
      </c>
    </row>
    <row r="48" spans="1:3" ht="12.75" customHeight="1">
      <c r="A48" s="35" t="str">
        <f t="shared" si="0"/>
        <v>48 Tyler</v>
      </c>
      <c r="B48" s="35">
        <v>48</v>
      </c>
      <c r="C48" s="35" t="s">
        <v>99</v>
      </c>
    </row>
    <row r="49" spans="1:3" ht="12.75" customHeight="1">
      <c r="A49" s="35" t="str">
        <f t="shared" si="0"/>
        <v>49 Upshure</v>
      </c>
      <c r="B49" s="35">
        <v>49</v>
      </c>
      <c r="C49" s="35" t="s">
        <v>100</v>
      </c>
    </row>
    <row r="50" spans="1:3" ht="12.75" customHeight="1">
      <c r="A50" s="35" t="str">
        <f t="shared" si="0"/>
        <v>50 Wayne</v>
      </c>
      <c r="B50" s="35">
        <v>50</v>
      </c>
      <c r="C50" s="35" t="s">
        <v>101</v>
      </c>
    </row>
    <row r="51" spans="1:3" ht="12.75" customHeight="1">
      <c r="A51" s="35" t="str">
        <f t="shared" si="0"/>
        <v>51 Webster</v>
      </c>
      <c r="B51" s="35">
        <v>51</v>
      </c>
      <c r="C51" s="35" t="s">
        <v>102</v>
      </c>
    </row>
    <row r="52" spans="1:3" ht="12.75" customHeight="1">
      <c r="A52" s="35" t="str">
        <f t="shared" si="0"/>
        <v>52 Wetzel</v>
      </c>
      <c r="B52" s="35">
        <v>52</v>
      </c>
      <c r="C52" s="35" t="s">
        <v>103</v>
      </c>
    </row>
    <row r="53" spans="1:3" ht="12.75" customHeight="1">
      <c r="A53" s="35" t="str">
        <f t="shared" si="0"/>
        <v>53 Wirt</v>
      </c>
      <c r="B53" s="35">
        <v>53</v>
      </c>
      <c r="C53" s="35" t="s">
        <v>104</v>
      </c>
    </row>
    <row r="54" spans="1:3" ht="12.75" customHeight="1">
      <c r="A54" s="35" t="str">
        <f t="shared" si="0"/>
        <v>54 Wood</v>
      </c>
      <c r="B54" s="35">
        <v>54</v>
      </c>
      <c r="C54" s="35" t="s">
        <v>105</v>
      </c>
    </row>
    <row r="55" spans="1:3" ht="12.75" customHeight="1">
      <c r="A55" s="35" t="str">
        <f t="shared" si="0"/>
        <v>55 Wyoming</v>
      </c>
      <c r="B55" s="35">
        <v>55</v>
      </c>
      <c r="C55" s="35" t="s">
        <v>106</v>
      </c>
    </row>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Royalty</vt:lpstr>
      <vt:lpstr>Well Age Calculator</vt:lpstr>
      <vt:lpstr>Year to Year Adjustments</vt:lpstr>
      <vt:lpstr>2025 Decline Rates Vertical</vt:lpstr>
      <vt:lpstr>2025 Decline Rates Horizontal</vt:lpstr>
      <vt:lpstr>Reference</vt:lpstr>
      <vt:lpstr>County Number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O'Neal, Brigit D</dc:creator>
  <cp:lastModifiedBy>O'Neal, Brigit D</cp:lastModifiedBy>
  <dcterms:created xsi:type="dcterms:W3CDTF">2026-01-29T19:34:36Z</dcterms:created>
  <dcterms:modified xsi:type="dcterms:W3CDTF">2026-02-09T14:22:00Z</dcterms:modified>
</cp:coreProperties>
</file>